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571"/>
  <workbookPr defaultThemeVersion="166925"/>
  <mc:AlternateContent xmlns:mc="http://schemas.openxmlformats.org/markup-compatibility/2006">
    <mc:Choice Requires="x15">
      <x15ac:absPath xmlns:x15ac="http://schemas.microsoft.com/office/spreadsheetml/2010/11/ac" url="W:\help\client\"/>
    </mc:Choice>
  </mc:AlternateContent>
  <bookViews>
    <workbookView xWindow="0" yWindow="0" windowWidth="15690" windowHeight="12660"/>
  </bookViews>
  <sheets>
    <sheet name="Patentics" sheetId="1" r:id="rId1"/>
    <sheet name="分析库" sheetId="2" r:id="rId2"/>
  </sheets>
  <calcPr calcId="162913"/>
</workbook>
</file>

<file path=xl/calcChain.xml><?xml version="1.0" encoding="utf-8"?>
<calcChain xmlns="http://schemas.openxmlformats.org/spreadsheetml/2006/main">
  <c r="B402" i="1" l="1"/>
  <c r="B401" i="1"/>
  <c r="B400" i="1"/>
  <c r="B399" i="1"/>
  <c r="B398" i="1"/>
  <c r="B397" i="1"/>
  <c r="B396" i="1"/>
  <c r="B395" i="1"/>
  <c r="B394" i="1"/>
  <c r="B393" i="1"/>
  <c r="B392" i="1"/>
  <c r="B391" i="1"/>
  <c r="B390" i="1"/>
  <c r="B389" i="1"/>
  <c r="B388" i="1"/>
  <c r="B387" i="1"/>
  <c r="B386" i="1"/>
  <c r="B385" i="1"/>
  <c r="B384" i="1"/>
  <c r="B383" i="1"/>
  <c r="B382" i="1"/>
  <c r="B381" i="1"/>
  <c r="B380" i="1"/>
  <c r="B379" i="1"/>
  <c r="B378" i="1"/>
  <c r="B377" i="1"/>
  <c r="B376" i="1"/>
  <c r="B375" i="1"/>
  <c r="B374" i="1"/>
  <c r="B373" i="1"/>
  <c r="B372" i="1"/>
  <c r="B371" i="1"/>
  <c r="B370" i="1"/>
  <c r="B369" i="1"/>
  <c r="B368" i="1"/>
  <c r="B367" i="1"/>
  <c r="B366" i="1"/>
  <c r="B365" i="1"/>
  <c r="B364" i="1"/>
  <c r="B363" i="1"/>
  <c r="B362" i="1"/>
  <c r="B361" i="1"/>
  <c r="B360" i="1"/>
  <c r="B359" i="1"/>
  <c r="B358" i="1"/>
  <c r="B357" i="1"/>
  <c r="B356" i="1"/>
  <c r="B355" i="1"/>
  <c r="B354" i="1"/>
  <c r="B353" i="1"/>
  <c r="B352" i="1"/>
  <c r="B351" i="1"/>
  <c r="B350" i="1"/>
  <c r="B349" i="1"/>
  <c r="B348" i="1"/>
  <c r="B347" i="1"/>
  <c r="B346" i="1"/>
  <c r="B345" i="1"/>
  <c r="B344" i="1"/>
  <c r="B343" i="1"/>
  <c r="B342" i="1"/>
  <c r="B341" i="1"/>
  <c r="B340" i="1"/>
  <c r="B339" i="1"/>
  <c r="B338" i="1"/>
  <c r="B337" i="1"/>
  <c r="B336" i="1"/>
  <c r="B335" i="1"/>
  <c r="B334" i="1"/>
  <c r="B333" i="1"/>
  <c r="B332" i="1"/>
  <c r="B331" i="1"/>
  <c r="B330" i="1"/>
  <c r="B329" i="1"/>
  <c r="B328" i="1"/>
  <c r="B327" i="1"/>
  <c r="B326" i="1"/>
  <c r="B325" i="1"/>
  <c r="B324" i="1"/>
  <c r="B323" i="1"/>
  <c r="B322" i="1"/>
  <c r="B321" i="1"/>
  <c r="B320" i="1"/>
  <c r="B319" i="1"/>
  <c r="B318" i="1"/>
  <c r="B317" i="1"/>
  <c r="B316" i="1"/>
  <c r="B315" i="1"/>
  <c r="B314" i="1"/>
  <c r="B313" i="1"/>
  <c r="B312" i="1"/>
  <c r="B311" i="1"/>
  <c r="B310" i="1"/>
  <c r="B309" i="1"/>
  <c r="B308" i="1"/>
  <c r="B307" i="1"/>
  <c r="B306" i="1"/>
  <c r="B305" i="1"/>
  <c r="B304" i="1"/>
  <c r="B303" i="1"/>
  <c r="B302" i="1"/>
  <c r="B301" i="1"/>
  <c r="B300" i="1"/>
  <c r="B299" i="1"/>
  <c r="B298" i="1"/>
  <c r="B297" i="1"/>
  <c r="B296" i="1"/>
  <c r="B295" i="1"/>
  <c r="B294" i="1"/>
  <c r="B293" i="1"/>
  <c r="B292" i="1"/>
  <c r="B291" i="1"/>
  <c r="B290" i="1"/>
  <c r="B289" i="1"/>
  <c r="B288" i="1"/>
  <c r="B287" i="1"/>
  <c r="B286" i="1"/>
  <c r="B285" i="1"/>
  <c r="B284" i="1"/>
  <c r="B283" i="1"/>
  <c r="B282" i="1"/>
  <c r="B281" i="1"/>
  <c r="B280" i="1"/>
  <c r="B279" i="1"/>
  <c r="B278" i="1"/>
  <c r="B277" i="1"/>
  <c r="B276" i="1"/>
  <c r="B275" i="1"/>
  <c r="B274" i="1"/>
  <c r="B273" i="1"/>
  <c r="B272" i="1"/>
  <c r="B271" i="1"/>
  <c r="B270" i="1"/>
  <c r="B269" i="1"/>
  <c r="B268" i="1"/>
  <c r="B267" i="1"/>
  <c r="B266" i="1"/>
  <c r="B265" i="1"/>
  <c r="B264" i="1"/>
  <c r="B263" i="1"/>
  <c r="B262" i="1"/>
  <c r="B261" i="1"/>
  <c r="B260" i="1"/>
  <c r="B259" i="1"/>
  <c r="B258" i="1"/>
  <c r="B257" i="1"/>
  <c r="B256" i="1"/>
  <c r="B255" i="1"/>
  <c r="B254" i="1"/>
  <c r="B253" i="1"/>
  <c r="B252" i="1"/>
  <c r="B251" i="1"/>
  <c r="B250" i="1"/>
  <c r="B249" i="1"/>
  <c r="B248" i="1"/>
  <c r="B247" i="1"/>
  <c r="B246" i="1"/>
  <c r="B245" i="1"/>
  <c r="B244" i="1"/>
  <c r="B243" i="1"/>
  <c r="B242" i="1"/>
  <c r="B241" i="1"/>
  <c r="B240" i="1"/>
  <c r="B239" i="1"/>
  <c r="B238" i="1"/>
  <c r="B237" i="1"/>
  <c r="B236" i="1"/>
  <c r="B235" i="1"/>
  <c r="B234" i="1"/>
  <c r="B233" i="1"/>
  <c r="B232" i="1"/>
  <c r="B231" i="1"/>
  <c r="B230" i="1"/>
  <c r="B229" i="1"/>
  <c r="B228" i="1"/>
  <c r="B227" i="1"/>
  <c r="B226" i="1"/>
  <c r="B225" i="1"/>
  <c r="B224" i="1"/>
  <c r="B223" i="1"/>
  <c r="B222" i="1"/>
  <c r="B221" i="1"/>
  <c r="B220" i="1"/>
  <c r="B219" i="1"/>
  <c r="B218" i="1"/>
  <c r="B217" i="1"/>
  <c r="B216" i="1"/>
  <c r="B215" i="1"/>
  <c r="B214" i="1"/>
  <c r="B213" i="1"/>
  <c r="B212" i="1"/>
  <c r="B211" i="1"/>
  <c r="B210" i="1"/>
  <c r="B209" i="1"/>
  <c r="B208" i="1"/>
  <c r="B207" i="1"/>
  <c r="B206" i="1"/>
  <c r="B205" i="1"/>
  <c r="B204" i="1"/>
  <c r="B203" i="1"/>
  <c r="B202" i="1"/>
  <c r="B201" i="1"/>
  <c r="B200" i="1"/>
  <c r="B199" i="1"/>
  <c r="B198" i="1"/>
  <c r="B197" i="1"/>
  <c r="B196" i="1"/>
  <c r="B195" i="1"/>
  <c r="B194" i="1"/>
  <c r="B193" i="1"/>
  <c r="B192" i="1"/>
  <c r="B191" i="1"/>
  <c r="B190" i="1"/>
  <c r="B189" i="1"/>
  <c r="B188" i="1"/>
  <c r="B187" i="1"/>
  <c r="B186" i="1"/>
  <c r="B185" i="1"/>
  <c r="B184" i="1"/>
  <c r="B183" i="1"/>
  <c r="B182" i="1"/>
  <c r="B181" i="1"/>
  <c r="B180" i="1"/>
  <c r="B179" i="1"/>
  <c r="B178" i="1"/>
  <c r="B177" i="1"/>
  <c r="B176" i="1"/>
  <c r="B175" i="1"/>
  <c r="B174" i="1"/>
  <c r="B173" i="1"/>
  <c r="B172" i="1"/>
  <c r="B171" i="1"/>
  <c r="B170" i="1"/>
  <c r="B169" i="1"/>
  <c r="B168" i="1"/>
  <c r="B167" i="1"/>
  <c r="B166" i="1"/>
  <c r="B165" i="1"/>
  <c r="B164" i="1"/>
  <c r="B163" i="1"/>
  <c r="B162" i="1"/>
  <c r="B161" i="1"/>
  <c r="B160" i="1"/>
  <c r="B159" i="1"/>
  <c r="B158" i="1"/>
  <c r="B157" i="1"/>
  <c r="B156" i="1"/>
  <c r="B155" i="1"/>
  <c r="B154" i="1"/>
  <c r="B153" i="1"/>
  <c r="B152" i="1"/>
  <c r="B151" i="1"/>
  <c r="B150" i="1"/>
  <c r="B149" i="1"/>
  <c r="B148" i="1"/>
  <c r="B147" i="1"/>
  <c r="B146" i="1"/>
  <c r="B145" i="1"/>
  <c r="B144" i="1"/>
  <c r="B143" i="1"/>
  <c r="B142" i="1"/>
  <c r="B141" i="1"/>
  <c r="B140" i="1"/>
  <c r="B139" i="1"/>
  <c r="B138" i="1"/>
  <c r="B137" i="1"/>
  <c r="B136" i="1"/>
  <c r="B135" i="1"/>
  <c r="B134" i="1"/>
  <c r="B133" i="1"/>
  <c r="B132" i="1"/>
  <c r="B131" i="1"/>
  <c r="B130" i="1"/>
  <c r="B129" i="1"/>
  <c r="B128" i="1"/>
  <c r="B127" i="1"/>
  <c r="B126" i="1"/>
  <c r="B125" i="1"/>
  <c r="B124" i="1"/>
  <c r="B123" i="1"/>
  <c r="B122" i="1"/>
  <c r="B121" i="1"/>
  <c r="B120" i="1"/>
  <c r="B119" i="1"/>
  <c r="B118" i="1"/>
  <c r="B117" i="1"/>
  <c r="B116" i="1"/>
  <c r="B115" i="1"/>
  <c r="B114" i="1"/>
  <c r="B113" i="1"/>
  <c r="B112" i="1"/>
  <c r="B111" i="1"/>
  <c r="B110" i="1"/>
  <c r="B109" i="1"/>
  <c r="B108" i="1"/>
  <c r="B107" i="1"/>
  <c r="B106" i="1"/>
  <c r="B105"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 r="B3" i="1"/>
  <c r="A1" i="1"/>
</calcChain>
</file>

<file path=xl/sharedStrings.xml><?xml version="1.0" encoding="utf-8"?>
<sst xmlns="http://schemas.openxmlformats.org/spreadsheetml/2006/main" count="8841" uniqueCount="3508">
  <si>
    <t/>
  </si>
  <si>
    <t>量子通信 - 技术</t>
  </si>
  <si>
    <t>技术</t>
  </si>
  <si>
    <t>公开号</t>
  </si>
  <si>
    <t>申请号</t>
  </si>
  <si>
    <t>国家</t>
  </si>
  <si>
    <t>标题</t>
  </si>
  <si>
    <t>摘要</t>
  </si>
  <si>
    <t>主权项</t>
  </si>
  <si>
    <t>对偶主权项</t>
  </si>
  <si>
    <t>申请人</t>
  </si>
  <si>
    <t>标准申请人</t>
  </si>
  <si>
    <t>发明人</t>
  </si>
  <si>
    <t>第一发明人</t>
  </si>
  <si>
    <t>优先权日</t>
  </si>
  <si>
    <t>申请日</t>
  </si>
  <si>
    <t>公开日</t>
  </si>
  <si>
    <t>国际主分类</t>
  </si>
  <si>
    <t>国际分类</t>
  </si>
  <si>
    <t>专利度</t>
  </si>
  <si>
    <t>特征度</t>
  </si>
  <si>
    <t>专利类型</t>
  </si>
  <si>
    <t>优先权国家</t>
  </si>
  <si>
    <t>引用数</t>
  </si>
  <si>
    <t>自引用数</t>
  </si>
  <si>
    <t>非自引用数</t>
  </si>
  <si>
    <t>引用公司数</t>
  </si>
  <si>
    <t>被引用数</t>
  </si>
  <si>
    <t>影响因子</t>
  </si>
  <si>
    <t>被自引用</t>
  </si>
  <si>
    <t>非被自引用数</t>
  </si>
  <si>
    <t>被引用公司数</t>
  </si>
  <si>
    <t>被引用国家数</t>
  </si>
  <si>
    <t>同族数</t>
  </si>
  <si>
    <t>同族国家数</t>
  </si>
  <si>
    <t>等级</t>
  </si>
  <si>
    <t>相关度</t>
  </si>
  <si>
    <t>法律状态</t>
  </si>
  <si>
    <t>律师、代理</t>
  </si>
  <si>
    <t>地域</t>
  </si>
  <si>
    <t>量子比特 | 逻辑量子 | 合法通信 | Quantum key distribution</t>
  </si>
  <si>
    <t>CN201310280566.X</t>
  </si>
  <si>
    <t>CN</t>
  </si>
  <si>
    <t>基于四光子纠缠W态的量子信令超密编码方法</t>
  </si>
  <si>
    <t>本发明公开了一种基于四光子纠缠W态的量子信令超密编码方法，主要解决量子通信过程中信令编码容量小、效率低、安全性不高的问题。其实现过程是，发送方制备四光子（A、B、C、D）纠缠W态|Φ&amp;amp;gt;ABCD表示量子信令，并把光子C、D发送给接收方；然后通过对光子A和B进行幺正变换，得到16种新量子态|Φm&amp;amp;gt;A′B′CD；用这16中新量子态|Φm&amp;amp;gt;A′B′CD构成正交基{|Φm&amp;amp;gt;A′B′CD}；对每一种新量子态|Φm&amp;amp;gt;A′B′CD分别编码，并把幺正变换得到的光子A′和B′，按顺序发送给接收方；接收方收到光子A′和B′后，从正交基{|Φm&amp;amp;gt;A′B′CD}中任意选择一种测量基，对光子A′、B′、C、D进行联合测量，测得新量子态，完成解码。本发明具有编码效率高，容量大，安全性好的优点，可用于量子移动通信的信令系统。</t>
  </si>
  <si>
    <t>一种基于四光子纠缠W态的量子信令超密编码方法，包括以下步骤：　　（1）发送方Alice利用紫外脉冲光连续通过两个偏硼酸钡晶体，产生由第一光子A、第二光子B、第三光子C、第四光子D这四个光子纠缠的W态|Φ&amp;gt;ABCD，作为量子信令，并将第三光子C和第四光子D通过信道分发给接收方Bob，这样发送方Alice和接收方Bob就共享了W态|Φ&amp;gt;ABCD；　　（2）发送方Alice对自己拥有的第一光子A和第二光子B进行幺正变换，以完成编码，得到新的量子态|Φm&amp;gt;A′B′CD，其中A′和B′是光子A和光子B经过幺正幺正变换得到的光子，m={1,2,3,4,5,6,7,8，9,10,11,12,13,14,15,16}；　　（3）发送方Alice完成编码后，把经过幺正幺正变换得到的光子A′和B′进行顺序重排，以A′B′或者B′A′的先后顺序，通过信道发送给接收方Bob；　　（4）接收方Bob收到光子A′和B′后选择测量基，对所述的四个光子A′、B′、C、D进行联合测量，测得新的量子态|Φm&amp;gt;A′B′CD，以完成解码，得到Alice传输的经典信令信息。</t>
  </si>
  <si>
    <t>一种基于四光子纠缠W态的量子信令超密编码方法，包括以下步骤：　　(1)发送方Alice利用紫外脉冲光连续通过两个偏硼酸钡晶体，产生由第一光子A、第二光子B、第三光子C、第四光子D这四个光子纠缠的W态|Φ&amp;gt;ABCD，作为量子信令，并将第三光子C和第四光子D通过信道分发给接收方Bob，这样发送方Alice和接收方Bob就共享了W态|Φ&amp;gt;ABCD；　　(2)发送方Alice对自己拥有的第一光子A和第二光子B进行幺正变换，以完成编码，得到新的量子态|Φm&amp;gt;A′B′CD，其中A′和B′是光子A和光子B经过幺正变换得到的光子，m＝{1,2,3,4,5,6,7,8，9,10,11,12,13,14,15,16}；　　(3)发送方Alice完成编码后，把经过幺正变换得到的光子A′和B′进行顺序重排，以A′B′或者B′A′的先后顺序，通过信道发送给接收方Bob；　　(4)接收方Bob收到光子A′和B′后选择测量基，对所述的四个光子A′、B′、C、D进行联合测量，测得新的量子态|Φm&amp;gt;A′B′CD，以完成解码，得到Alice传输的经典信令信息。</t>
  </si>
  <si>
    <t>西安邮电大学</t>
  </si>
  <si>
    <t>聂敏|刘晓慧|曹亚梅|张美玲|梁彦霞</t>
  </si>
  <si>
    <t>聂敏</t>
  </si>
  <si>
    <t>2013/07/05</t>
  </si>
  <si>
    <t>2013/10/23</t>
  </si>
  <si>
    <t>H04B</t>
  </si>
  <si>
    <t>H04B 10/70</t>
  </si>
  <si>
    <t>发明</t>
  </si>
  <si>
    <t>0.0</t>
  </si>
  <si>
    <t>有效</t>
  </si>
  <si>
    <t>陕西电子工业专利中心  61205;王品华  朱红星</t>
  </si>
  <si>
    <t>陕西省</t>
  </si>
  <si>
    <t>CN03146395.9</t>
  </si>
  <si>
    <t>量子密钥分配中的量子态经典顺序重排加密方法</t>
  </si>
  <si>
    <t>量子密钥分配中的量子态经典顺序重排加密方法属于量子密码通信技术领域，其特征在于：它是一种主要利用量子力学中的不可克隆原理和纠缠粒子之间的相干性、非局域性的量子特性，对量子密钥的产生过程进行加密，在保证安全的情况下，同时传输纠缠体系的全部粒子，以增大传输距离，简化通信过程的方法；它是借助于分别位于发送者、接收者端的用控制码来控制的控制系统，经上、下信道相连的发送、接收系统，相应的传输顺序重排加、解密系统，经经典信道相连的数据处理系统及量子相干的信号源实现的。它使基于纠缠对的量子密钥分配方案达到了最大容量的编码，通信过程更简单；且在同等的相干时间，它比传统方法的传输距离长一些。 　</t>
  </si>
  <si>
    <t>量子密钥分配中的量子态经典顺序重排加密方法，其特征在于：它是一种主要利用量子力学中的不可克隆原理以及纠缠粒子之间的相干性、非局域性的量子特性，对量子密钥的产生过程进行加密，在保证安全的情况下，同时传输纠缠体系的全部粒子，以增大传输距离，简化通信过程的方法；它是借助于分别位于发送者Alice端、接受者Bob端的以下系统实现的：通过控制码进行同步控制的控制系统，经过上、下量子信道间相互连接的发送系统和接收系统，与该发送系统相连的传输顺序重排加密系统以及与该接收系统相连的传输顺序重排解密系统，经经典信道以分组进行检测窃听、纠错、机密性放大的数据处理系统以及位于发送者Alice端的具有量子相干性的光子源或量子信号源；它依次含有以下步骤：　　(1).给出：　　一串用二进制数表示的长度为2Nk的控制码及其重复使用次数T；　　传输的每一数据组中纠缠粒子(EPR)对的个数B，且B＞1；　　m种传输顺序重排加密方式E＝E0，E1，…，Em-1；　　对应的m种传输顺序解密方式E′＝E′0，E′1，…，E′m-1；　　在控制码中用来区分m种加密/解密方式的二进制数的位数W；　　与m种传输顺序重排加密(或解密)方式对应的每一种加密(或解密)方式要传输的EPR对数据组的组数M＝M0，M1，…，Mm-1；　　分组处理数据时的分组数g，以及每一组数据的长度Dv(v＝1，2，…，g)；　　抽样出错率阈值em；　　(2).Alice根据控制码中每W位二进制数的数值来确定选择传输顺序重排加密方式E0、E1、…、或Em-1并分别传输M0、M1、…、或Mm-1组EpR对数据组，同时对各EPR对的量子态及发送顺序进行记录；　　(3).Bob根据控制码中每W位二进制数的数值来确定选择传输顺序重排解密方式E′0、E′1、…、或E′m-1接收M0、M1、…、或Mm-1组EPR对数据组，并对每一对EPR对做贝尔基测量，同时记录测量结果及接收顺序；　　(4).控制码使用完后，Alice和Bob按给定次数T重复使用原来的控制码；　　(5).对记录下的测量结果进行编码：对四个贝尔基态|ψ+&amp;gt;、|ψ-&amp;gt;、|φ+&amp;gt;和|φ-&amp;gt;进行编码；　　(6).Bob告诉Alice哪一些测量没有计数，双方去掉没有计数的测量结果，余下的测量结果记为Su，u＝1，2，…，h；　　(7).双方按设定的分组数g和分组方式对Su进行分组；　　(8).Alice和Bob从每一组数据里随机地挑出适量的结果通过经典信道进行比对，判断每一组数据的出错率；　　(8.1).若没有一组数据的抽样出错率比阈值高，则密钥传输是安全的，随后Alice和Bob按公知方式做纠错和机密性放大处理，从而得到密钥；　　(8.2).若有一些数据组的随机抽样出错率比阈值高，Alice和Bob先对相应的数据组增加随机抽样分析；若依然存在较高的出错率，则Alice和Bob扔弃得到的传输结果和原来的控制码；用非物理的办法检查线路安全，并排除窃听者的破坏；然后产生新的控制码，并使用新的控制码从头开始重复密钥的传输过程。</t>
  </si>
  <si>
    <t>量子密钥分配中的量子态经典顺序重排加密方法，其特征在于：它是一种主要利用量子力学中的不可克隆原理以及纠缠粒子之间的相干性、非局域性的量子特性，对量子密钥的产生过程进行加密，在保证安全的情况下，同时传输纠缠体系的全部粒子，以增大传输距离，简化通信过程的方法；它是借助于分别位于发送者发送端、接受者接收端的以下系统实现的：通过控制码进行同步控制的控制系统，经过上、下量子信道间相互连接的发送系统和接收系统，与该发送系统相连的传输顺序重排加密系统以及与该接收系统相连的传输顺序重排解密系统，经经典信道以分组进行检测窃听、纠错、机密性放大的数据处理系统以及位于发送者发送端的具有量子相干性的光子源或量子信号源；它依次含有以下步骤：(1).给出：一串用二进制数表示的长度为2Nk的控制码及其重复使用次数T；传输的每一数据组中纠缠粒子对的个数B，且B＞1；m种传输顺序重排加密方式E＝E0，E1，…，Em-1；对应的m种传输顺序解密方式E′＝E0′，E1′，…，Em-1′；在控制码中用来区分m种加密/解密方式的二进制数的位数W；与m种传输顺序重排加密或解密方式对应的每一种加密或解密方式要传输的纠缠粒子对数据组的组数M＝M0，M1，…，Mm-1；分组处理数据时的分组数g，以及每一组数据的长度Dv，v＝1，2，…，g；抽样出错率阈值em；(2).发送端根据控制码中每W位二进制数的数值来确定选择传输顺序重排加密方式E0、E1、…、或Em-1并分别传输M0、M1、…、或Mm-1组纠缠粒子对数据组，同时对各纠缠粒子对的量子态及发送顺序进行记录；(3).接收端根据控制码中每W位二进制数的数值来确定选择传输顺序重排解密方式E0′、E1′、…、或Em-1′接收M0、M1、…、或Mm-1组纠缠粒子对数据组，并对每一对纠缠粒子对做贝尔基测量，同时记录测量结果及接收顺序；(4).控制码使用完后，发送端和接收端按给定次数T重复使用原来的控制码；(5).对记录下的测量结果进行编码：对四个贝尔基态|ψ+〉、|ψ-〉、|φ+〉和|φ-〉进行编码；(6).接收端告诉发送端哪一些测量没有计数，双方去掉没有计数的测量结果，余下的测量结果记为Su，u＝1，2，…，h；(7).双方按设定的分组数g和分组方式对Su进行分组；(8).发送端和接收端从每一组数据里随机地挑出适量的结果通过经典信道进行比对，判断每一组数据的出错率；(8.1).若没有一组数据的抽样出错率比阈值高，则密钥传输是安全的，随后发送端和接收端按公知方式做纠错和机密性放大处理，从而得到密钥；(8.2).若有一些数据组的随机抽样出错率比阈值高，发送端和接收端先对相应的数据组增加随机抽样分析；若依然存在较高的出错率，则发送端和接收端扔弃得到的传输结果和原来的控制码；用非物理的办法检查线路安全，并排除窃听者的破坏；然后产生新的控制码，并使用新的控制码从头开始重复密钥的传输过程。</t>
  </si>
  <si>
    <t>清华大学</t>
  </si>
  <si>
    <t>邓富国|龙桂鲁</t>
  </si>
  <si>
    <t>邓富国</t>
  </si>
  <si>
    <t>2003/07/11</t>
  </si>
  <si>
    <t>2004/02/25</t>
  </si>
  <si>
    <t>H04K</t>
  </si>
  <si>
    <t>H04K  1/00</t>
  </si>
  <si>
    <t>2.89</t>
  </si>
  <si>
    <t>北京市</t>
  </si>
  <si>
    <t>CN02121436.0</t>
  </si>
  <si>
    <t>量子密钥分配中的加速全效及扩容方法</t>
  </si>
  <si>
    <t>量子密钥分配中的加速全效及扩容方法属于量子密码通信技术领域。与传统的基于N(≥2)组测量基的量子密钥方案相比,它具有以下特征:用一串重复使用的控制码控制基的选择,使通信双方在基的选择上由原来的随机变成确定,但对窃听者,控制码是一串密钥。这样量子比特的利用率由原来的(1/N)×100%提高到近100%;省去通信双方对比基的步骤,用全容编码代替简并编码,通信容量由原来的每一个量子态携带1量子比特的信息变成log2(2N)量子比特,使总的比特信息传输效率至少提高N/log2(2N)倍。对量子态分组处理,这样容易检测是否有人窃听密钥传输过程。本方法可以用传统的量子密钥方案的硬件设备容易地实现,只需引入控制码、全容编码和分组数据处理方式即可。 　</t>
  </si>
  <si>
    <t>量子密钥分配中的加速全效及扩容方法，含有Alice(发送方)借助量子信号源和相应的控制、调制、发送系统每一次用N＝2组测量基(基或基)中的一组经量子信道发送以一个量子态表述的二进制位数，Bob(接收方)借助于相应的控制、测量、接收系统进行测量，然后通信双方再借助于各自的记录、数据处理系统经过经典通道进行检测窃听、纠错、机密性放大后得到最终密钥并进行编码的步骤，其特征在于，它依次含有如下步骤：　　(1)给出：一串用二进制数表示的长度为Nk的控制码及其重复使用次数T；M0：当控制码的二进制数是“0”时，用第一组基传输的每一组量子态的长度；M1：当控制码的二进制数是“1”时，用第二组基传输的每一组量子态的长度；分组处理数据时的分组数g；每一组数据的长度Di(i＝1，2，…，g)；抽样出错率阈值em；　　(2)逐位地根据控制码的二进制数是“0”还是“1”来分别利用基或基来传输长度分别为M0或M1的一组量子态，同时进行记录；　　(3)控制码使用完后，Alice和Bob按给定次数重复使用原来的控制码；　　(4)记录以量子态表述的测量结果；进行全容编码；　　(5)对记录下的用基传输的量子态L(即|L ，45°线偏振方向)、R(即|R ，135°线偏振方向)，用基传输的量子态H(即|H ，垂直线偏振方向)、V(即|V ，水平线偏振方向)共四种完全不同的量子态按以下方式进行全容编码：把|H 、|V 、|L 和|R 分别编码为四组各不相同的用二位二进制数表示的二进制码；　　(6)Bob告诉Alice哪一些测量没有计数，双方把没有计数的结果去掉，余下的结果记为S(即Si，i＝1，2，3，…，u)；　　(7)双方按设定的分组数g对S进行分组；　　(8)Alice和Bob从每一组数据里随机地挑出适量的结果通过经典信道进行比对，判断每一组数据的出错率；　　(8.1)若没有一组数据的抽样出错率比阈值高，则密钥传输是安全的，随后Alice和Bob按公知方式做纠错和机密性放大处理，从而得到密钥；　　(8.2)若有一些数据组的随机抽样出错率比阈值高，Alice和Bob先对相应的数据组增加随机抽样分析；若依然存在较高的出错率，则Alice和Bob使用新的控制码从头开始重复密钥的传输过程。</t>
  </si>
  <si>
    <t>龙桂鲁|邓富国</t>
  </si>
  <si>
    <t>龙桂鲁</t>
  </si>
  <si>
    <t>2002/06/21</t>
  </si>
  <si>
    <t>2002/12/11</t>
  </si>
  <si>
    <t>H04B 10/12</t>
  </si>
  <si>
    <t>5.9</t>
  </si>
  <si>
    <t>撤回</t>
  </si>
  <si>
    <t>CN201510170220.3</t>
  </si>
  <si>
    <t>基于连续变量受多方控制的量子对话协议</t>
  </si>
  <si>
    <t>　一种基于连续变量受多方控制的量子对话协议，通信双方通过平移操作将自己的秘密信息编码到纠缠光学模上，每一个控制方均对纠缠光学模进行相应的平移操作，只有在得到所有控制方同意的情况下，通信双方才能推知对方的秘密信息。双模压缩态的模间关联性和诱骗光学模的引入保证了协议的安全性。与离散变量量子对话协议和受单方控制的量子对话协议相比，该协议易于实现、传输效率较高且能满足未来多方量子网络通信的实际需求，因此该协议更具实际意义。</t>
  </si>
  <si>
    <t>一种基于连续变量受多方控制的量子对话协议，其特征是引入连续变量量子态，在任意多个控制方的控制下实现量子对话协议。</t>
  </si>
  <si>
    <t>南昌大学</t>
  </si>
  <si>
    <t>周南润|余镇波|龚黎华</t>
  </si>
  <si>
    <t>周南润</t>
  </si>
  <si>
    <t>2015/04/13</t>
  </si>
  <si>
    <t>2015/08/19</t>
  </si>
  <si>
    <t>H04L</t>
  </si>
  <si>
    <t>H04L  9/08</t>
  </si>
  <si>
    <t>公开</t>
  </si>
  <si>
    <t>南昌新天下专利商标代理有限公司36115; 施秀瑾</t>
  </si>
  <si>
    <t>江西省</t>
  </si>
  <si>
    <t>CN01131205.X</t>
  </si>
  <si>
    <t>经典信号同步延时的复合量子密钥分发系统及其双速协议</t>
  </si>
  <si>
    <t>本发明涉及的是基于真空光速是极限信号速度这一狭义相对论基本结果提出的复合量子密钥分发系统的 QKD双速协议，本发明的研究结果证明了这一协议的安全性与原BB84协议的安全性相同；研究结果还表明，本发明的双速协议在提高系统密钥生成效率的同时降低了窃听者Eve可能得到的信息量；本发明所述的双速协议由于打破了公开讨论之前Bob和Eve的对等地位，使QKD在概念上发生了明显的变化，使协议基的选择空间有了本质性的扩充。本发明提出了任意基协议、四组基协议和十组基协议，并证明这些协议使EVE 所能获得的信息量较通常的BB84协议更少。 　</t>
  </si>
  <si>
    <t>一种经典信号同步延时的复合量子密钥分发系统，其特征在于所述的一种复合QKD系统的量子信道在光纤纤芯，而经典信道在自由空间；每一个经典信号与相应的一个量子信号之间有一个适当的延时，保证接收者BOB可以利用经典信号测量相应的量子信号。</t>
  </si>
  <si>
    <t>一种经典信号同步延时的复合量子密钥分发系统，其特征在于：所述的一种复合量子密钥分发系统的量子信道在光纤纤芯，而经典信道在自由空间，每一个经典信号与相应的一个量子信号之间有一个适当的延时τ。&amp;amp;tau;=1c[ng(l+lb)-d]]]&amp;gt;其中c为真空光速，ng为光纤芯的群速度折射率，l为从发送者到接收者安全区边缘的光纤长度，lb为接收者在安全区内预留的光纤长度，d为发送者到接收者的距离，保证接收者可以利用经典信号测量相应的量子信号。</t>
  </si>
  <si>
    <t>中国科学院研究生院</t>
  </si>
  <si>
    <t>中国科学院</t>
  </si>
  <si>
    <t>杨理</t>
  </si>
  <si>
    <t>2001/08/31</t>
  </si>
  <si>
    <t>2003/04/02</t>
  </si>
  <si>
    <t>1.0</t>
  </si>
  <si>
    <t>无效</t>
  </si>
  <si>
    <t>北京元中专利事务所;王明霞</t>
  </si>
  <si>
    <t>CN201610223688.9</t>
  </si>
  <si>
    <t>一种基于x态与纠缠交换的量子对话方法</t>
  </si>
  <si>
    <t>本发明涉及一种基于x态与纠缠交换的量子对话方法，通信双方使用x态作为量子通道进行双向通信，利用窃听检测来保证粒子的安全发送，进而使得远距离合法通信双方能够安全交换他们彼此的秘密信息。与现有的协议相比，本发明的量子对话方法具备如下三个基本特征，首先协议实施的过程中只涉及两比特粒子的Bell基测量，不会涉及到物理上难以实现的多比特粒子的联合测量；其次只涉及两比特控制非和单比特H门操作，这些操作均可在离子阱中实现；最后该协议可循环使用X态这一量子资源，提高了资源使用效率。</t>
  </si>
  <si>
    <t>一种基于x态与纠缠交换的量子对话方法，其特征在于包括步骤：　　步骤一、制备量子态　　发送者制备N个四光子对(A1k，A2k，B1k，B2k)(k＝1,2,3………N)，将这N个四光子对序列中的每一对都构成X态：　　发送者将所有粒子划分成两个有序的粒子序列SA，SB：　　SA＝{A11,A12,.....A1n,A21,A22,......,A2n}　　SB＝{B11,B12,......B1n,B21,B22,.....B2n}；　　步骤二、窃听检测与粒子分发　　发送者自己保留序列SA，为了防止窃听进行如下操作：　　(1)发送者在序列SB中加入足够多的诱骗粒子，并告诉接收者诱骗粒子的位置，其中诱骗粒子为随机的四种量子态(|0&amp;gt;,|1&amp;gt;,|+&amp;gt;,|-&amp;gt;)，　　(2)接收者在接收端随机地选择Z基(|0&amp;gt;,|1&amp;gt;)或X基(|+&amp;gt;,|-&amp;gt;)测量，　　(3)接收者通过普通的公共信道告发送者每次测量的结果，　　(4)发送者通过计算误码率是否超过预先设定的阈值，判断这次通信是否存在窃听，如果误码率超过阈值，则表示存在窃听者，那么发送者和接收者放弃这次通信，重新开始；　　步骤三、调制量子信道　　接收者对B1k和B2k进行CZ操作(其中B1k为控制粒子，B2k为目标粒子)，　　可得到　　步骤四、编码与解密　　在剔除样本粒子后发送者与接收者分别对粒子A1k，B2k施加酉操作Ui(i＝1，2，3，4)来编码两比特秘密信息，相应地A1k，B2k分别转变为UiA1k,UiB2k；然后发送者与接收者分别用Bell基测量A1kA2k,B1kB2k，并将测量结果通过经典信道公布给对方；从接收者的公布，发送者根据自己对A1k的酉操作和对A1kA2k的Bell基测量结果读出接收者的两比特秘密信息；另一方面，从发送者的公布结果中，接收者根据自己对B2k的酉操作和对B1kB2k的Bell基测量结果，读出发送者的两比特秘密信息；　　步骤五、粒子的重复利用　　在发送一次消息之后，发送者与接收者对粒子A1k，B2k可施加酉操作Ui，之后从所述步骤二重新开始执行。</t>
  </si>
  <si>
    <t>苏州大学</t>
  </si>
  <si>
    <t>姜敏|方盛晖</t>
  </si>
  <si>
    <t>姜敏</t>
  </si>
  <si>
    <t>2016/04/12</t>
  </si>
  <si>
    <t>2016/10/12</t>
  </si>
  <si>
    <t>苏州市中南伟业知识产权代理事务所(普通合伙) 32257; 李阳</t>
  </si>
  <si>
    <t>江苏省</t>
  </si>
  <si>
    <t>CN201310380404.3</t>
  </si>
  <si>
    <t>基于EPR对和单光子的确定性安全量子通信方法及装置</t>
  </si>
  <si>
    <t>本发明提供一种基于EPR对和单光子的确定性安全量子通信方法及装置。本发明通过在所制备的EPR对的第一个粒子上进行简单的局域幺正操作就能对所传送的秘密消息进行编码；消息的接收端只要在辅助的经典信息在这两个合法用户间交互完成之后，再执行贝尔基测量就能解码出所传输的秘密消息。本发明不仅具有较高的编码容量和较高的传输效率，而且操作简单，易于实现。</t>
  </si>
  <si>
    <t>一种基于EPR对和单光子的确定性安全量子通信方法，其特征在于，所述方法包括：　　步骤1：制备n个有序的EPR对，并按序从每个EPR对中选取出第一个粒子形成一个粒子序列SH，并按序从每个EPR对中取出剩余的粒子形成序列ST；其中，所述n个EPR对均为同一贝尔基态；　　步骤2：按照消息MN的内容，在序列SH中相应的粒子上执行对应的局域幺正操作，使得所述n个EPR对转化成相应的贝尔基态，并根据步骤1中序列SH和序列ST的选取规则，从转换后的n个EPR对中选取序列SH′和ST′；其中，N=2n。　　步骤3：制备n个处于水平极化态的单光子，并按序形成序列SB，然后以序列SH′中的粒子作为控制量子比特位，序列SB中相应顺序的粒子作为目标量子比特位，执行控制非门CNOT的操作，使序列SB转换成序列SB′；　　步骤4：向序列SB′中随机插入l1个诱骗态光子，得到序列SB*，并将SB*经由第一量子信道发送给接收端；并根据接收端对所述l1个诱骗态光子的测量结果判断所述第一量子信道上是否存在窃听；若不存在窃听，则进入步骤5，否则返回步骤1；其中，l1&amp;lt;&amp;lt;N；　　步骤5：向序列ST′中随机插入l2个诱骗态光子，得到序列ST*，并将序列ST*经由第二量子信道发送给接收端；并根据接收端对所述l2个诱骗态光子的测量结果判断所述第二量子信道上是否存在窃听；若不存在窃听，则进入步骤6，否则返回步骤1；其中，l2&amp;lt;&amp;lt;N；　　步骤6：对序列SH′执行X-基测量，并根据测量结果将相应的辅助信息经授权的经典信道发送给接收端。</t>
  </si>
  <si>
    <t>北京航空航天大学</t>
  </si>
  <si>
    <t>刘建伟|王朝|尚涛|吕盟|苏兆安</t>
  </si>
  <si>
    <t>刘建伟</t>
  </si>
  <si>
    <t>2013/08/28</t>
  </si>
  <si>
    <t>2013/12/11</t>
  </si>
  <si>
    <t>H04L  1/00</t>
  </si>
  <si>
    <t>CN02822808.1</t>
  </si>
  <si>
    <t>量子发送装置、量子接收装置、量子密码通信装置和量子密码通信方法</t>
  </si>
  <si>
    <t>量子位生成单元40生成具有预先确定的量子状态的量子位，量子编码单元70对生成的量子位实施量子编码，第1拟似随机数生成单元60从与量子接收装置200预先秘密共有的秘密共有信息3生成第1拟似随机数，量子调制器80 根据第1拟似随机数对经过量子编码的量子位进行量子调制，并发送给量子接收装置200。第2拟似随机数生成单元220与从与上述量子发送装置100预先秘密共有的秘密共有信息21 生成上述第1拟似随机数同步，生成第2拟似随机数，量子解调器230根据第2拟似随机数对从量子调制器80接收的量子位进行量子解调。 　</t>
  </si>
  <si>
    <t>一种量子发送装置，其特征在于：备有　　与由量子接收装置生成拟似随机数同步，从与量子接收装置预先秘密共有的秘密共有信息，生成第1拟似随机数的第1拟似随机数生成单元；　　对具有预先确定的量子状态的量子位进行量子编码的量子编码单元；和　　根据上述第1拟似随机数对上述量子编码单元量子编码后的量子位进行量子调制的量子调制器。</t>
  </si>
  <si>
    <t>三菱电机株式会社</t>
  </si>
  <si>
    <t>三菱株式会社</t>
  </si>
  <si>
    <t>西冈毅|石塚裕一|长谷川俊夫</t>
  </si>
  <si>
    <t>西冈毅</t>
  </si>
  <si>
    <t>2002/09/26</t>
  </si>
  <si>
    <t>2005/03/02</t>
  </si>
  <si>
    <t>H04L  9/12</t>
  </si>
  <si>
    <t>JP</t>
  </si>
  <si>
    <t>0.40</t>
  </si>
  <si>
    <t>中国国际贸易促进委员会专利商标事务所;吴丽丽</t>
  </si>
  <si>
    <t>日本</t>
  </si>
  <si>
    <t>CN201310549609.X</t>
  </si>
  <si>
    <t>一种全概率任意多方量子态远程联合制备方法</t>
  </si>
  <si>
    <t>本发明提出了一种全概率任意多方量子态远程联合制备方法。所述方法中核心发送者根据需制备量子态的实部信息构造实部测量基，对其拥有的粒子进行测量，并通过经典信道将测量结果发送给对应的辅助发送者和接收者；各辅助发送者利用测量结果和所拥有的虚部信息构造虚部测量基，分别对拥有的粒子进行测量，并通过经典信道将测量结果发送给接收者；最后，接收者根据核心发送者和各辅助发送者的测量结果对手中粒子进行某些酉操作，获取需制备粒子。本发明利用了量子信息分割、量子纠缠以及量子测量方法，实现任意多方量子态远程联合制备，其方法安全可靠、灵活通用，具有较好的实用价值。</t>
  </si>
  <si>
    <t>一种全概率任意多方量子态远程联合制备方法，其特征在于，所述方法参与者共有N+1个，包括N个发送者和一个接收者；N个发送者中，一个发送者为核心发送者，另N-1个发送者为辅助发送者；N为自然数；　　核心发送者、辅助发送者、接受者共享N个EPR对；　　核心发送者拥有N个粒子，分别为A1,A2,…,Aj…,AN；　　每个辅助发送者拥有与Aj对应的Bj粒子，j是辅助发送者序号，1≤j≤N-1；　　接受者拥有C粒子，C粒子与AN粒子对应；　　假定需制备的量子态为核心发送者知道量子态|φ&amp;gt;的实部信息{a,b}，而辅助发送者知道量子态|φ&amp;gt;的虚部信息且　　所述方法的具体步骤如下：　　步骤1，核心发送者根据所知的量子态实部信息{a,b}构造实部测量基；　　步骤2，核心发送者测量其拥有的N个粒子，将所述N个粒子的测量结果分别发送给对应的N-1个辅助发送者和接受者，每个辅助发送者和接受者都只接收到对应的一个粒子的测量结果；每个辅助发送者和接受者接收测量结果的同时，每个辅助发送者和接受者拥有的粒子产生纠缠；　　步骤3，每个辅助发送者根据核心发送者的粒子测量结果及其所知道的量子态虚部信息，构造测量基；　　步骤4，根据步骤3所述的测量基，每个辅助发送者测量其所拥有的粒子，并将所述粒子的测量结果发送给接受者；　　步骤5，接受者接收核心发送者和N–1个辅助发送者的测量结果，选取酉算子，将接受者接收的核心发送者和N–1个辅助发送者的测量结果，对接受者拥有的粒子进行酉操作，得到所需制备的量子态|φ&amp;gt;。</t>
  </si>
  <si>
    <t>南京信息工程大学</t>
  </si>
  <si>
    <t>刘文杰|陈正飞|王海彬</t>
  </si>
  <si>
    <t>刘文杰</t>
  </si>
  <si>
    <t>2013/11/07</t>
  </si>
  <si>
    <t>2014/03/05</t>
  </si>
  <si>
    <t>H04L 29/06</t>
  </si>
  <si>
    <t>南京经纬专利商标代理有限公司 32200;朱小兵</t>
  </si>
  <si>
    <t>CN200610038619.7</t>
  </si>
  <si>
    <t>仿真实现艾科特量子密钥分配协议的方法</t>
  </si>
  <si>
    <t>仿真实现艾科特量子密钥分配协议的方法涉及在经典计算机仿真实现基于纠缠特性的Ekert(艾科特)量子密钥分配协议过程，该仿真方法分为六部分，它们分别是：纠缠态制备，Alice测量和记录，Eve测量和记录，Bob测量和记录，相关项量S的计算，密钥处理；以便加深Ekert协议理解，也为验证各种类似的量子密钥分配协议提供一种仿真手段，降低相关实验所需的资源耗费，加快证实新型量子密钥分配协议的可行性。 　</t>
  </si>
  <si>
    <t>一种仿真实现艾科特量子密钥分配协议的方法，其特征在于该仿真方法分为六部分，它们分别是：纠缠态的制备，Alice的测量和记录，Eve测量和记录，Bob的测量和记录，相关项S量的计算，密钥处理；　　其具体仿真步骤为：　　第一步：纠缠态的制备：仿真中量子态将采用将其转化为经典比特所用的映射关系来表示，即在所用的极化基下测量，量子偏振态为“”表示比特1，量子偏振态为“□”则表示比特0；为了形象地描述量子的纠缠态，每一对处于纠缠态的量子将用图形 来表示，同时假设两粒子处于相同状态的最大纠缠态|&amp;#968;&amp;amp;12(|0|0+|1|1);]]　　第二步：Alice的测量和记录：在制备好纠缠态后，处于纠缠态的两个粒子分别传向信道上的合法用户Alice和Bob飞去，Alice在接收到粒子后，随机选择极化基进行测量，并记录结果，仿真时，使用随机数产生器，随机产生口和序列赋给Alice，Alice选择好极化基后，对每个接收粒子进行测量，测量结果对应到经典比特为0和1的随机序列；　　第三步：Eve测量和记录：以截取/重发攻击策略为例说明Eve的干扰，Eve截取这些粒子，根据自己选择的极化基对这些粒子进行测量，然后根据测量结果产生相应粒子偏振态发送给Bob，以达到窃听的目的，仿真时，当EPR源是同向纠缠，将Alice的□和序列赋给Eve，否则将该随机序列取反后赋给Eve，Eve接收到这些粒子后，随机选取极化基进行测量，当她对接收到的粒子进行测量时，将与Alice不相同的概率得到0和1的序列，且极化基不同，Eve根据测量结果产生新的极化粒子，并把这些粒子发送给Bob；　　第四步：Bob的测量和记录：Bob接收到粒子以后，和Alice、Eve一样，也要随机选择自己的极化基进行测量，仿真时，如果存在Eve，将Eve产生的粒子极化态赋给Bob；如果Eve不存在，将Alice产生的粒子极化态赋给Bob，Bob的极化基沿着Z轴旋转的角度分别为：&amp;#966;&amp;amp;b=0,]]&amp;#966;&amp;amp;b=-&amp;#960;&amp;amp;,]]&amp;#966;&amp;amp;b=&amp;#960;&amp;amp;,]]此时，Bob选择的极化基中第一个和第三个和Alice是相同的，而第二个极化基和Alice不同，Bob用不同的极化基对每个粒子测量过程中，也是以一定概率得到0和1比特串，完成Bob的测量和记录结果；　　第五步：相关项量S的计算：公开测量极化基时，Alice和Bob将测量结果分为两部分，第一部分双方用了不同的极化基，第二部分双方用了相同的极化基；第一部分用于量S的计算，而第二部分用于产生密钥，根据公式S=E(&amp;#966;&amp;amp;a,&amp;#966;&amp;amp;b)+E(&amp;#966;&amp;amp;a,&amp;#966;&amp;amp;b)+E(&amp;#966;&amp;amp;a,&amp;#966;&amp;amp;b)-E(&amp;#966;&amp;amp;a,&amp;#966;&amp;amp;b),]]Alice和Bob对比极化基后，选择极化基：(φ1 a，φ3 b)，(φ1 a，φ2 b)，(φ2 a，φ2 b)，(φ2 a，φ3 b)用来计算量S，剩下的极化粒子对中，双方用相同的极化基进行测量，可转化为密钥，量S的计算将由四个部分组成，因此如果在一次密钥分配过程中，量E(φ1 a，φ3 b)，E(φ1 a，φ2 b)，E(φ2 a，φ2 b)，E(φ2 a，φ3 b)中有任何一个不出现，就认为不够条件计算量S，将撤销此次密钥分配，量S的四部分E12，E13，E22，E23可按公式E(&amp;#966;&amp;amp;a,&amp;#966;&amp;amp;b)=P++(&amp;#966;&amp;amp;a,&amp;#966;&amp;amp;b)+P_((&amp;#966;&amp;amp;a,&amp;#966;&amp;amp;b)-P+_((&amp;#966;&amp;amp;a,&amp;#966;&amp;amp;b)-P_+((&amp;#966;&amp;amp;a,&amp;#966;&amp;amp;b))]]分别进行计算；　　第六步：密钥处理：在不存在窃听时，根据量子力学要求E(&amp;#966;&amp;amp;a,&amp;#966;&amp;amp;b)=-cos[2(&amp;#966;&amp;amp;a-&amp;#966;&amp;amp;b)],]]计算出量S的值应该为|S|=22,]]这个值就是判断是否存在窃听的标准，如果2&amp;lt;|S|&amp;lt;22,]]则表示密钥分配过程存在窃听，不能直接提获安全的密钥，必须通过纠缠纯化等手段才能获得安全的密钥。</t>
  </si>
  <si>
    <t>一种仿真实现艾科特量子密钥分配协议的方法，其特征在于该仿真方法分为六部分，它们分别是：纠缠态的制备，Alice的测量和记录，Eve测量和记录，Bob的测量和记录，相关项量S的计算，密钥处理；  其具体仿真步骤为： 第一步：纠缠态的制备：仿真中量子态转化为经典比特所用的映射关系来表示，即在所用的极化基下测量，量子偏振态为“W，表示比特1，量子偏振态为“□”则表示比特O;为了形象地描述量子的纠缠态，每一对处于纠缠态的量子将用图形“I”来表示，同时假设两粒子处于相同状态的最大纠缠态Alice的测量和记录：在制备好纠缠态后，处于纠缠态的两个粒子分别向信道上的合法用户Alice和Bob飞去，Alice在接收到粒子后，随机选择极化基进行测量，并记录结果，仿真时，使用随机数产生器，随机产生□和G序列赋给Alice，Alice选择好极化基后，对每个接收粒子进行测量，测量结果对应到经典比特为O和I的随机序列；  第二步：窃听者Eve测量和记录：Eve以截取/重发攻击策略进行干扰，Eve截取这些粒子，根据自己选择的极化基对这些粒子进行测量，然后根据测量结果产生相应粒子偏振态发送给Bob，以达到窃听的目的，仿真时，当爱因斯坦-波多尔斯基-罗森EPR源是同向纠缠，将Alice的□和^序列赋给Eve，否则将该随机序列取反后赋给Eve，Eve接收到这些粒子后，随机选取极化基进行测量，当Eve对接收到的粒子进行测量时，将与Alice不相同的概率得到O和I的序列，且极化基不同，Eve根据测量结果产生新的极化粒子，并把这些粒子发送给Bob;  第四步：Bob的测量和记录：Bob接收到粒子以后，和Alice、Eve—样，也要随机选择自己的极化基进行测量，仿真时，如果存在Eve,将Eve产生的粒子极化态赋给Bob;如果Eve不存在，将Alice产生的粒子极化态赋给Bob, Bob的极化基沿着Z轴旋转的角度分别为：,此时，Bob选择的极 化基中第一个和第三个和Ali ce是相同的，而第二个极化基和Al ice不同，Bob用不同的极化基对每个粒子测量过程中，也是以一定概率得到O和I比特串，完成Bob的测量和记录结果； 第五步：相关项量S的计算：公开测量极化基时，Alice和Bob将测量结果分为两部分，第一部分双方用了不同的极化基，第二部分双方用了相同的极化基；第一部分用于量S的计算，而第二部分用于产生密钥，根据公式S = Ε(φλα,^) + Ε(φλα,^) + Ε{φα2 Eif1 ^b2), Alice和Bob对比极化基后，选择极化基：H (O26)，(φα2,ψ'2), (#,&amp;lt;)用来计算量S，剩下的极化粒子对中，双方用相同的极化基进行测量，可转化为密钥，量S的计算将由四个部分组成，因此如果在一次密钥分配过程中，?Ε{φα?，Ε{Π , E^Jb2),五(Μ,&amp;lt;)中有任何一个不出现，就认为不够条件计算量S,将撤销此次密钥分配，量 S 的四部分 A12 ， E13EaEz3按公式 五W;) =尺+(O:)十圪((0;)_及_((Ο;)-·?+((O:))分别进行计算; 第六步：密钥处理：在不存在窃听时，根据量子力学要求Ε{φ%φ)) = -cos[2? -&amp;lt;)]，计算出量S的值应该为网=242 ,这个值就是判断是否存在窃听的标准，如果7^&amp;lt;^&amp;lt;2力，则表示密钥分配过程存在窃听，不能直接提获安全的密钥，必须通过纠缠纯化手段才能获得安全的密钥。</t>
  </si>
  <si>
    <t>南京邮电大学</t>
  </si>
  <si>
    <t>赵生妹|郑宝玉|李飞</t>
  </si>
  <si>
    <t>赵生妹</t>
  </si>
  <si>
    <t>2006/03/06</t>
  </si>
  <si>
    <t>2006/08/09</t>
  </si>
  <si>
    <t>南京经纬专利商标代理有限公司;叶连生</t>
  </si>
  <si>
    <t>CN201410148434.6</t>
  </si>
  <si>
    <t>三粒子一类W态在3×2非对称信道中的量子密集编码方法</t>
  </si>
  <si>
    <t>本发明公开了一种三粒子一类W态在3×2非对称信道中的量子密集编码方法：1）使量子信号源制备三粒子一类W态；将粒子A和粒子B分配给Alice，将粒子C分配给Bob；2）Alice根据要传输的经典信息，选择一个编码对应地对粒子A或粒子B进行幺正变换，或者同时对粒子A和粒子B进行幺正变换；假设3粒子的初始态为；3)幺正变换后，Alice将粒子A和粒子B发送给Bob；（4）Bob接收到粒子A和粒子B，在完备正交基下，通过选择与幺正变换相对应的测量基对粒子A、粒子B和粒子C进行联合测量，即可得到Alice发送的经典信息。该方法实现了三粒子一类W态在非对称信道中的密集编码，且提高了信息传输效率。</t>
  </si>
  <si>
    <t>一种三粒子一类W态在3×2非对称信道中的量子密集编码方法，其特征在于，具体包括如下步骤：　　（1）使量子信号源制备满足式1所示的三粒子一类W态；然后将粒子A和粒子B分配给Alice，将粒子C分配给Bob；粒子A和粒子B均处于三维Hilbert空间，粒子C处在二维Hilbert空间，这样在Alice和Bob之间形成3×2的非对称信道：　　（式1）　　其中，　　（2）Alice根据要传输的经典信息，选择一个编码对应地对粒子A或粒子B进行幺正变换，或者同时对粒子A和粒子B进行幺正变换；假设3粒子的初始态为　　（3)幺正变换后，Alice将粒子A和粒子B发送给Bob；，假设信道是理想的；　　（4）Bob接收到粒子A和粒子B，在完备正交基下，通过选择与幺正变换相对应的测量基对粒子A、粒子B和粒子C进行联合测量，即可得到Alice发送的经典信息。</t>
  </si>
  <si>
    <t>西北大学</t>
  </si>
  <si>
    <t>曹正文|彭进业|曾贵华|邓雨晨</t>
  </si>
  <si>
    <t>曹正文</t>
  </si>
  <si>
    <t>2014/04/14</t>
  </si>
  <si>
    <t>2014/07/09</t>
  </si>
  <si>
    <t>西安恒泰知识产权代理事务所 61216;李郑建  王芳</t>
  </si>
  <si>
    <t>CN201220627114.5</t>
  </si>
  <si>
    <t>一种量子加密的计算机网络设备</t>
  </si>
  <si>
    <t>一种量子加密的计算机网络设备，包括量子加密处理模块、USB接口、网络接口，所述的量子加密处理模块连接USB接口和网络接口。所述的量子加密处理模块包括量子态发生器、量子密匙分配器、量子调制器、量子传输信道、量子态检测器、量子解调器，量子密匙分配器连接量子态发生器和量子调制器，量子传输信道连接量子态检测器和量子态发生器，量子解调器连接量子态检测器。本新型的优势是操作简单、加密性能好、利于网络安全。</t>
  </si>
  <si>
    <t>一种量子加密的计算机网络设备，包括量子加密处理模块、USB接口、网络接口，其特征是：所述的量子加密处理模块连接USB接口和网络接口。</t>
  </si>
  <si>
    <t>郑州旅游职业学院|邵明省</t>
  </si>
  <si>
    <t>李爽|王水萍|穆华平</t>
  </si>
  <si>
    <t>李爽</t>
  </si>
  <si>
    <t>2012/11/25</t>
  </si>
  <si>
    <t>2013/04/17</t>
  </si>
  <si>
    <t>实用</t>
  </si>
  <si>
    <t>河南省</t>
  </si>
  <si>
    <t>CN200580021506.X</t>
  </si>
  <si>
    <t>QKD系统网络</t>
  </si>
  <si>
    <t>公开了QKD系统网络(50，200，300)以及通过该系统网络在最终用户(P1，P2)之间通信的方法。QKD系统网络示例包括第一 QKD台站(A1)和第二QKD台站(A2)以及设置于它们之间的中继站(58)。中继站包括一个第三QKD台站(B)和光学开关 (55)。光学开关允许第三QKD台站轮流与第一和第二QKD台站通信以便在第一和第二QKD台站之间建立公用密钥。最终用户分别与QKD台站A1和A2耦合。秘密密钥(S)通过QKD台站B在P1 和P2之间共享，QKD台站B可以独立地与A1和A2形成密钥。由 P1-A1-B-A2-P2代表的基本系统可以扩展为更复杂的线性网络如P1- A1-B1-A2-B2-P2，其中B1和A2构成中继。基本QKD系统网络还可以扩展为多维。 　</t>
  </si>
  <si>
    <t>一种QKD网络系统，包括：　　第一QKD台站和第二QKD台站；　　可操作地耦合所述第一和第二QKD台站的中继站，其中所述中继站包括一个第三QKD台站和允许所述第三QKD台站交替地与所述第一和第二QKD台站通信以在所述第一和第二QKD台站之间建立公用密钥的光学开关。</t>
  </si>
  <si>
    <t>MAGIQ技术公司</t>
  </si>
  <si>
    <t>哈里·维格|奥德留斯·贝尔赞基斯</t>
  </si>
  <si>
    <t>哈里·维格</t>
  </si>
  <si>
    <t>2004/06/28</t>
  </si>
  <si>
    <t>2005/06/28</t>
  </si>
  <si>
    <t>2007/06/06</t>
  </si>
  <si>
    <t>H04L  9/00</t>
  </si>
  <si>
    <t>US</t>
  </si>
  <si>
    <t>中国国际贸易促进委员会专利商标事务所;赵 科</t>
  </si>
  <si>
    <t>美国</t>
  </si>
  <si>
    <t>CN201210576456.3</t>
  </si>
  <si>
    <t>一种适用于高压架空电力线路的量子纠错编码方法</t>
  </si>
  <si>
    <t>本发明公开了一种适用于高压架空电力线路的量子纠错编码方法，是在电力架空线路两端的变电站内分别设置量子设备，其中一端为发送端，另一端为接收端；所述发送端和所述接收端通信时采用[5,1]稳定子量子纠错编码技术。本发明首次在电力系统中进行了系统分析，选择了适合电力架空光缆环境下的量子纠错编码技术；解决了电力高压环境所造成的量子噪声中信号错误检测与恢复难题；探索了一条适合变电站间长距离量子信号编解码方案。本发明的重要意义在于将量子通信技术应用于电力系统提供了一条便利通道。</t>
  </si>
  <si>
    <t>一种适用于高压架空电力线路的量子纠错编码方法，其特征在于，所述方法是在电力架空线路两端的变电站内分别设置量子设备，其中一端为发送端，另一端为接收端；所述发送端和所述接收端通信时采用[5,1]稳定子量子纠错编码技术。</t>
  </si>
  <si>
    <t>一种适用于高压架空电力线路的量子纠错编码方法，其特征在于，所述方法是在电力架空线路两端的变电站内分别设置量子设备，其中一端为发送端，另一端为接收端；所述发送端和所述接收端通信时采用[5,1]稳定子量子纠错编码技术；　　所述[5,1]稳定子量子纠错编码技术是指用5位量子态编码1位量子信息；　　发送端的编码单元生成稳定子码并将所述稳定子码发送给接收端包括：　　(1)编码线路内部通过量子比特循环转换得到4个稳定子生成元，即：M1＝XZZXI，M2＝IXZZX，M3＝XIXZZ，M4＝ZXIXZ；　　(2)将所述4个稳定子生成元转换成4×10量子检验矩阵H；　　(3)利用所述4个稳定子生成元作用到任意量子态a|0&amp;gt;+b|1&amp;gt;，生成5位量子态编码编码，形成量子比特|1&amp;gt;c和量子比特|0&amp;gt;c；　　(4)编码后量子态变成a|0&amp;gt;c+b|1&amp;gt;c，选择比特翻转转换形成稳定子码，包括码字|1&amp;gt;L和|0&amp;gt;L；　　(5)将所述码字|1&amp;gt;L和|0&amp;gt;L发送给接收端；　　步骤(3)所述利用所述4个稳定子生成元作用到任意量子态a|0&amp;gt;+b|1&amp;gt;，生成5位量子态编码编码，形成量子比特|1&amp;gt;c和量子比特|0&amp;gt;c是指设为比特翻转转换，即编码后的|1&amp;gt;c对态|0&amp;gt;c的逐比特翻转；编码公式如下：　　|0&amp;gt;c＝(I+M4)(I+M3)(I+M2)(I+M1)|00000&amp;gt;；　　步骤(2)所述4×10量子检验矩阵H的表达式为：　　其中，左边5列为Z算子，用来效检比特翻转；右边5列为X算子，用来效检相位翻转；　　所述接收端的译码单元接收到信息后，通过纠错电路进行纠错的步骤包括：　　1)对于比特翻转X，确定量子检验矩阵H的左边对应列的值，查看其与出错算子Ea对易性；　　2)根据所述量子检验矩阵H测量各个稳定子生成元Mi的本征值，得到X出错量子伴随式；　　3)对于相位翻转Z，确定所述量子检验矩阵H的右边对应列的值，测量四个稳定子生元本征值，得到Z出错量子伴随式；　　4)对于Y出错，将所述量子检验矩阵H的左边和右边在出错位所在的列想加，测量四个稳定子生元本征值；Y出错是量子态出错的一种，相对X出错及Z出错来说，Y出错相当于X与Z的同时出错，即表示比特翻转加相位翻转；　　5)将得出的出错算子在检验矩阵H下的四个稳定子生成元本征值，再与出错态的量子伴随式进行比较，得到出错态的量子位以及该位发生的错误类型。</t>
  </si>
  <si>
    <t>中国电力科学研究院|国家电网公司</t>
  </si>
  <si>
    <t>国家电网|国家电网</t>
  </si>
  <si>
    <t>卢利锋</t>
  </si>
  <si>
    <t>2012/12/26</t>
  </si>
  <si>
    <t>2013/04/24</t>
  </si>
  <si>
    <t>北京安博达知识产权代理有限公司 11271;徐国文</t>
  </si>
  <si>
    <t>CN201510073676.8</t>
  </si>
  <si>
    <t>未知任意二粒子的双向受控量子隐形传态的方法</t>
  </si>
  <si>
    <t>　本发明公开了一种未知任意二粒子的双向受控量子隐形传态的方法，包括建立基于Alice、Bob、Charlie三方的量子通信联合系统，Alice和Bob分别对其拥有的粒子进行联合Bell测量并公布测量结果，监督方Charlie对其拥有的粒子进行单粒子测量并公布测量结果，Alice和Bob利用测量结果构造出对方发送来的原量子态的全貌四个步骤。本发明能实现量子态双向传递，具有较高的量子信息传输容量和较快的量子信息传输效率。</t>
  </si>
  <si>
    <t>未知任意二粒子的双向受控量子隐形传态的方法，其特征在于，包括以下步骤：　　步骤1、建立基于Alice、Bob、Charlie三方的量子通信联合系统：建立Alice、Bob互为未知任意二粒子的发送方和接收方，Charlie为监督方，两个纠缠团簇态作为量子信道，Alice、Bob、Charlie分享两个纠缠团簇态粒子的量子通信联合系统；　　步骤2、Alice和Bob分别对其拥有的粒子进行联合Bell测量并公布测量结果：Alice和Bob在量子通信联合系统中，将其分享的两个纠缠团簇态的粒子和待发送的未知任意二粒子中的粒子组成粒子对，在Bell基下对粒子对进行Bell测量，Alice和Bob将各自Bell测量结果通过经典信道公布；　　步骤3、监督方Charlie对其拥有的粒子进行单粒子测量并公布测量结果：监督方Charlie根据Alice在Bell基下联合Bell测量结果，结合Bob在Bell基下联合Bell测量的结果，分别就其拥有粒子进行单粒子测量，并将测量结果通过经典信道传递给Alice和Bob；　　步骤4、Alice和Bob利用测量结果构造出对方发送来的原量子态的全貌：Alice和Bob用自身和对方Bell测量结果，结合监督方Charlie单粒子测量结果，将所有测量后由两个纠缠团簇态粒子组成的粒子联合体的塌陷态，分离成由Alice和Bob分享的两个纠缠团簇态粒子量子信息的乘积态，再通过泡利算子重构对方的原始态。</t>
  </si>
  <si>
    <t>四川师范大学</t>
  </si>
  <si>
    <t>彭家寅|莫智文|柏明强|陈晴雷</t>
  </si>
  <si>
    <t>彭家寅</t>
  </si>
  <si>
    <t>2015/02/12</t>
  </si>
  <si>
    <t>2015/05/13</t>
  </si>
  <si>
    <t>成都希盛知识产权代理有限公司51226; 蒲敏;     ;杨冬梅</t>
  </si>
  <si>
    <t>四川省</t>
  </si>
  <si>
    <t>CN201110006774.1</t>
  </si>
  <si>
    <t>一种智能变电站内的量子通信纠错编解码方法</t>
  </si>
  <si>
    <t>本发明涉及一种智能变电站内量子通信纠错编解码方法，该方法的步骤是：在量子通信系统的发送端，通过纠错编码量子线路，对量子位进行纠错编码；在量子通信系统的接收端，将经过量子传输信道传输的量子位通过纠错解码量子线路，对量子位在译码部分进行译码；在所述量子通信系统的接收端，译码部分的输出经过纠错部分对所述量子位进行纠错；在所述量子通信系统的接收端，还原为量子位上的态；在智能变电站内构筑甲、乙两处双向全双工的量子通信系统；本发明能解决智能变电站内部的量子通信所传输量子态会与智能变电站复杂的电磁环境耦合产生的量子比特差错问题。</t>
  </si>
  <si>
    <t>一种智能变电站内的量子通信纠错编解码方法，其特征在于，所述方法包括下述步骤：　　A、在量子通信系统的发送端，通过纠错编码量子线路，对量子位进行纠错编码；　　B、在所述量子通信系统的接收端，将经过量子传输信道传输的量子位通过纠错解码量子线路，对所述量子位在译码部分进行译码；　　C、在所述量子通信系统的接收端，所述译码部分的输出经过纠错部分对所述量子位进行纠错；　　D、在所述量子通信系统的接收端，还原为量子位上的态；　　E、在所述智能变电站内构筑甲、乙两处双向全双工的量子通信系统。</t>
  </si>
  <si>
    <t>一种智能变电站内的量子通信纠错编解码方法，其特征在于，所述方法包括下述步骤：　　A、在量子通信系统的发送端，通过纠错编码量子线路，对量子位进行纠错编码；　　B、在所述量子通信系统的接收端，将经过量子传输信道传输的量子位通过纠错解码量子线路，对所述量子位在译码部分进行译码；　　C、在所述量子通信系统的接收端，所述译码部分的输出经过纠错部分对所述量子位进行纠错；　　D、在所述量子通信系统的接收端，还原为量子位上的态；　　E、在所述智能变电站内构筑甲、乙两处双向全双工的量子通信系统；　　所述步骤A中，所述纠错编码量子线路是将1个量子位上的态|Q&amp;gt;编码为9个量子位上的态|ψ1&amp;gt;至|ψ9&amp;gt;，并给出了通过量子哈达玛旋转门和量子异或门实现的纠错编码量子线路；　　所述步骤B中，所述译码部分将9个量子位上的态|ζ1&amp;gt;至|ζ9&amp;gt;译码为9个量子位上的态|P&amp;gt;及|a&amp;gt;至|h&amp;gt;，并给出了通过量子哈达玛旋转门和量子异或门实现的译码部分量子线路；　　所述步骤C中，在所述量子通信系统的接收端，依据所述译码部分输出的9个量子位上的态|P&amp;gt;及|a&amp;gt;至|h&amp;gt;，根据4种不同的差错情况对量子位上的态|P&amp;gt;进行量子X、Z、-Z和ZX操作，所述纠错部分对所述量子位进行纠错；　　所述步骤D中，在所述量子通信系统的接收端，还原为量子上的态为还原为1个量子位上的态</t>
  </si>
  <si>
    <t>中国电力科学研究院</t>
  </si>
  <si>
    <t>国家电网</t>
  </si>
  <si>
    <t>苗新|陈希</t>
  </si>
  <si>
    <t>苗新</t>
  </si>
  <si>
    <t>2011/01/13</t>
  </si>
  <si>
    <t>2011/07/06</t>
  </si>
  <si>
    <t>0.23</t>
  </si>
  <si>
    <t>CN201310650148.5</t>
  </si>
  <si>
    <t>基于非最大纠缠信道和信号重排技术的多方控制量子隐写协议</t>
  </si>
  <si>
    <t>本发明公开了一种基于非最大纠缠信道和信号重排技术的多方控制量子隐写协议，包括信息准备模块、信息隐藏模块、检测监听模块和信息解码恢复模块，利用非最大纠缠信道和信号位置重排建立安全信道，实现多方控制下的量子安全通信。本发明只需要用到单光子检测器，避免使用技术上难以实现的多粒子联合测量和纠缠交换。</t>
  </si>
  <si>
    <t>一种基于非最大纠缠信道和信号重排技术的多方控制量子隐写协议，其特征在于包括如下步骤：（1）信息准备模块：Alice准备了大量（n）的，和分别表示粒子A和B的序列，相应地，，，同时Alice另外准备若干(k)个检测粒子，每个粒子随机地处于和的基态之一，Alice记录序列里的每个粒子所处的状态，并将检测粒子随机地插入，记下位置，形成一组新的粒子序列；（2）信息隐藏模块：Alice保留，把的粒子传送给第一个控制节点Charlie1，Charlie1收到，把中的粒子顺序重新排列，记住各个粒子位置重排次序，得到粒子, 然后把发送给Charlie2 ，Charlie2实施与Charlie1类似的操作，在Chalie1的基础上进一步打乱粒子顺序，重新排序得到，依次类推，直至到达最后一个控制方Charlieq把重排后的粒子序列, 再发送给接收方Bob；（3）检测监听模块；采用BB84协议检测监听，当各个控制方都同意本次安全通信时，将序列置换规则发送给Bob，此时Bob恢复出初始排序粒子，提取其中的检测粒子序列；（4）信息解码恢复模块：a）Alice利用Z基作为测量基，对中的粒子执行Z基测量，当要发送的消息与测量结果一致的时候，则编码信息比特0，要发送的消息与测量结果不一致的时候，编码信息比特1，通过经典信道直接发送给Bob，Bob得到Alice传送的经典消息；b）Bob利用Z基作为测量基，对中的粒子执行Z基测量；（c）Bob根据收到的Alice的信息以及测量结果，解码得到Alice传送的秘密信息。</t>
  </si>
  <si>
    <t>姜敏|黄旭|李舒文|魏玉震</t>
  </si>
  <si>
    <t>2013/12/06</t>
  </si>
  <si>
    <t>2014/03/26</t>
  </si>
  <si>
    <t>苏州创元专利商标事务所有限公司 32103;陶海锋</t>
  </si>
  <si>
    <t>CN201310279105.0</t>
  </si>
  <si>
    <t>基于腔QED的无信息泄露量子对话协议</t>
  </si>
  <si>
    <t>信息泄露已经成为量子对话的一个严重安全威胁。本发明充分利用腔QED中原子的演化规律提出一个基于腔QED的无信息泄露量子对话协议。本发明的协议利用腔QED中两个Bell态纠缠交换和演化后的测量相关性来克服信息泄露问题。而且，本发明的协议能够通过安全检测探测到外部窃听者的主动攻击。因此，本发明协议的安全性能够得到保证。</t>
  </si>
  <si>
    <t>一种基于腔QED的无信息泄露量子对话协议，利用腔QED中两个Bell态纠缠交换和演化后的测量相关性来克服信息泄露问题，共包括以下五个过程：　　S1)初态的制备和第一轮传输：Alice制备2N个都处于|Ψ-&amp;gt;的Bell态{(A1，B1)，(A2，B2)，…，(A2N，B2N)}，其中下标表示每个Bell态的顺序；来自每个Bell态的原子A和B分别一起组成有序原子序列SA和SB，即SA＝{A1，A2，…，A2N}和SB＝{B1，B2，…，B2N}；Alice制备大量随机处于四个量子态{|g&amp;gt;，|e&amp;gt;，|+&amp;gt;，|-&amp;gt;}之一的单原子用于第一轮安全检测，其中和并将这些单原子随机插入序列SB形成一个新序列S′B；然后，Alice将S′B发送给Bob；　　S2)第一轮安全检测：在Bob向Alice证实他已经收到序列S′B后，Alice公布样本原子的位置和相应的制备基；然后，Bob用与Alice的制备基相同的基态测量样本原子并告诉Alice他的测量结果；Alice通过比较样本原子的初态与Bob的测量结果来判断是否存在窃听；如果错误率超过门限，Alice停止通信，否则通信继续；　　S3)腔QED中的演化和Bob的编码：在剔除样本原子后，序列S′B转变回SB；Alice和Bob让他们各自的原子序列中的相邻两个原子形成一个两原子组，即(A2n-1，A2n)和(B2n-1，B2n)(n＝1，2，…，N)分别是SA和SB的第n个两原子组；然后Alice将SA的每个两原子组送入上面描述的单模腔；在经典场驱动下，两个原子A2n-1和A2n同时与单模腔发生反应；Alice选择拉比频率和反应时间满足Ωt＝π和λt＝π/4；然后，在它们飞出单模腔后，Alice用Z基{|g&amp;gt;，|e&amp;gt;}探测两个原子A2n-1和A2n的状态；与此同时，Bob对SB的每个两原子组(B2n-1，B2n)施加Bell基测量；Alice能够根据腔QED中两个Bell态纠缠交换和演化后的测量相关性推断出(B2n-1，B2n)的Bell基测量结果；然后，Bob对(B2n-1，B2n)的第一个原子施加酉操作来编码他的两比特秘密信息，相应地，(B2n-1，B2n)转变为　　S4)第二轮传输和第二轮安全检测：Bob制备大量随机处于四个量子态{|g&amp;gt;，|e&amp;gt;，|+&amp;gt;，|-&amp;gt;}之一的单原子用于第二轮安全检测，并将这些单原子随机插入序列SB形成一个新序列S″B；然后，Bob将S″B发送给Alice；在Alice向Bob证实她已经收到S″B后，Bob首先公布样本原子的位置和相应的制备基；然后，Alice用与Bob的制备基相同的基态测量样本原子并告诉Bob她的测量结果；Bob通过比较样本原子的初态和Alice的测量结果来判断是否存在窃听；如果错误率超过门限，Bob停止通信，否则通信继续；　　S5)量子对话：在剔除样本原子后，序列S″B转变回SB；现在，Alice手上拥有两个序列SA和SB；Alice对的第二个原子施加酉操作来编码她的两比特秘密信息，相应地，转变为然后，Alice对施加Bell基测量并公布测量结果；根据他自己对(B2n-1，B2n)的Bell基测量结果和他自己的酉操作Bob能够从Alice对的宣布推断出Alice的两比特秘密信息；另一方面，既然她利用腔QED中两个Bell态纠缠交换和演化后的测量相关性能够知道(B2n-1，B2n)的Bell基测量结果，根据她自己的酉操作和她自己对的测量结果，Alice能够推断出Bob的两比特秘密信息。</t>
  </si>
  <si>
    <t>一种基于腔QED的无信息泄露量子对话方法，利用腔QED中两个Bell态纠缠交换和演化后的测量相关性来克服信息泄露问题，共包括以下五个过程：　　S1)初态的制备和第一轮传输：Alice制备2N个都处于|Ψ-&amp;gt;的Bell态{(A1，B1)，(A2，B2)，…，(A2N，B2N)}，其中下标表示每个Bell态的顺序；来自每个Bell态的原子A和B分别一起组成有序原子序列SA和SB，即SA＝{A1，A2，…，A2N}和SB＝{B1，B2，…，B2N}；Alice制备大量随机处于四个量子态{|g&amp;gt;，|e&amp;gt;，|+&amp;gt;，|-&amp;gt;}之一的单原子用于第一轮安全检测，其中和并将这些单原子随机插入序列SB形成一个新序列S′B；然后，Alice将S′B发送给Bob；　　S2)第一轮安全检测：在Bob向Alice证实他已经收到序列S′B后，Alice公布样本原子的位置和相应的制备基；然后，Bob用与Alice的制备基相同的基态测量样本原子并告诉Alice他的测量结果；Alice通过比较样本原子的初态与Bob的测量结果来判断是否存在窃听；如果错误率超过门限，Alice停止通信，否则通信继续；　　S3)腔QED中的演化和Bob的编码：在剔除样本原子后，序列S′B转变回SB；Alice和Bob让他们各自的原子序列中的相邻两个原子形成一个两原子组，即(A2n-1，A2n)和(B2n-1，B2n)(n＝1，2，…，N)分别是SA和SB的第n个两原子组；然后Alice将SA的每个两原子组送入上面描述的单模腔；在经典场驱动下，两个原子A2n-1和A2n同时与单模腔发生反应；Alice选择拉比频率和反应时间满足Ωt＝π和λt＝π/4；然后，在它们飞出单模腔后，Alice用Z基{|g&amp;gt;，|e&amp;gt;}探测两个原子A2n-1和A2n的状态；与此同时，Bob对SB的每个两原子组(B2n-1，B2n)施加Bell基测量；Alice能够根据腔QED中两个Bell态纠缠交换和演化后的测量相关性推断出(B2n-1，B2n)的Bell基测量结果；然后，Bob对(B2n-1，B2n)的第一个原子施加酉操作来编码他的两比特秘密信息(in，jn)，其中in，jn∈{0，1}，n∈{1，2，…，N}，相应地，(B2n-1，B2n)转变为　　S4)第二轮传输和第二轮安全检测：Bob制备大量随机处于四个量子态{|g&amp;gt;，|e&amp;gt;，|+&amp;gt;，|-&amp;gt;}之一的单原子用于第二轮安全检测，并将这些单原子随机插入序列SB形成一个新序列S″B；然后，Bob将S″B发送给Alice；在Alice向Bob证实她已经收到S″B后，Bob首先公布样本原子的位置和相应的制备基；然后，Alice用与Bob的制备基相同的基态测量样本原子并告诉Bob她的测量结果；Bob通过比较样本原子的初态和Alice的测量结果来判断是否存在窃听；如果错误率超过门限，Bob停止通信，否则通信继续；　　S5)量子对话：在剔除样本原子后，序列S″B转变回SB；现在，Alice手上拥有两个序列SA和SB；Alice对的第二个原子施加酉操作来编码她的两比特秘密信息(kn，ln)，其中kn，ln∈{0，1}，n∈{1，2，…，N}，相应地，转变为然后，Alice对施加Bell基测量并公布测量结果；根据他自己对(B2n-1，B2n)的Bell基测量结果和他自己的酉操作Bob能够从Alice对的宣布推断出Alice的两比特秘密信息；另一方面，既然她利用腔QED中两个Bell态纠缠交换和演化后的测量相关性能够知道(B2n-1，B2n)的Bell基测量结果，根据她自己的酉操作和她自己对的测量结果，Alice能够推断出Bob的两比特秘密信息。</t>
  </si>
  <si>
    <t>浙江工商大学</t>
  </si>
  <si>
    <t>叶天语</t>
  </si>
  <si>
    <t>2013/06/28</t>
  </si>
  <si>
    <t>2013/10/09</t>
  </si>
  <si>
    <t>浙江省</t>
  </si>
  <si>
    <t>CN201610307870.2</t>
  </si>
  <si>
    <t>基于五量子比特纠缠态的两方量子隐私比较方法</t>
  </si>
  <si>
    <t>为了比较两个用户的秘密是否大小相等，本发明提出一种基于五量子比特纠缠态的两方量子隐私比较方法，具有如下显著特点：1)本发明的方法需要一个半忠诚第三方(Third Party，TP)的帮助，TP被允许按照他自己的意愿错误行事但不允许与两个用户中的任何一个共谋；2)一个五量子比特纠缠态在每轮比较中能被用于实现两比特的相等性比较；3)本发明的方法不需要酉操作和量子纠缠交换技术，避免消耗它们涉及到的昂贵量子器件；4)本发明的方法仅采用Bell测量和单粒子测量，现有量子技术可以实现这些量子测量；5)针对外部攻击和参与者攻击的安全性能得到保证；6)两个用户的秘密信息和比较结果都没有被泄露给TP。</t>
  </si>
  <si>
    <t>一种基于五量子比特纠缠态的两方量子隐私比较方法，需要一个半忠诚第三方(Third?Party，TP)的帮助，TP被允许按照他自己的意愿错误行事但不允许与两个用户中的任何一个共谋；一个五量子比特纠缠态在每轮比较中能被用于实现两比特的相等性比较；不需要酉操作和量子纠缠交换技术，避免消耗它们涉及到的昂贵量子器件；仅采用Bell测量和单粒子测量，现有量子技术可以实现这些量子测量；针对外部攻击和参与者攻击的安全性能得到保证；两个用户的秘密信息和比较结果都没有被泄露给TP；共包括以下六个过程：　　S1)Alice(Bob)将她(他)的X(Y)的二进制表示划分为组每组包含两二进制比特；如果L?mod2＝1，Alice(Bob)将一个0添加到　　S2)TP制备一个包含个五量子比特纠缠态|Θ&amp;gt;的量子态序列PT；这个量子态序列记为其中下标a1，a2，b1，b2，t代表一个五量子比特纠缠态的五个粒子，上标代表PT中五量子比特纠缠态的顺序；然后，TP从PT中的每个五量子比特纠缠态挑选出粒子a1和a2(b1和b2/t)以形成一个有序序列SA(SB/ST)；也就是说，和　　S3)TP制备两个量子态随机处于四个量子态{|0&amp;gt;，|1&amp;gt;，|+&amp;gt;，|-&amp;gt;}之一的诱骗光子序列，并分别随机插入SA和SB；两个新序列记为S′A和S′B；这里，然后，TP将S′A和S′B分别发送给Alice和Bob；在接收到Alice(Bob)的S′A(S′B)后，TP告诉Alice(Bob)S′A(S′B)中诱骗光子的位置和制备基；然后，Alice(Bob)用与TP的制备基相同的测量基测量S′A(S′B)中的诱骗光子并告诉TP她(他)的测量结果；TP通过比较S′A(S′B)中诱骗光子的初态和Alice(Bob)的测量结果判断在S′A(S′B)的传输中是否存在一个窃听者；如果错误率高于阈值，他们停止通信，否则，他们继续通信；　　S4)Alice(Bob)丢弃S′A(S′B)中的诱骗光子得到SA(SB)；然后，Alice(Bob)对粒子和(和)施加Z基(Bell基)测量得到测量结果如果为|00&amp;gt;(|Φ+&amp;gt;)/|01&amp;gt;(|Ψ-&amp;gt;)/|10&amp;gt;(|Ψ+&amp;gt;)/|11&amp;gt;(|Φ-&amp;gt;)，那么为00/01/10/11；然后，Alice(Bob)计算最后，Alice(Bob)向TP公布这里，Z基为{|0&amp;gt;，|1&amp;gt;}，Bell基为{|Φ±&amp;gt;，|Ψ±&amp;gt;}，为异或运算，　　S5)在听到Alice和Bob的宣布后，TP对粒子施加Z基测量得到测量结果如果为|0&amp;gt;/|1&amp;gt;，那么为00/10；然后，TP计算并向Alice和Bob宣布Ri；　　S6)在从TP收到Ri后，Alice和Bob都计算一旦他们发现Ri′≠00对某个i是成立的，他们就断定X≠Y并结束整个过程；相反地，如果Ri′＝00对所有i都成立，他们就断定X＝Y。</t>
  </si>
  <si>
    <t>叶天语|纪兆旭</t>
  </si>
  <si>
    <t>2016/05/09</t>
  </si>
  <si>
    <t>2016/08/17</t>
  </si>
  <si>
    <t>CN201210289063.4</t>
  </si>
  <si>
    <t>基于大规模单原子腔体量子网络的组网方法</t>
  </si>
  <si>
    <t>一种基于大规模单原子腔体量子网络的组网方法，其流程为：(1)组建基于单原子腔体的量子密钥分发层，构成量子网络；(2)建立经典通信网络与量子密钥分发层相结合的模型；(3)量子密钥分发层中的量子节点、量子链路性能通过上行链路映射到经典通信网络中对应的经典网络节点和经典链路上；(4)经典通信网络执行最高分发效率路径路由算法；(5)获取的经典路由信息传输到量子密钥分发层并协助对应的量子节点；(6)量子节点之间按照得到的经典信息在量子密钥分发层建立合适的量子路径；(7)量子路径建立后，进行后续的量子密钥分发操作。本发明具有原理简单、操作简便、易实现、适用范围广、能够增强量子网络实用性和可扩展性等优点。</t>
  </si>
  <si>
    <t>一种基于大规模单原子腔体量子网络的组网方法，其特征在于，流程为：　　(1)组建基于单原子腔体的量子密钥分发层，构成量子网络；所述量子网络中的量子节点由单原子腔体构成；　　(2)建立经典通信网络与量子密钥分发层相结合的模型；所述经典通信网络与量子密钥分发层形成上、下层架构，经典通信网络与量子密钥分发层之间通过上、下行链路连接；量子节点在经典通信网络中存在一一对应的经典节点，使用经典节点标识量子节点的存在；　　(3)量子密钥分发层中的量子节点、量子链路性能通过上行链路映射到经典通信网络中对应的经典网络节点和经典链路上，然后将经典通信网络抽象成一个加权有向图；　　(4)经典通信网络执行最高分发效率路径路由算法；由于节点性能和链路性能是相互独立的，那么表示节点的权值和表示链路的权值可以做乘法，生成新的权值赋值给边作为新的权值，在有向图中找到一条效率最高的路径；即，在经典通信网络中可以找到一条分发效率最高的路径；　　(5)获取的经典路由信息通过下行链路传输到量子密钥分发层并协助对应的量子节点；　　(6)量子节点之间按照得到的经典信息在量子密钥分发层建立合适的量子路径；　　(7)量子路径建立后，进行后续的量子密钥分发操作。</t>
  </si>
  <si>
    <t>一种基于大规模单原子腔体量子网络的组网方法，其特征在于，流程为：　　（1）组建基于单原子腔体的量子密钥分发层，构成量子网络；所述量子网络中的量子节点由单原子腔体构成；　　（2）建立经典通信网络与量子密钥分发层相结合的模型；所述经典通信网络与量子密钥分发层形成上、下层架构，经典通信网络与量子密钥分发层之间通过上、下行链路连接；量子节点在经典通信网络中存在一一对应的经典节点，使用经典节点标识量子节点的存在；　　（3）量子密钥分发层中的量子节点、量子链路性能通过上行链路映射到经典通信网络中对应的经典网络节点和经典链路上，然后将经典通信网络抽象成一个加权有向图；　　（4）经典通信网络执行最高分发效率路径路由算法；由于节点性能和链路性能是相互独立的，那么表示节点的权值和表示链路的权值可以做乘法，生成新的权值赋值给边作为新的权值，在有向图中找到一条效率最高的路径；即，在经典通信网络中可以找到一条分发效率最高的路径；　　所述最高分发效率路径路由算法的流程为：　　（4.1）初始化；集合S保留已知的所有顶点，d[]已经是最高分发效率路径的值的顶点权值，集合Q包含其他所有顶点；开始时，集合Q包含所有顶点，集合S为空；量子节点和相邻量子链路的值做乘积变成新的边权，即最高分发效率w；把源点s放入集合S中；　　（4.2）将每个量子节点的顶点权值d[]赋值为从源点s到该节点的最高分发效率值w；与源点s不相邻，则该量子节点的顶点权值d[]为0；开始时，与源点s相邻的顶点权值有非零值，其他量子节点的顶点权值为0；　　（4.3）从所有集合S中顶点权值d[]中取权值最大的量子节点，把该量子节点放入集合S，并在集合Q中删除该量子节点；以该量子节点为中间节点更新从源点s能够到达集合Q中的顶点权值；如果新的权值比已经存在的权值大，则用新的权值更新已经存在的权值；　　（4.4）判断顶点集合Q是否为空；如果为是，则输出从源节点到其他节点的最高分发效率值及路径；如果为否，则重复执行步骤（4.3）；　　（4.5）算法结束；　　（5）获取的经典路由信息通过下行链路传输到量子密钥分发层并协助对应的量子节点；　　（6）量子节点之间按照得到的经典信息在量子密钥分发层建立合适的量子路径；　　（7）量子路径建立后，进行后续的量子密钥分发操作。</t>
  </si>
  <si>
    <t>中国人民解放军国防科学技术大学</t>
  </si>
  <si>
    <t>国防科技大学</t>
  </si>
  <si>
    <t>虞万荣|吴纯青|刘波|胡晓峰|赵宝康|彭伟|伍典策</t>
  </si>
  <si>
    <t>虞万荣</t>
  </si>
  <si>
    <t>2012/08/14</t>
  </si>
  <si>
    <t>2012/11/07</t>
  </si>
  <si>
    <t>0.34</t>
  </si>
  <si>
    <t>湖南兆弘专利事务所 43008;周长清</t>
  </si>
  <si>
    <t>中国人民解放军</t>
  </si>
  <si>
    <t>CN201410355932.8</t>
  </si>
  <si>
    <t>抗集体退相位噪声的错误容忍信道加密量子对话协议</t>
  </si>
  <si>
    <t>本发明提出一个抗集体退相位噪声的错误容忍信道加密量子对话协议。每个由两物理量子比特构成的无消相干态被用于抵抗集体退相位噪声。量子私钥在集体退相位噪声信道被通信双方安全共享。通过利用量子私钥进行加解密，每个传输的两粒子逻辑量子比特的初态被通信双方秘密共享。通信双方的秘密信息通过复合酉操作被编码在传输的两粒子逻辑量子比特。量子加密共享传输的两粒子逻辑量子比特的初态使得信息泄露问题被克服。只要旋转角度选择恰当，旋转后量子私钥可被重复利用，节省了量子资源。这样，本发明协议的信息论效率几乎达到66.7％，远高于之前的抗噪声无信息泄露量子对话协议。在整个对话过程，除了安全检测外，本发明协议仅需单粒子测量。</t>
  </si>
  <si>
    <t>一种抗集体退相位噪声的错误容忍信道加密量子对话协议，利用每个由两物理量子比特构成的无消相干态抵抗集体退相位噪声；可使通信双方在集体退相位噪声信道共享量子私钥；通过利用共享的量子私钥进行加解密使每个传输的两粒子逻辑量子比特的初态被通信双方秘密共享；通过复合酉操作将通信双方的秘密信息编码在传输的两粒子逻辑量子比特；通过量子加密共享传输的两粒子逻辑量子比特的初态克服信息泄露问题；通过选择恰当的旋转角度使量子私钥可被重复利用以节省量子资源；其信息论效率几乎达到66.7％，远高于之前的抗噪声无信息泄露量子对话协议；在除安全检测外的整个对话过程仅需单粒子测量；共包括以下五个过程：　　S1)量子私钥共享：Alice和Bob利用以下方法在一个集体退相位噪声信道上共享N个EPR对作为他们的量子私钥：①Alice制备N+δ1个纠缠态　她将这些纠缠态分成两个粒子序列，SA和SC，其中SA由所有的粒子A组成，SC由所有的逻辑量子比特C组成；然后，她自己保留SA并将SC发送给Bob；②在Bob宣布收到SC后，他们一起执行安全检测程序；Bob从SC随机挑选出δ1个逻辑量子比特并随机使用和两个基中的一个来测量每个样本逻辑量子比特，其中和然后，他告诉Alice这些样本逻辑量子比特的位置和测量基；Alice利用恰当的测量基测量SA中相应的样本粒子A；也就是说，如果Bob利用基来测量SC中的一个样本逻辑量子比特C，Alice将选择基σz(σx)来测量SA中相应的样本粒子A；在Alice公布她的测量结果后，一个窃听者的存在可被Bob通过他们相应测量结果之间的确定相关性判断出；只要传输安全性能够得到保证，他们就能成功共享剩余的N个纠缠态③对于每个剩余的N个纠缠态Bob以粒子C1为控制量子比特、C2为目标量子比特对C1和C2施加一个控制非(Controlled-NOT，CNOT)操作；这样，整个量子系统将由改变为直到这里，Alice和Bob已经成功共享N个EPR对不失一般性，中的下标C1可被B替代；S2)Alice的加密：Alice制备一个由N个传输量子态构成的序列，其中mi＝0或1(i＝1，2，…，N)，这个序列被称为SM；为确保传输安全性，Alice采用诱骗态技术；即，她制备一些随机处于四个态之一的诱骗态，并将它们随机插入SM；这样，SM转变为S′M；Alice利用量子私钥来加密S′M中除诱骗态外的传输量子态；即，Alice以粒子Ai为控制量子比特、为目标量子比特对Ai和施加一个控制操作，其中然后，Alice将S′M发送给Bob，并且当Bob宣布已经收到后告诉BobS′M中诱骗态的位置和制备基；然后，在利用Alice告诉的制备基测量诱骗态后，Bob告诉Alice他的测量结果；一个窃听者的存在可被Alice通过诱骗态的初态和Bob关于它们的测量结果之间的一致性判断出；如果不存在窃听者，他们继续执行下一步骤，否则，他们重新开始；　　S3)Bob的解密和编码：Bob丢弃S′M中的诱骗态得到SM；然后，Bob解密出SM中的传输量子态；即，Bob以粒子Bi为控制量子比特、|mi&amp;gt;dp为目标量子比特对粒子Bi和|mi&amp;gt;dp(i＝1，2，…，N)施加一个操作；Bob利用基测量传输量子态|mi&amp;gt;dp以知道它的初态；根据他的测量结果，Bob重新制备一个新的没有测量过的传输量子态|mi&amp;gt;dp；为了编码他的1比特秘密信息ki，Bob对新的|mi&amp;gt;dp施加复合酉操作从而得到为了确保传输安全性，Bob也制备一些随机处于四个态之一的诱骗态，并将它们随机插入SM中；这样，SM转变为S″M；然后，Bob将S″M发送给Alice；在Alice宣布接收到S″M后，他们执行与步骤S2中一样的安全检测程序；如果S″M的传输安全性能够得到保证，他们继续下一步骤；　　S4)Alice的编码和双向通信：Alice丢弃S″M中的诱骗态得到SM；为了编码她的1比特秘密信息ji，Alice对SM中的施加复合酉操作相应地，转变为然后，Alice利用基测量为了双向通信，Alice公开宣布的测量结果；根据她自己的复合酉操作和的测量结果，Alice能够读出Bob的1比特秘密信息ki，既然她自己制备|mi&amp;gt;dp；同样地，根据他自己的复合酉操作和的测量结果，Bob也能读出Alice的1比特秘密信息ji；　　S5)量子密钥旋转：对于每个量子私钥|φ+&amp;gt;AB，在选择一个恰当的角度θ后，Alice和Bob分别旋转他们各自的粒子；这个旋转可被描述为尽管R(θ)的双边操作不能改变|φ+&amp;gt;AB的状态，它能够抵抗窃听行为；在旋转后，Alice和Bob从步骤S2重新开始下一轮通信，并重复使用EPR对|φ+&amp;gt;AB作为他们的量子私钥。</t>
  </si>
  <si>
    <t>2014/07/22</t>
  </si>
  <si>
    <t>2014/10/15</t>
  </si>
  <si>
    <t>CN201510342222.6</t>
  </si>
  <si>
    <t>混合基矢的量子秘钥分发后处理方法和处理系统</t>
  </si>
  <si>
    <t>　本发明公开了一种混合基矢的量子秘钥分发后处理方法，包括以下步骤：发送方和所述接收方分别随机选择X基矢和Z基矢进行量子态的制备和测量，双方进行N轮的量子信号传递后，双方均保存N比特的密钥信息和N比特的基矢信息；发送方和接收方根据基矢信息计算出X基矢数量nx和Z基矢的数量nz；发送方和接收方选择一部分密钥进行纠错，得出X和Z基矢密钥比特错误率ex和ez，并进行错误验证；根据X基矢数量nx、Z基矢的数量nz、密钥比特错误率ex和ez计算总相位错误率e，对丢弃基矢信息后的密钥进行保密放大，得到最终的密钥和成码率。本发明具有如下优点：不需要对X和Z基矢密钥分别进行保密放大过程，减少存储空间；利用纠错过程得到的X和Z基矢密钥比特错误率ex和ez来计算e可以在nx和nz偏差较大的时候更准确得到e的值。</t>
  </si>
  <si>
    <t>一种混合基矢的量子秘钥分发后处理方法，其特征在于，包括以下步骤：　　A.发送方和所述接收方分别随机选择X基矢和Z基矢进行量子态的制备和测量，双方进行N轮的量子信号传递后，均保存有N比特的密钥信息和N比特的基矢信息；　　B.双方进行基矢比对，丢弃掉发送和接收量子信号时基矢不相同的密钥，根据剩余密钥的基矢信息计算出X基矢数量nx，Z基矢的数量nz，并丢弃基矢信息。　　C.所述发送方和所述接收方根据所述N比特的密钥信息进行纠错，得出X基矢密钥(后文中将其称为第一密钥)比特错误率ex和Z基矢密钥(后文中将其称为第二密钥)比特错误率ez，并分别对所述ex和所述ez进行错误验证；　　D.根据所述X基矢数量nx、所述Z基矢的数量nz、所述X基矢密钥比特错误率ex和所述Z基矢密钥比特错误率ez计算总相位错误率e，所述总相位错误率e的计算公式为：　　对丢弃基矢信息后的密钥进行保密放大，得到最终成码率，所述最终成码率为(nx+nz)[1H(e)]，其中H(x)＝xlog2(x)(1x)log2(1x)。</t>
  </si>
  <si>
    <t>马雄峰|周泓伊</t>
  </si>
  <si>
    <t>马雄峰</t>
  </si>
  <si>
    <t>2015/06/18</t>
  </si>
  <si>
    <t>2015/09/30</t>
  </si>
  <si>
    <t>北京清亦华知识产权代理事务所(普通合伙)11201; 张大威</t>
  </si>
  <si>
    <t>CN201610473288.3</t>
  </si>
  <si>
    <t>基于GHZ态和Bell态的不对称容量的量子对话方法</t>
  </si>
  <si>
    <t>本申请公开了一种基于GHZ态和Bell态的不对称容量的量子对话方法，基于GHZ态和Bell态的不对称容量的量子对话方法同时利用Bell态和GHZ态进行量子通信，因此可以在一轮量子通信过程中实现一方三比特秘密信息，另一方两比特秘密信息的不对称容量的量子通信过程。并且在整个通信过程中只需要通过经典信道进行一次测量后的第一编码信息和测量后的第二编码信息的公布，从而降低了通信过程中的信息泄漏可能。进一步的，在通信过程中不需要第一通信方和第二通信方真正的将第一秘密信息和第二秘密信息通过量子信息传送给对方，从而大大提高了基于GHZ态和Bell态的不对称容量的量子对话方法的保密性。</t>
  </si>
  <si>
    <t>一种基于GHZ态和Bell态的不对称容量的量子对话方法，其特征在于，包括：　　第一通信方构建量子信道；　　第一通信方制备N个随机处于四种Bell态{|ψ0&amp;gt;，|ψ1&amp;gt;，|ψ2&amp;gt;，|ψ3&amp;gt;}之一的量子态{(A1，B1)，(A2，B2)，...，(AN，BN)}，以及N个随机处于八种GHZ态{|Φ0&amp;gt;，|Φ1&amp;gt;，|Φ2&amp;gt;，|Φ3&amp;gt;，|Φ4&amp;gt;，|Φ5&amp;gt;，|Φ6&amp;gt;，|Φ7&amp;gt;}之一的量子态{(C1，D1，E1)，(C2，D2，E2)，...，(CN-CN-1，DN-1，EN-1)，(CN，DN，EN)}；　　第一通信方利用处于Bell态的粒子A，B和处于GHZ态的粒子C，D，E构成五个有序粒子序列SA，SB，SC，SD，SE，其中SA＝{A1，A2，...，AN}、SB＝{B1，B2，...，BN}、SC＝{C1，C2，...，CN}、SD＝{D1，D2，...，DN}、SE＝{E1，E2，...，EN}；并将制备的所述量子态的初态信息通过所述量子信道告知第二通信方；　　第一通信方将所述五个有序粒子序列中的一个通过所述量子信道发送给所述第二通信方，并根据所需发送的第一秘密信息对拥有的不同粒子施加相应酉操作，以对所述第一秘密信息进行编码，获得第一编码信息；　　第二通信方根据所需发送的第二秘密信息对拥有的不同粒子施加相应酉操作，以对所述第二秘密信息进行编码，获得第二编码信息；　　第一通信方和第二通信方分别利用GHZ基或Bell基对所述第一编码信息及第二编码信息进行测量，并将测量后的第一编码信息和测量后的第二编码信息通过经典信道进行公布；　　第一通信方根据任意一个GHZ态和Bell态纠缠交换结果集合表，判断所述测量后的第二编码信息所隶属的结果集合，并根据所述第二编码信息所隶属的结果集合、所述量子态的初态信息以及自己施加的酉操作推测出所述第二秘密信息；　　第二通信方根据任意一个GHZ态和Bell态纠缠交换结果集合表，判断所述测量后的第一编码信息所隶属的结果集合，并根据所述第一编码信息所隶属的结果集合、所述量子态的初态信息以及自己施加的酉操作推测出所述第一秘密信息。</t>
  </si>
  <si>
    <t>姜敏|丁梦晓|孙兵</t>
  </si>
  <si>
    <t>2016/06/24</t>
  </si>
  <si>
    <t>2016/09/07</t>
  </si>
  <si>
    <t>北京集佳知识产权代理有限公司 11227; 常亮</t>
  </si>
  <si>
    <t>CN200780051068.0</t>
  </si>
  <si>
    <t>大规模量子密码密钥分发网络</t>
  </si>
  <si>
    <t>天基卫星设备获取一个或多个加密密钥符号。该卫星设备使用量子密码机制将所述一个或多个加密密钥符号传送到陆基网络的多个节点。</t>
  </si>
  <si>
    <t>一种方法，包括：　　获取一个或多个加密密钥符号；以及　　使用量子密码机制，将来自卫星网络的所述一个或多个加密密钥符号分发到陆基网络的多个节点。</t>
  </si>
  <si>
    <t>一种用于分发加密密钥符号的方法，包括：　　在第一陆基节点处，接收使用第一量子密码技术通过第一自由空间链路从第一卫星传送的第一加密密钥符号；　　在第二陆基节点处，接收使用第二量子密码技术通过第二自由空间链路从第二卫星传送的第二加密密钥符号；　　使用第三量子密码技术，将来自所述第一陆基节点的所述第一加密密钥符号向第一客户站点分发；以及　　使用第四量子密码技术，将来自所述第二陆基节点的所述第二加密密钥符号向第二客户站点分发，其中所述第一和第二加密密钥符号用于对在所述第一和第二客户站点之间发送的业务进行加密。</t>
  </si>
  <si>
    <t>维里逊服务运作有限公司</t>
  </si>
  <si>
    <t>夏铁君|格伦·A·韦尔布罗克</t>
  </si>
  <si>
    <t>夏铁君</t>
  </si>
  <si>
    <t>2006/12/21</t>
  </si>
  <si>
    <t>2007/12/20</t>
  </si>
  <si>
    <t>2010/01/13</t>
  </si>
  <si>
    <t>中原信达知识产权代理有限责任公司;张焕生;安翔</t>
  </si>
  <si>
    <t>CN201410658397.3</t>
  </si>
  <si>
    <t>基于逻辑量子比特和控制非操作的抗集体退相位噪声鲁棒量子对话协议</t>
  </si>
  <si>
    <t>　本发明提出一个基于逻辑量子比特和控制非操作的抗集体退相位噪声鲁棒量子对话协议。制备方产生逻辑量子比特作为传输态以抵抗集体退相位噪声。另一方借助于控制非操作知道逻辑量子比特的初始制备态，并在制备方发送过来的一个经典信息序列的帮助下解码出制备方的秘密信息。制备方借助于量子安全直接通信读出另一方的秘密信息。这样，信息泄露风险被有效地避免。在本发明协议中，只有单光子测量被需要用于量子测量。与之前的抗噪声量子对话协议相比，本发明协议具有最高的信息论效率。与最近的需要将两个相邻的逻辑量子比特制备处于相同的量子态的量子对话协议相比，本发明协议在实验上更加容易执行，因为它没有这种特殊的要求。</t>
  </si>
  <si>
    <t>一种基于逻辑量子比特和控制非操作的抗集体退相位噪声鲁棒量子对话协议，制备方产生逻辑量子比特作为传输态以抵抗集体噪声；另一方借助于控制非操作知道逻辑量子比特的初始制备态，并在制备方发送过来的一个经典信息序列的帮助下解码出制备方的秘密信息；制备方借助于量子安全直接通信读出另一方的秘密信息；能有效避免信息泄露风险；只需要单光子测量用于量子测量；不需要将两个相邻的逻辑量子比特制备处于相同的量子态，在实验上容易执行；共包括以下五个过程：　　S1)制备和第一次传输：Alice制备N个随机处于两个态{|0dp&amp;gt;，|1dp&amp;gt;}之一的信息逻辑量子比特{|L1&amp;gt;，|L2&amp;gt;，…，|Li&amp;gt;，…，|LN&amp;gt;}(i＝1，2，…，N)；为了第一次安全检测，她采用诱骗光子技术；也就是，她制备δ1+δ2个随机处于四个态{|0dp&amp;gt;，|1dp&amp;gt;，|+dp&amp;gt;，|-dp&amp;gt;}之一的诱骗逻辑量子比特并将它们与N个信息逻辑量子比特随机地混合；然后，她将这个量子态序列发送给Bob；　　S2)第一次安全检测：在Bob告知Alice他已收到后，他们一起完成第一次安全检测；Alice告诉Bobδ1个诱骗逻辑量子比特的位置和制备基；Bob利用Alice的制备基测量δ1个诱骗逻辑量子比特并告诉Alice他的测量结果；Alice通过比较δ1个诱骗逻辑量子比特的初态和Bob的测量结果判断Eve是否存在；如果存在Eve，他们放弃通信，否则，通信被继续；　　S3)Bob的编码和第二次传输：Bob丢弃δ1个诱骗逻辑量子比特；这样，他手中的序列就由N个信息逻辑量子比特和δ2个诱骗逻辑量子比特组成；然后Bob向Alice询问δ2个诱骗逻辑量子比特的位置；Bob在Alice的指导下从他手中的序列挑选出δ2个诱骗逻辑量子比特；然后，Bob制备N个单光子{|B1&amp;gt;，|B2&amp;gt;，…，|Bi&amp;gt;，…，|BN&amp;gt;}(i＝1，2，…，N)都处于|0&amp;gt;；接着，Bob以|Li&amp;gt;的第一个物理量子比特作为控制量子比特和|Bi&amp;gt;作为目标量子比特对|Li&amp;gt;和|Bi&amp;gt;施加控制非操作；显然，如果|Li&amp;gt;是|0dp&amp;gt;，|Bi&amp;gt;在控制非操作后将被保持不变，如果|Li&amp;gt;是|1dp&amp;gt;，|Bi&amp;gt;在控制非操作后将被转变为|1&amp;gt;；然后，Bob按顺序保存每个|Bi&amp;gt;用于之后的解码；另外，Bob通过对|Li&amp;gt;施加逻辑酉操作对其编码他的一比特li；这样，|Li&amp;gt;被转变为Bob通过相应的逻辑酉操作也对δ2个诱骗逻辑量子比特编码他的检测信息；然后，Bob将δ2个编码后的诱骗逻辑量子比特随机插入N个编码后的信息逻辑量子比特并将新序列传送回Alice；　　S4)第二次安全检测：在Alice告知Bob她已收到后，他们一起完成第二次安全检测；Bob告诉Aliceδ2个编码后的诱骗逻辑量子比特的位置；Alice利用相应的制备基测量δ2个编码后的诱骗逻辑量子比特以解码出它们携带的检测信息并向Bob宣布她的测量结果；Bob通过比较他的检测信息和Alice公布的测量结果判断是否存在Eve；如果存在Eve，他们放弃通信，否则，通信被继续；　　S5)双向通信的实现：Alice丢弃δ2个编码后的诱骗逻辑量子比特；然后，根据她的秘密信息和N个制备的信息逻辑量子比特，Alice发送给Bob一个由N个比特组成的经典信息序列；具体地讲，如果第i个信息逻辑量子比特|Li&amp;gt;处于|0dp&amp;gt;，经典信息序列的第i比特将与Alice的第i比特秘密信息ki一样，如果第i个信息逻辑量子比特|Li&amp;gt;处于|1dp&amp;gt;，经典信息序列的第i比特将是Alice的第i比特秘密信息ki的取非值；为了解码Alice的第i比特秘密信息ki，Bob用Z基测量第i个单光子|Bi&amp;gt;并计算|Bi&amp;gt;的测量结果和经典信息序列的第i比特的模2加值；这里，|Bi&amp;gt;的测量结果以如下方式代表一个经典比特：|0&amp;gt;对应经典比特0，|1&amp;gt;对应经典比特1；另一方面，Alice通过利用-基测量能直接读出Bob的一比特li。</t>
  </si>
  <si>
    <t>2014/11/18</t>
  </si>
  <si>
    <t>2015/03/25</t>
  </si>
  <si>
    <t>CN201410386927.3</t>
  </si>
  <si>
    <t>适用于集体退相位噪声信道的错误容忍量子隐写协议</t>
  </si>
  <si>
    <t>本发明提出一个适用于集体退相位噪声信道的错误容忍量子隐写协议。逻辑Bell态被用于克服集体退相位噪声。构建在正常量子通信的用于分发秘密消息的量子隐秘信道是通过对两个逻辑Bell态交换纠缠来建立。Bell态测量而非四量子比特联合测量被用于解码。本发明协议的信道容量高达4比特每轮隐秘通信，而且其不可见性和安全性都能得到保证。</t>
  </si>
  <si>
    <t>一种适用于集体退相位噪声信道的错误容忍量子隐写协议，利用逻辑Bell态克服集体退相位噪声；通过对两个逻辑Bell态交换纠缠来建立构建在正常量子通信的用于分发秘密消息的量子隐秘信道；利用Bell态测量而非四量子比特联合测量进行解码；具有高达4比特每轮隐秘通信的信道容量和良好的不可见性与安全性；共包括以下四个过程：　　S1)制备模式：①Bob制备一个由n个逻辑Bell态组成的量子态序列，其中每个逻辑Bell态都为这里下标A和B表示两个逻辑量子比特；②Bob按顺序从每个逻辑Bell态挑选出第一个逻辑量子比特来构成序列SA；剩余的逻辑量子比特构成序列SB；即有SA＝[A1，A2，…，An]和SB＝[B1，B2，…，Bn]；③为了安全检测，Bob制备足够多的随机处于四个态{|0dp&amp;gt;，|1dp&amp;gt;，|+dp&amp;gt;，|-dp&amp;gt;}之一的诱骗逻辑量子比特，并将它们随机插入SA；④Bob利用块传输技术将SA发送给Alice，并自己保留SB；在Alice宣布收到SA后，他们进入控制模式；　　S2)控制模式：①Bob告诉Alice诱骗逻辑量子比特的位置和制备基；②Alice使用Bob告诉的基测量诱骗逻辑量子比特，并向Bob公布她的测量结果；③Bob通过比较Alice的测量结果和诱骗逻辑量子比特的初态判断是否存在一个窃听者；如果存在一个窃听者，他们中断通信，否则，他们进入信息和秘密消息隐藏模式；　　S3)信息和秘密消息隐藏模式：①根据她的秘密消息，Alice产生一条信息比特序列；这条信息比特序列被用于帮助隐藏Alice的秘密消息，并以每四比特分为一组；然后，根据信息比特序列，Alice对SA施加逻辑酉操作{Ωl，Ωz，Ωx，Ωy}；在被施加逻辑酉操作后，SA被转化为S′A；为了描述一致起见，尽管SB保持不变，S′B仍被用于表示原始的SB；②根据一个两比特秘密消息，Alice从S′A选择两个逻辑量子比特A′m和A′m+1，其中下标m代表S′A中逻辑量子比特A′m的位置；Alice事先选择一个合适的m并通过执行量子安全直接通信或经典信道的一次一密将它发送给Bob；m的值应满足一定的一致性，即两个逻辑Bell态A′m-1B′m-1和A′mB′m应与两比特秘密消息相对应；通过事先对A′m+1施加相同的逻辑酉操作Ωij，A′m-1B′m-1所携带的信息将被A′m+1B′m+1复制，即A′m+1B′m+1不正常传送信息而是作为一个辅助逻辑Bell态来帮助隐藏两比特秘密消息；③Alice以块传输的方式将S′A传回给Bob；　　S4)信息和秘密消息解码模式：①在得到S′A和m的值后，为了解码出它携带的信息，Bob通过对第1和第3个量子比特、第2和第4个量子比特施加两个Bell态测量来探测A′m-1B′m-1的状态；②Bob通过对第1和第3个量子比特、第2和第4个量子比特施加两个Bell态测量来探测A′mA′m+1和B′mB′m+1每个的状态，然后解码出Alice隐藏的两比特秘密消息；③Bob根据两比特秘密消息和A′m-1B′m-1的状态提取出A′mB′m携带的信息。</t>
  </si>
  <si>
    <t>2014/08/04</t>
  </si>
  <si>
    <t>2014/10/29</t>
  </si>
  <si>
    <t>CN201410100056.4</t>
  </si>
  <si>
    <t>抗集体退相位噪声的无信息泄露量子对话协议</t>
  </si>
  <si>
    <t>本发明提出一个抗集体退相位噪声的无信息泄露量子对话协议。本发明协议利用无消相干子空间具有抗噪声干扰不变性的逻辑量子比特消除噪声影响，通过直接传送相应的辅助逻辑量子比特使两个合法用户秘密共享每个逻辑量子比特的初态以克服信息泄露问题。在本发明协议中，秘密信息通过两个复合酉操作被编码在初始逻辑量子比特。而且，解码只需单光子测量而非Bell态测量或更复杂的测量，使得协议容易执行。安全性分析表明，Eve的几种主动攻击都能被有效克服，如截获-重发攻击、测量-重发攻击、纠缠-测量攻击和控制非操作攻击。另外，与Yang和Hwang的抗噪声量子对话协议相比，本发明协议在量子资源和量子测量上具有更好的表现。</t>
  </si>
  <si>
    <t>一种抗集体退相位噪声的无信息泄露量子对话协议，利用无消相干子空间具有抗噪声干扰不变性的逻辑量子比特消除噪声影响；通过直接传送相应的辅助逻辑量子比特使两个合法用户秘密共享每个逻辑量子比特的初态以克服信息泄露问题；通过两个复合酉操作将秘密信息编码在初始逻辑量子比特；只需单光子测量而非Bell态测量或更复杂的测量就能实现解码；共包括以下五个过程：　　S1)Bob的制备和传送：Bob制备一个含有2N个逻辑量子比特的序列使每两个相邻的逻辑量子比特Ln和处于相同的态(随机处于四个态之一)；为了第一次安全检测，Bob还制备δ1＋δ2个随机处于上述四个态之一的样本逻辑量子比特；然后，Bob随机将这些样本逻辑量子比特插入序列S，从而形成一个新序列S′；最后，Bob让序列S′中每个逻辑量子比特的两个光子通过一个时间窗快于噪声变化的光纤，并将它们传送给Alice；　　S2)第一次安全检测：在Alice向Bob告知收到序列S′后，他们开始执行第一次安全检测；Bob告诉Aliceδ1个样本逻辑量子比特的位置和制备基；Alice利用Bob的制备基测量δ1个样本逻辑量子比特并告诉Bob她的测量结果；Bob通过对比δ1个样本逻辑量子比特的初态和Alice的测量结果判断量子信道是否安全；如果不存在窃听，通信继续，否则通信被终止；　　S3)Alice的编码和传送：Alice丢弃序列S′中的δ1个样本逻辑量子比特；Bob告诉Aliceδ2个样本逻辑量子比特的位置；Alice挑选出δ2个样本逻辑量子比特，并将剩余2N个逻辑量子比特保存起来恢复成序列S；Alice将序列S划分为N个信息组，每两个相邻逻辑量子比特Ln和构成一个信息组；Alice和Bob商定每个信息组中只有第一个逻辑量子比特用于编码；然后，Alice通过对第n个信息组的逻辑量子比特Ln施加复合酉操作来编码她的1比特秘密信息kn，相应地，逻辑量子比特Ln变为第n个信息组变为然后，Alice从每个信息组中将第一个逻辑量子比特取出形成一个新序列L，也就是，每个信息组的剩余逻辑量子比特形成一个新序列L′，即Alice还通过施加两个复合酉操作和中的一个对δ2个样本逻辑量子比特中的每个逻辑量子比特编码她的检测信息；然后，Alice随机将这些δ2个编码的样本逻辑量子比特插入序列L，这样形成新序列L″；最后，Alice将序列L″传送给Bob，并将L′由自己保存；　　S4)第二次安全检测：在Bob告诉Alice收到序列L″后，他们开始执行第二次安全检测；Alice告诉Bob序列L″中δ2个编码的样本逻辑量子比特的位置；既然他自己制备δ2个样本逻辑量子比特，Bob能够知道它们的初态和δ2个编码的样本逻辑量子比特的测量基，Bob选择正确的测量基测量δ2个编码的样本逻辑量子比特来解码出Alice的检测信息；然后，Bob向Alice公布他解码出的检测信息；Alice将Bob的公布与她的检测信息进行对比；如果没有窃听，通信继续，否则通信被终止；　　S5)Bob的编码和他们的解码：Bob丢弃序列L″中的δ2个编码的样本逻辑量子比特，这样，序列L″转变成序列L；然后，Bob对逻辑量子比特施加复合酉操作来编码他的1比特秘密信息in，相应地，逻辑量子比特变为一个新的逻辑量子比特序列L变为既然Bob自己制备逻辑量子比特Ln，他能够知道它的初态和逻辑量子比特的测量基，Bob利用正确的测量基测量逻辑量子比特并公开宣布他的测量结果；根据逻辑量子比特Ln的初态和他的复合酉操作Bob能够读出Alice的1比特秘密信息kn；对于Alice，根据Bob公布的逻辑量子比特的测量结果，她能够选择正确的测量基测量序列L′中的逻辑量子比特由于每两个相邻的逻辑量子比特Ln和被Bob制备成相同的态，Alice能够知道逻辑量子比特Ln的初态；然后，根据她的复合酉操作Alice能够读出Bob的1比特秘密信息in。</t>
  </si>
  <si>
    <t>2014/03/14</t>
  </si>
  <si>
    <t>2014/05/28</t>
  </si>
  <si>
    <t>H04L  9/28</t>
  </si>
  <si>
    <t>CN201410008063.1</t>
  </si>
  <si>
    <t>一种基于部分纠缠GHZ信道的联合监控量子广播通信方法</t>
  </si>
  <si>
    <t>本发明公开了一种基于部分纠缠GHZ信道的联合监控量子广播通信方法，通过发送方基于信息传送的模式,制备多粒子部分纠缠GHZ态，根据参与监控者的数量，引入相应数量的辅助粒子作为控制粒子，选定GHZ态的部分粒子作为被监控的粒子,对辅助粒子和选定实施被监控的粒子进行CNOT门操作，然后把粒子发送给监控方和接收用户发送方进行Bell测量，公布校验位，各监控方进行单粒子测量，将测量结果作为授权信息发布给相应的合法的授权限制用户，各个授权限制用户根据其Bell测量结果，校验信息和授权信息，获得发送方真实的广播数据。本发明能够实现在授权模式下多个监控方联合监控广播数据的流向，并能避免对最大纠缠信道的需求以及复杂的纠缠集中操作，具有良好的实用性和可行性。</t>
  </si>
  <si>
    <t>一种基于部分纠缠GHZ信道的联合监控量子广播通信方法，其特征在于，包括如下步骤：（1）数据粒子准备阶段：发送者Alice准备两组部分纠缠GHZ态，和作为信道用来广播信息，Alice从每个GHZ态中保留2个粒子，、、和，从每个GHZ态中分别提取和匹配成量子数据粒子序列单元；（2）监控粒子准备和数据粒子更新阶段：Alice引入初始状态为的辅助粒子，选择一个辅助粒子首先执行Hadamard交换，并以作为控制位，以被监控的数据位作为目标位，实施CNOT变换，完成对数据粒子序列单元中的更新，再对执行Hadamard交换，以作为控制位，为目标位，实施CNOT变换，将相应的控制粒子分发给个监控方，初步建立实施联合监控模式的量子广播通信信道；（3）检测粒子准备与数据传送阶段：Alice为每组序列准备若干个检测粒子组成检测粒子序列，每个粒子随机处于和的基态之一，Alice记录检测序列里每个粒子所处的状态，将随机插入检测粒子序列，记下位置，形成组新的数据粒子和检测粒子混杂序列，Alice将手中的粒子序列分别发送给相应的第个接收者；（4）检测实施阶段：当接收用户收到混杂序列后，对该混杂序列进行安全检测，提取其中的检测粒子序列进行检测监听；（5）监控模式下的信息解码阶段：Alice和各个广播信息接收用户对他们各自手中相应的两个粒子进行Bell测量，获得测量结果,并对测量结果进行编码，令对应于经典粒子0, 对应于经典粒子1,Alice根据其测量结果和要发送的秘密消息通过经典信道公布一个校验位，各个监控方对其手中的粒子利用进行测量，当测量结果为时，授权信息编码为0；当测量结果为，授权信息编码为1；将其测量结果作为授权信息告知给相应的合法用户，如果不授权，则拒绝发布授权信息；广播数据接收用户从混杂粒子序列中提取数据粒子序列，进行Bell测量，获得测量结果，根据校验位信息、Bell测量结果和授权信息，获取真实有效的合法广播数据。</t>
  </si>
  <si>
    <t>姜敏|邓晶|黄旭|魏玉震</t>
  </si>
  <si>
    <t>2014/01/08</t>
  </si>
  <si>
    <t>2014/04/30</t>
  </si>
  <si>
    <t>H04L 12/18</t>
  </si>
  <si>
    <t>CN201410695870.5</t>
  </si>
  <si>
    <t>基于x态的量子并行多方可控稠密编码方法</t>
  </si>
  <si>
    <t>　本发明公开了一种基于x态的量子并行多方可控稠密编码方法，步骤包括：发送者发起通信要求，资源调度方制备获得四粒子最大纠缠x态作为量子信令；调度方对粒子进行幺正操作，引入辅助粒子，实施控制非变换操作得到新的系统状态；调度方将相关粒子分发给发送方、接收方和授权节点；发送方对获得的粒子进行幺正变换，完成信息编码，再将编码后的粒子发送给接收方；对接收方进行身份认证，如果接收方通过身份认证，授权方对粒子进行测量，将测量结果发送给接收方进行联合测量，结合控制方的结果来得到发送方的真实信息，实现解码，否则控制方拒绝合作，无法解码。本发明编码效率高、容量大、安全性高，且可扩展性好，可用于量子移动通信的信令系统。</t>
  </si>
  <si>
    <t>一种基于x态的量子并行多方可控稠密编码方法，其特征在于，包括如下步骤：　　（1）发送者利用经典通信网络向网络中心资源调度方发起通信要求，并给出授权方与接收方地址信息；　　（2）网络中心资源调度方制备四粒子最大纠缠x态，并对其进行相应的酉变换，随后根据授权方的数量引入相应数量初态为|0&amp;gt;的辅助粒子C3，C4，...，CN，实施控制非变换，得到多粒子纠缠态，调度方对所持有的粒子进行分配，将粒子A分配给发送方Alice，将粒子B发送给接收方Bob，将粒子C1，C2，...，CN分配给各个授权方Charlie1，Charlie2…, CharlieN；　　（3）发送方Alice根据要发送的信息对自己手中的粒子A进行幺正操作，完成信息编码，且将自己手中的粒子A传送给接收方Bob；　　（4）接收方与授权方进行身份认证，如果接收方通过授权方的身份认证，相应授权方分别对自己手中的粒子进行测量，通过经典信道将自己的测量结果告知接收方Bob，否则拒绝测量和告知结果；　　（5）接收方Bob对自己手中的粒子A和B进行联合测量，测得结果后，Bob结合所有授权方的测量信息，解码恢复获得Alice传送的真实消息。</t>
  </si>
  <si>
    <t>姜敏|魏玉震|薛礼鹏|丁梦晓</t>
  </si>
  <si>
    <t>2014/11/27</t>
  </si>
  <si>
    <t>2015/03/04</t>
  </si>
  <si>
    <t>苏州创元专利商标事务所有限公司32103; 陶海锋</t>
  </si>
  <si>
    <t>CN201410355955.9</t>
  </si>
  <si>
    <t>基于一个共享辅助逻辑Bell态的抗集体退相位噪声鲁棒量子对话协议</t>
  </si>
  <si>
    <t>本发明提出一种基于一个共享辅助逻辑Bell态的抗集体退相位噪声鲁棒量子对话协议。在本发明协议中，每个由四物理量子比特构成的四个逻辑Bell态被用于对抗集体退相位噪声。信息泄露问题通过从一个通信方向另一个通信方直接两步传送辅助逻辑Bell态来克服。Bell态测量而非四量子比特联合测量被用于解码。本发明协议对窃听者的主动攻击，如截获-重发攻击、测量-重发攻击、纠缠-测量攻击和木马攻击，具有良好的安全性。</t>
  </si>
  <si>
    <t>一种基于一个共享辅助逻辑Bell态的抗集体退相位噪声鲁棒量子对话协议，利用每个由四物理量子比特构成的四个逻辑Bell态对抗集体退相位噪声；通过从一个通信方向另一个通信方直接两步传送辅助逻辑Bell态来克服信息泄露问题；利用Bell态测量而非四量子比特联合测量进行解码；对窃听者的主动攻击，如截获-重发攻击、测量-重发攻击、纠缠-测量攻击和木马攻击，具有良好的安全性；共包括以下五个过程：　　S1)Alice对传输量子态的制备和对第一次窃听检测的准备：Alice产生一个由2N个逻辑Bell态组成的传输量子态序列，即S＝{(A1，B1)，(A2，B2)，…，(At，Bt)，…(A2N，B2N)}，其中At和Bt(t＝1，2，…，2N)分别为第t个逻辑Bell态的第1和第2个逻辑量子比特；而且，Alice事先使每两个相邻的逻辑Bell态(A2n-1，B2n-1)和(A2n，B2n)(n＝1，2，…，N)处于相同的量子态(随机处于四个量子态之一)；Alice从每个逻辑Bell态挑选出第1个逻辑量子比特来组成一个新的序列SA＝{A1，A２，…，A2N-1，A２N}，剩余的逻辑量子比特构成另一个新的序列SB＝{B1，B２，…，B2N-1，B2N}；为了窃听检测，Alice制备足够的随机处于四个量子态{|0dp&amp;gt;，|1dp&amp;gt;，|+dp&amp;gt;，|-dp&amp;gt;}之一的诱骗逻辑量子比特；然后，Alice将它们与SB随机地混合来构成一个新序列S′B；最后，Alice将S′B发送给Bob，并将SA保留在自己手中；　　S2)第一次窃听检测：在Alice确认Bob成功收到后，他们开始公开讨论；Alice向Bob公开那些诱骗逻辑量子比特的位置和制备基；然后，Bob用Alice告诉的基测量那些诱骗逻辑量子比特，并向Alice宣布他的测量结果；Alice能容易地通过比较那些诱骗逻辑量子比特的初态和Bob对它们的测量结果估计出错误率；如果错误率不合理地高，通信被放弃，否则，通信被继续；　　S3)Alice的编码和对第二次窃听检测的准备：根据她的两比特秘密信息(in，jn)，Alice对逻辑量子比特A2n-1施加复合酉操作进行编码；相应地，SA被转变为为了窃听检测，Alice制备足够的随机处于四个量子态{|0dp&amp;gt;，|1dp&amp;gt;，|+dp&amp;gt;，|-dp&amp;gt;}之一的诱骗逻辑量子比特，并将它们与S′A随机混合来构成一个新序列S″A；然后，Alice将S″A传送给Bob；　　S4)第二次窃听检测：在Alice确认Bob成功收到后，他们执行与第一次窃听检测一样的公开讨论；　　S5)Bob的编码和他们的解码：Bob分别丢弃S′B和S″A中所有的诱骗逻辑量子比特；这样，S′B和S″A被分别改变为SB和S′A；然后，根据他的两比特秘密信息(kn，ln)，Bob对S′A中的逻辑量子比特施加复合酉操作进行编码；相应地，S′A被转变为在手上拥有两个序列SB和S″′A后，Bob按顺序从每个序列挑选出一个逻辑量子比特，并将两个相邻的逻辑Bell态保存为一组；也就是说，第n组为对于第n组的每个逻辑Bell态，Bob对第一和第三个量子比特、第二和第四个量子比特施加两个Bell态测量；然后，Bob公开他对第一个逻辑Bell态的测量结果；根据Bob的公布和她的复合酉操作Alice能够解码出Bob的两比特秘密信息，既然她自己制备(A2n-1，B2n-1)；类似地，Bob能读出Alice的两比特秘密信息，因为他从对(A2n，B2n)的测量知道(A2n-1，B2n-1)的初态。</t>
  </si>
  <si>
    <t>CN201610307850.5</t>
  </si>
  <si>
    <t>基于五量子比特最大纠缠态的量子隐私比较方法</t>
  </si>
  <si>
    <t>为了实现两个用户秘密的相等性比较，本发明提出一个基于五量子比特最大纠缠态的量子隐私比较方法。本发明的方法具有如下特点：第一，本发明的方法需要一个半忠诚第三方Calvin，Calvin可能行为不端，但是他不能够与两个用户中的任何一个共谋；第二，一个用户不能得到另一个用户的秘密信息，Calvin也不能得到两个用户秘密的任何信息，甚至连比较结果也无从获知；第三，本发明的方法没有采用任何酉操作和量子纠缠交换，但需要单光子测量和Bell基测量；最后，由于采用了单向量子传输，本发明的方法能够抵御特洛伊木马攻击，不仅如此，本发明的方法也能够抵御其他常见的攻击。</t>
  </si>
  <si>
    <t>一种基于五量子比特最大纠缠态的量子隐私比较方法，需要一个半忠诚第三方Calvin，Calvin可能行为不端，但是他不能够与两个用户中的任何一个共谋；一个用户不能得到另一个用户的秘密信息，Calvin也不能得到两个用户秘密的任何信息，甚至连比较结果也无从获知；没有采用任何酉操作和量子纠缠交换，但需要单光子测量和Bell基测量；由于采用了单向量子传输，能够抵御特洛伊木马攻击，不仅如此，也能够抵御其他常见的攻击；共包括以下九个过程：　　S1)Alice(Bob)将她(他)的秘密信息X(Y)的二进制表示划分为组每一组包含X(Y)中的三个二进制比特，其中如果L?mod3＝n，Alice(Bob)添加3-n个0在最后一组　　S2)Calvin、Alice和Bob三方一致约定：|0&amp;gt;编码为经典比特“0”，|1&amp;gt;编码为经典比特“1”；　　S3)Alice和Bob共享两个可由QKD方法生成的密钥序列和同样地，Alice和Calvin建立一个共享的密钥序列Bob和Calvin建立一个共享的密钥序列这里，　　S4)Alice和Bob各自制备一组由个五量子比特最大纠缠态构成的有序序列，分别记为SA和SB，即这里，下标A1，A2，A3，AC1，AC2(B1，B2，B3，BC1，BC2)分别表示一个五量子比特最大纠缠态的五个粒子，上标表示序列中这些五量子比特最大纠缠态的次序；Alice将SA分为两个序列；她从SA中每个五量子比特态取出粒子AC1和AC2组成一个有序粒子序列，记为SAC，即SA中的剩余粒子组成另一个有序粒子序列，记为S′A，即类似地，Bob从SB中的每个五量子比特态取出粒子BC1和BC2组成一个有序粒子序列，记为SBC，即SB中的剩余粒子组成另一个有序粒子序列，记为S′B，即　　S5)为了防止窃听，Alice(Bob)制备一套随机处于|0&amp;gt;、|1&amp;gt;、|+&amp;gt;和|-&amp;gt;之一的诱骗光子DA(DB)，其中这里，{|0&amp;gt;，|1&amp;gt;}表示σz基，{|+&amp;gt;，|-&amp;gt;}表示σx基；随后，Alice(Bob)将DA(DB)随机插在序列SAC(SBC)中以形成一个新的序列并记录插入的位置；然后Alice(Bob)将发送给Calvin；　　S6)在收到粒子序列后，Alice和Calvin(Bob和Calvin)利用中的诱骗光子进行窃听检测；Alice(Bob)公布诱骗光子所插入的位置和制备基；如果插入的光子是|0&amp;gt;或|1&amp;gt;，那么测量基为σz基，如果所插入的光子是|+&amp;gt;或|-&amp;gt;，那么测量基为σx基；Calvin根据Alice(Bob)公布的信息进行相应的测量并将测量结果告诉她(他)；通过对比诱骗光子的初态和测量结果，Alice(Bob)可以判断出量子信道中是否存在窃听者；如果错误率高于预设的阀值ε1，那么Alice(Bob)将终止方法步骤并从第一步重新开始，否则，方法步骤继续进行下去；　　S7)Alice(Bob)用σz基测量序列S′A(S′B)；具体地，她(他)测量S′A(S′B)中的三个粒子测量结果组成的序列记为然后Alice(Bob)计算得到最后，Alice(Bob)将RA(RB)发送给Calvin；　　S8)Calvin收到RA和RB后，用Bell基分别测量粒子和和分别对应粒子和的测量结果；根据的值，Calvin建立一个序列具体地，如果则Calvin设置如果则如果则如果则对于i从1到Calvin计算得到然后，Calvin将R发送给Alice和Bob；　　S9)收到R后，对于i从1到Alice和Bob计算他们一旦发现R′i≠000，就认为他们的秘密信息X和Y不相等并终止方法步骤，否则，如果对于所有的i都有R′i＝000，他们就认为他们的秘密信息X和Y相等。</t>
  </si>
  <si>
    <t>纪兆旭|叶天语</t>
  </si>
  <si>
    <t>纪兆旭</t>
  </si>
  <si>
    <t>2016/07/13</t>
  </si>
  <si>
    <t>CN201310651460.6</t>
  </si>
  <si>
    <t>基于量子加密的量子安全对话协议</t>
  </si>
  <si>
    <t>如何解决信息泄露问题已经成为量子对话的研究焦点。为了克服信息泄露问题，本发明将量子加密思想首次引入到量子对话领域，提出一种新颖的在通信者之间秘密地共享初始量子态的方法，即量子加密共享。本发明利用量子加密共享提出一种基于量子加密的量子安全对话协议。本发明的协议使用EPR对作为量子私钥来加密和解密传输光子，该私钥在旋转操作后能被重复使用。量子加密共享使得初始量子态状态的公开宣布可以被省略，从而避免了信息泄露问题。本发明协议的信息论效率接近100％，高于之前的抗信息泄露量子对话协议。另外，本发明协议只需要单光子测量，而且几乎只使用单光子作为量子资源，因此容易在实际中执行。</t>
  </si>
  <si>
    <t>一种基于量子加密的量子安全对话协议，首次将量子加密思想引入到量子对话领域，提出利用量子加密共享在通信者之间秘密地共享初始量子态，以省略初始量子态状态的公开宣布，从而避免信息泄露问题；使用EPR对作为量子私钥来加密和解密传输光子，对私钥进行旋转操作后重复使用；具有接近100％的信息论效率；只需要单光子测量，而且几乎只使用单光子作为量子资源；共包括以下五个过程：　　S1)量子密钥产生和分发：Alice制备N个两光子对{(A1，B1)，(A2，B2)，…，(AN，BN)}，这些两光子对都为EPR对Alice从每对中提取光子A形成序列SA，这样SA＝{A1，A2，…，AN}；其余光子组成序列SB，即SB＝{B1，B2，…，BN}；为了检测窃听，Alice将一些随机处于四个量子态之一的诱骗光子插入SB，这样SB便转变成S′B；然后，Alice将S′B传送给Bob，将SA由她自己保留；在Bob宣布收到S′B后，Alice告诉Bob诱骗光子的位置和制备基；Bob用Alice告知的制备基测量诱骗光子并通知Alice他的测量结果；Alice通过比较诱骗光子的初态和Bob的测量结果计算错误率；如果错误率足够低，那么他们已经安全共享量子私钥，则继续下一步骤，否则，他们从头开始执行；　　S2)Alice的加密：Alice制备N个传输光子SP＝{P1，P2，…，PN}处于状态{|m1&amp;gt;，|m2&amp;gt;，…，|mN&amp;gt;}，其中mi＝0或1(i＝1，2，…，N)；为了检测窃听，Alice也将一些随机处于四个量子态{|0&amp;gt;，|1&amp;gt;，|+&amp;gt;，|-&amp;gt;}之一的诱骗光子插入SP，这样，SP转变成S′P；除了诱骗光子外，Alice使用量子私钥|Ф&amp;gt;AB来加密S′P中的传输光子；也就是说，Alice对光子Ai和Pi(i＝1，2，…，N)施加CNOT操作，其中光子Ai为控制量子比特，Pi为目标量子比特，这样，三个光子Ai、Bi和Pi将处于GHZ态其中然后，Alice将S′P传送给Bob；在Bob宣布收到S′P后，Alice和Bob执行与他们在步骤S1所做的相同的安全检测程序；在证实S′P的传送足够安全后，他们继续下一步骤；　　S3)Bob的解密和编码：Bob首先剔除S′P中的诱骗光子，这样，S′P转变回SP；然后，Bob解密出SP中的传输光子，即Bob对光子Bi和Pi施加CNOT操作，其中光子Bi作为控制量子比特，Pi作为目标量子比特；这样，两个光子Ai和Bi以及传输光子Pi将处于与初态相同的状态，即存在然后，Bob用Z基({|0&amp;gt;，|1&amp;gt;})测量传输光子Pi以知晓Pi的初态；根据他的测量结果，Bob重新制备一个新的没有进行过测量的Pi；然后，Bob对新的Pi施加酉操作来编码他的一比特秘密信息ki(i＝1，2，…，N)，相应地，Pi转变成为了检测窃听，Bob将一些随机处于四个量子态{|0&amp;gt;，|1&amp;gt;，|+&amp;gt;，|-&amp;gt;}之一的诱骗光子插入SP，这样，SP转变成S″p；然后，Bob将S″p传送给Alice；在Alice宣布收到S″p后，Bob和Alice也执行与他们在步骤S1所做的相同的安全检测程序；在证实S″p的传送足够安全后，他们继续下一步骤；　　S4)Alice的编码和量子对话：Alice首先剔除S″p中的诱骗光子，这样，S″p转变回SP；然后，Alice对SP中的施加酉操作来编码她的一比特秘密信息ri(i＝1，2，…，N)，相应地，转变成然后，Alice用Z基测量为了对话，Alice公开宣布的测量结果；根据Pi的初态、她自己的酉操作以及的测量结果，Alice能够读出Bob的一比特秘密信息ki；同样地，Bob也能够读出Alice的一比特秘密信息ri；　　S5)量子密钥旋转：对于每个他们共享的EPR对|Ф&amp;gt;AB，Alice和Bob分别对他们各自的光子旋转角度θ，旋转操作描述为尽管R(θ)的双边操作不能改变|Ф&amp;gt;AB的状态，它能够阻止另一方进行窃听；在旋转后，Alice和Bob在下一轮中可以重复使用EPR对|Ф&amp;gt;AB作为量子私钥，并从步骤S2重新开始执行。</t>
  </si>
  <si>
    <t>2013/12/02</t>
  </si>
  <si>
    <t>2014/04/16</t>
  </si>
  <si>
    <t>CN201310225921.3</t>
  </si>
  <si>
    <t>基于单个量子纠缠态测量相关性的抗信息泄露量子对话协议</t>
  </si>
  <si>
    <t>目前，许多量子对话协议存在信息泄露问题，特别是只使用单个量子态作为量子资源的量子对话协议。本发明提出一类仅仅使用单个量子纠缠态的抗信息泄露量子对话协议。这类量子对话协议利用单个量子纠缠态的测量相关性来抵抗信息泄露，解决了仅仅使用单个量子态作为量子资源的量子对话协议存在的信息泄露问题。首先详细说明基于单个Bell态的量子对话协议，然后推广到多粒子量子纠缠态的情形。与以往那些抗信息泄露的量子对话协议不同的是，本发明的协议既不需要辅助量子纠缠态又不需要量子纠缠交换技术。</t>
  </si>
  <si>
    <t>一类基于单个量子纠缠态测量相关性的抗信息泄露量子对话协议，利用单个量子纠缠态的测量相关性来抵抗信息泄露，既不需要辅助量子纠缠态又不需要量子纠缠交换技术，从而解决了仅仅使用单个量子态作为量子资源的量子对话协议存在的信息泄露问题，其利用单个Bell态作为量子资源时共包括以下四个过程：　　S1)Alice制备N+Q个都处于|Φ+&amp;gt;AB的Bell态(An，Bn)(n＝1，2，…，N+Q)并将所有的粒子分成两个有序的粒子序列SA＝{A1，A2，…，AN+Q}和SB＝{B1，B2，…，BN+Q}；然后，她自己保留序列SA，将序列SB传送给Bob；　　S2)在Bob向Alice证实他已经收到序列SB后，Bob从序列SB随机选择Q个样本粒子并随机用Z基({|0&amp;gt;，|1&amp;gt;})或X基({|+&amp;gt;，|-&amp;gt;})测量它们；Bob向Alice公布这些样本粒子的位置和测量基；然后，Alice使用与Bob相同的测量基测量序列SA中的相应粒子；如果没有窃听，根据Bell态两个粒子间的纠缠相关性，他们的测量结果应该高度相关；如果存在窃听，他们停止通信，否则，他们继续通信；　　S3)在剔除Q个样本粒子后，序列SA和SB分别转变成两个新序列S′A和S′B，其中S′A＝{A1，A2，…，AN}和S′B＝{B1，B2，…，BN}；Alice和Bob分别对An和Bn(n＝1，2，…，N)进行X基测量，根据Bell态的测量相关性，Alice和Bob都能够推断出彼此的测量结果；根据她的X基测量结果，Alice重新产生一个没有进行过量子态测量的新的An；Alice对新的An施加酉操作来编码她的一比特秘密信息，相应地，An转变成然后，Alice制备足够多的随机处于四个量子态{|0&amp;gt;，|1&amp;gt;，|+&amp;gt;，|-&amp;gt;}之一的样本粒子并将它们随机插入S′A中，相应地，S′A转变成一个新序列S″A；最后，Alice将序列S″A发送给Bob；在Bob向Alice证实他已经收到序列S″A后，Alice告诉Bob样本粒子的位置和相应的制备基；然后，Bob用与Alice的制备基相同的基测量样本粒子并告诉Alice他的测量结果；Alice通过对比样本粒子的初态和Bob的测量结果判断是否存在窃听；如果信道是不安全的，他们停止通信，否则，他们继续通信；　　S4)在剔除样本粒子后，序列S″A转变回S′A；现在序列S′A在Bob手上；然后，Bob对粒子施加酉操作来编码他的一比特秘密信息，相应地，转变成然后，Bob用X测量并将他的测量结果公布给Alice；从Bob的公布，根据她自己的酉操作和她对An的X基测量结果，Alice能够知道Bob的一比特秘密信息；另一方面，既然Bob能够从他对Bn的X基测量结果推断出Alice对An的X基测量结果，根据他自己的酉操作Bob能够知道Alice的一比特秘密信息。</t>
  </si>
  <si>
    <t>一类基于单个量子纠缠态测量相关性的抗信息泄露量子对话方法，利用单个量子纠缠态的测量相关性来抵抗信息泄露，既不需要辅助量子纠缠态又不需要量子纠缠交换技术，从而解决了仅仅使用单个量子态作为量子资源的量子对话方法存在的信息泄露问题，其利用单个Bell态作为量子资源时共包括以下四个过程：　　S1)Alice制备N+Q个都处于|Φ+&amp;gt;AB的Bell态(An，Bn)(n＝1，2，…，N+Q)并将所有的粒子分成两个有序的粒子序列SA＝{A1，A2，…，AN+Q}和SB＝{B1，B2，…，BN+Q}；然后，她自己保留序列SA，将序列SB传送给Bob；　　S2)在Bob向Alice证实他已经收到序列SB后，Bob从序列SB随机选择Q个样本粒子并随机用Z基({|0&amp;gt;，|1&amp;gt;})或X基({|+&amp;gt;，|-&amp;gt;})测量它们；Bob向Alice公布这些样本粒子的位置和测量基；然后，Alice使用与Bob相同的测量基测量序列SA中的相应粒子；如果没有窃听，根据Bell态两个粒子间的纠缠相关性，他们的测量结果应该高度相关；如果存在窃听，他们停止通信，否则，他们继续通信；　　S3)在剔除Q个样本粒子后，序列SA和SB分别转变成两个新序列S′　A和S′　B，其中S′A＝{A1，A2，…，AN}和S′B＝{B1，B2，…，BN}；Alice和Bob分别对An和Bn(n＝1，2，…，N)进行X基测量，根据Bell态的测量相关性，Alice和Bob都能够推断出彼此的测量结果；根据她的X基测量结果，Alice重新产生一个没有进行过量子态测量的新的An；Alice对新的An施加酉操作来编码她的一比特秘密信息，相应地，An转变成然后，Alice制备N个随机处于四个量子态{|0&amp;gt;，|1&amp;gt;，|+&amp;gt;，|-&amp;gt;}之一的样本粒子并将它们随机插入S′A中，相应地，S′A转变成一个新序列S″A；最后，Alice将序列S″A发送给Bob；在Bob向Alice证实他已经收到序列S″A后，Alice告诉Bob样本粒子的位置和相应的制备基；然后，Bob用与Alice的制备基相同的基测量样本粒子并告诉Alice他的测量结果；Alice通过对比样本粒子的初态和Bob的测量结果判断是否存在窃听；如果信道是不安全的，他们停止通信，否则，他们继续通信；　　S4)在剔除样本粒子后，序列S″A转变回S′A；现在序列S′A在Bob手上；然后，Bob对粒子施加酉操作来编码他的一比特秘密信息，相应地，转变成然后，Bob用X测量并将他的测量结果公布给Alice；从Bob的公布，根据她自己的酉操作和她对An的X基测量结果，Alice能够知道Bob的一比特秘密信息；另一方面，既然Bob能够从他对Bn的X基测量结果推断出Alice对An的X基测量结果，根据他自己的酉操作Bob能够知道Alice的一比特秘密信息。</t>
  </si>
  <si>
    <t>2013/06/03</t>
  </si>
  <si>
    <t>2013/09/04</t>
  </si>
  <si>
    <t>CN201310336984.6</t>
  </si>
  <si>
    <t>一种基于受控隐形传态的高保真度量子网络编码方法</t>
  </si>
  <si>
    <t>一种基于受控隐形传态的高保真度量子网络编码方法，它有八大步骤，其特征在于：在预共享纠缠对量子网络编码协议基础上，增加两个控制端来分别控制两个目的节点的解码，实现保真度为1的完美传输；利用受控隐形传态建立量子网络编码模型，在源节点、目的节点基础上添加了一个控制端，保证源节点与控制端之间共享三粒子的GHZ态，并用此纠缠态作为量子通道来传输单粒子态，实现了只有接收到控制端的测量信息条件下，目的节点才能对接收的量子态进行解码；本发明利用量子的隐形传态特殊性质提供一种基于受控隐形传态的高保真度量子网络编码方法，提高量子网络编码的安全性。它在通信网络技术领域里有广阔地应用前景。</t>
  </si>
  <si>
    <t>一种基于受控隐形传态的高保真度量子网络编码方法，其特征在于：在预共享纠缠对量子网络编码协议基础上，增加两个控制端来分别控制两个目的节点的解码，实现保真度为1的完美传输；利用受控隐形传态建立量子网络编码模型，在源节点、目的节点基础上添加了一个控制端，保证源节点与控制端之间共享三粒子的GHZ态，并用此纠缠态作为量子通道来传输单粒子态，实现了只有接收到控制端的测量信息条件下，目的节点才能对接收的量子态进行解码；该方法具体步骤如下：　　步骤1．构建蝶形网络模型，A1和A2为源节点，M1和M2为中间节点，B1和B2为目的节点，目标实现A1→B1和A2→B2的交叉可控传输；Con1与Con2为增加的控制端，两个源节点间共享两对最大纠缠态，源节点与控制端共享三粒子的GHZ态，源节点A1和A2分别发送未知量子态和　　步骤2．源节点Ai对粒子Si和Ai,3进行Bell基联合测量，测量结果会塌缩为四个Bell态之一，并将测量结果对应成经典信息(r1r2)i（00→|φ+&amp;gt;，10→|φ-&amp;gt;，01→|ψ+&amp;gt;，11→|ψ-&amp;gt;），将(r1r2)i传输给控制端Coni；　　步骤3．控制端Coni对粒子Ci实施Hadamard变换，然后对粒子Ci进行{|0&amp;gt;，|1&amp;gt;}基测量，并将测量结果对应成经典信息(r3)i：0→|0&amp;gt;C，1→|1&amp;gt;C；　　步骤4．源节点Ai对粒子Ai,4和粒子Ai,i进行Bell基联合测量，将测量结果对应成经典信息Xi：00→|φ+&amp;gt;，10→|φ+&amp;gt;，01→|ψ+&amp;gt;，11→|ψ-&amp;gt;，则Ai⊕1,i的量子态为　　步骤5．源节点Ai对粒子Ai,i⊕1实施U变换U-1(Xi)，因此，Ai,i⊕1状态变为并将Ai,i⊕1传输给目的节点Bi；　　步骤6．源节点A1将X1传输给中间节点M1，源节点A2将X2传输给中间节点M1，中间节点M1处编码操作为：X1⊕X2，X1⊕X2依次被传输给中间节点M2、接收方B1、B2；　　步骤7．目的节点Bi根据经典信息X1⊕X2选用U(X1⊕X2)对应的Pauli算子对接收的粒子Ai,i⊕1实施U操作，则　　步骤8．若控制端Con1与Con2不授权目的节点解码，那么目的节点B1、B2无法得到如果控制端Coni同意，它把测量结果(r1r2r3)i通过经典信道传送给目的节点Bi，Bi根据(r1r2r3)i对粒子Ai,i⊕1实施U操作即得到要传输的未知量子态</t>
  </si>
  <si>
    <t>一种基于受控隐形传态的高保真度量子网络编码方法，其特征在于：在预共享纠缠对量子网络编码协议基础上，增加两个控制端来分别控制两个目的节点的解码，实现保真度为1的完美传输；利用受控隐形传态建立量子网络编码模型，在源节点、目的节点基础上添加了一个控制端，保证源节点与控制端之间共享三粒子的GHZ态，并用此纠缠态作为量子通道来传输单粒子态，实现了只有接收到控制端的测量信息条件下，目的节点才能对接收的量子态进行解码；该方法具体步骤如下：　　步骤1.构建蝶形网络模型，A1和A2为源节点，M1和M2为中间节点，B1和B2为目的节点，目标实现A1→B1和A2→B2的交叉可控传输；Con1与Con2为增加的控制端，两个源节点间共享两对最大纠缠态，源节点与控制端共享三粒子的GHZ态，源节点A1和A2分别发送未知量子态和　　步骤2.源节点Ai对粒子Si和Ai,3进行Bell基联合测量，测量结果会塌缩为四个Bell态之一，并将测量结果对应成经典信息(r1r2)i(00→|φ+&amp;gt;，10→|φ-&amp;gt;，01→|ψ+&amp;gt;，11→|ψ-&amp;gt;)，将(r1r2)i传输给控制端Coni；其中，Bell态　　步骤3.控制端Coni对粒子Ci实施Hadamard变换，然后对粒子Ci进行{|0&amp;gt;，|1&amp;gt;}基测量，并将测量结果对应成经典信息(r3)i：0→|0&amp;gt;C，1→|1&amp;gt;C；　　步骤4.源节点Ai对粒子Ai,4和粒子Ai,i进行Bell基联合测量，将测量结果对应成经典信息Xi：00→|φ+&amp;gt;，10→|φ+&amp;gt;，01→|ψ+&amp;gt;，11→|ψ-&amp;gt;，则的量子态为　　步骤5.源节点Ai对粒子实施U变换U-1(Xi)，因此，状态变为?并将传输给目的节点Bi；　　步骤6.源节点A1将X1传输给中间节点M1，源节点A2将X2传输给中间节点M1，中间节点M1处编码操作为：依次被传输给中间节点M2、接收方B1、B2；　　步骤7.目的节点Bi根据经典信息选用对应的Pauli算子对接收的粒子实施U操作，则　　步骤8.若控制端Con1与Con2不授权目的节点解码，那么目的节点B1、B2无法得到如果控制端Coni同意，它把测量结果(r1r2r3)i通过经典信道传送给目的节点Bi，Bi根据(r1r2r3)i对粒子实施U操作即得到要传输的未知量子态</t>
  </si>
  <si>
    <t>尚涛|赵晓杰|王朝|黄福华|林翔|刘建伟</t>
  </si>
  <si>
    <t>尚涛</t>
  </si>
  <si>
    <t>2013/08/05</t>
  </si>
  <si>
    <t>2013/11/27</t>
  </si>
  <si>
    <t>北京慧泉知识产权代理有限公司 11232;王顺荣  唐爱华</t>
  </si>
  <si>
    <t>CN201410018163.2</t>
  </si>
  <si>
    <t>基于Bell态和控制非操作的无信息泄露双向量子安全直接通信协议</t>
  </si>
  <si>
    <t>本发明提出一种新颖的基于Bell态和控制非操作的无信息泄露双向量子安全直接通信协议。本发明协议首先发掘出Bell态进行控制非操作后产生的规律，即一个Bell态被施加控制非操作后，它会坍塌为两个没有任何纠缠的独立粒子。根据这一规律，通信制备方能够自动知道控制非操作后这两个独立粒子的状态。另一通信方利用X基或Z基测量也可以知道控制非操作后这两个独立粒子的状态。这样，通信双方能够秘密地共享控制非操作后这两个独立粒子的初态，使得没有任何信息泄露给Eve。本发明协议的信息论效率达到100％，比以往的无信息泄漏双向量子安全直接通信协议要高。本发明协议的另一个优点是仅需要进行单粒子测量。</t>
  </si>
  <si>
    <t>一种基于Bell态和控制非操作的无信息泄露双向量子安全直接通信协议，挖掘出Bell态进行控制非操作后产生的规律，即一个Bell态被施加控制非操作后，它将会坍塌为两个没有任何纠缠的独立粒子；根据这一规律，通信制备方能够自动知道控制非操作后这两个独立粒子的状态，另一通信方利用X基或Z基测量也可以知道控制非操作后这两个独立粒子的状态，这样，通信双方能够秘密地共享控制非操作后这两个独立粒子的初态，使得没有任何信息泄露给Eve；共包括以下六个过程：　　S1)Bell态的制备：Alice制备N+δ1+δ2个随机处于四个Bell态之一的EPR对，其中N个EPR对用于秘密信息传输，δ1+δ2个EPR对用于安全性检测；　　用来表示这N+δ1+δ2个EPR对，其中下标表示EPR对在序列中的顺序，a和b代表每个EPR对中的两个粒子；Alice从每个EPR对中取出粒子a组成序列A，即同样地，剩余的粒子组成序列B，即　　S2)第一次传送和第一次安全性检测：Alice把序列A发送给Bob；在Bob告诉Alice他已经收到序列A之后，Alice告诉Bob序列A中δ1个检测粒子a的位置；Bob随机选择两组测量基(Z基{|0&amp;gt;，|1&amp;gt;}和X基{|+&amp;gt;，|-&amp;gt;})之一来测量这δ1个检测粒子a，并告诉Alice他的测量基和测量结果；Alice选择与Bob同样的测量基来测量相应的δ1个检测粒子b；通过比较她自己的测量结果和Bob的测量结果，Alice可以断定量子信道是否安全；如果不存在窃听，他们的测量结果应当具有确定性关系，这样他们就执行下一步，否则，他们放弃本次通信并且从头开始；　　S3)第二次传送和第二次安全性检测：Alice(Bob)丢弃序列B(A)中的δ1个检测粒子b(a)；然后Alice把序列B发送给Bob；在Bob通知Alice他已经收到序列B后，Alice告诉Bob序列A和B中δ2个用于检测的EPR对的位置；Bob对这δ2个用于检测的EPR对进行Bell基测量并且把测量结果告诉Alice；Alice通过比较这δ2个用于检测的EPR对的初态和Bob的测量结果来判断量子信道是否安全；如果它们是相同的，那么量子信道就是安全的，这样他们继续下一步，否则，他们终止通信；　　S4)Bob的编码：在Bob丢弃δ2个用于检测的EPR对后，他对剩余的N个EPR对施加控制非操作(以a为控制量子比特，以b作为目标量子比特)；Alice能自动知道控制非操作后的每个粒子a和每个粒子b的状态，既然她自己制备这N个EPR对；为了知道控制非操作后的每个粒子a(b)的状态，Bob进行X基(Z基)测量；根据他的X基(Z基)测量结果，Bob重新制备未进行过测量的新的粒子a(b)；然后Bob将这些新粒子a和b混合在一起组成序列C，即C＝[P1(c)，P2(c)，…，Pn(c)，…，P2N(c)](c∈{a，b})，并且记录它们在序列C中的确切位置；然后，Bob通过对每个粒子c施加两个酉操作{I，iσy}中的一个来编码他自己的1比特秘密，这样，序列C就转变为序列C′，即其中S5)第三次传送和第三次安全性检测：为了进行第三次安全性检测，Bob制备δ3个随机处于四个量子态{|0&amp;gt;，|1&amp;gt;，|+&amp;gt;，|-&amp;gt;}之一的用于检测的单粒子，并且将它们随机插入序列C′；然后，Bob将序列C′发送给Alice；在Alice通知Bob她已经收到序列C′后，Bob告诉Aliceδ3个用于检测的单粒子的位置；然后，Bob告诉Alice测量这δ3个用于检测的单粒子的准确测量基；Alice使用Bob告诉她的测量基测量这δ3个用于检测的单粒子，并且把测量结果告诉Bob；通过比较这δ3个用于检测的单粒子的初态和Alice的测量结果，Bob可以断定量子信道是否安全；如果不存在窃听，他们执行下一步，否则，他们终止通信；　　S6)Alice的编码和双向通信：在Alice丢弃δ3个用于检测的单粒子后，她通过对序列C′中的每个粒子c施加两个酉操作{I，iσy}中的一个来编码她自己的1比特秘密，这样，序列C′就转变成序列C″，即其　中Bob把之前记录的粒子a和b在序列C的确切位置告诉Alice；由于酉操作I和iσy都不会改变粒子a和b的基态，Alice能够选择正确的测量基来测量序列C″中的每个粒子c；然后，Alice向Bob公布她的测量结果；相应地，根据他自己的酉操作和他从他自己的X基(Z基)测量知道的控制非操作后粒子a(b)的状态，Bob可以知道Alice的秘密信息；同样地，根据她自己的酉操作和她从自己制备的EPR对知道的控制非操作后粒子a(b)的状态，Alice也能够读出Bob的秘密信息。</t>
  </si>
  <si>
    <t>一种基于Bell态和控制非操作的无信息泄露双向量子安全直接通信方法，挖掘出Bell态进行控制非操作后产生的规律，即一个Bell态被施加控制非操作后，它将会坍塌为两个没有任何纠缠的独立粒子；根据这一规律，通信制备方能够自动知道控制非操作后这两个独立粒子的状态，另一通信方利用X基或Z基测量也可以知道控制非操作后这两个独立粒子的状态，这样，通信双方能够秘密地共享控制非操作后这两个独立粒子的初态，使得没有任何信息泄露给Eve；共包括以下六个过程：　　S1)Bell态的制备：Alice制备N+δ1+δ2个随机处于四个Bell态之一的EPR对，其中N个EPR对用于秘密信息传输，δ1+δ2个EPR对用于安全性检测；　　用来表示这N+δ1+δ2个EPR对，其中下标表示EPR对在序列中的顺序，a和b代表每个EPR对中的两个粒子；Alice从每个EPR对中取出粒子a组成序列A，即同样地，剩余的粒子组成序列B，即　　S2)第一次传送和第一次安全性检测：Alice把序列A发送给Bob；在Bob告诉Alice他已经收到序列A之后，Alice告诉Bob序列A中δ1个检测粒子a的位置；Bob随机选择Z基{|0&amp;gt;，|1&amp;gt;}和X基{|+&amp;gt;，|-&amp;gt;}两组测量基之一来测量这δ1个检测粒子a，并告诉Alice他的测量基和测量结果；Alice选择与Bob同样的测量基来测量相应的δ1个检测粒子b；通过比较她自己的测量结果和Bob的测量结果，Alice可以断定量子信道是否安全；如果不存在窃听，他们的测量结果应当具有确定性关系，这样他们就执行下一步，否则，他们放弃本次通信并且从头开始；　　S3)第二次传送和第二次安全性检测：Alice丢弃序列B中的δ1个检测粒子b，Bob丢弃序列A中的δ1个检测粒子a；然后Alice把序列B发送给Bob；在Bob通知Alice他已经收到序列B后，Alice告诉Bob序列A和B中δ2个用于检测的EPR对的位置；Bob对这δ2个用于检测的EPR对进行Bell基测量并且把测量结果告诉Alice；Alice通过比较这δ2个用于检测的EPR对的初态和Bob的测量结果来判断量子信道是否安全；如果它们是相同的，那么量子信道就是安全的，这样他们继续下一步，否则，他们终止通信；　　S4)Bob的编码：在Bob丢弃δ2个用于检测的EPR对后，他对剩余的N个EPR对以a为控制量子比特、以b为目标量子比特施加控制非操作；Alice能自动知道控制非操作后的每个粒子a和每个粒子b的状态，既然她自己制备这N个EPR对；为了知道控制非操作后的每个粒子a和b的状态，Bob分别进行X基和Z基测量；根据他的X基和Z基测量结果，Bob分别重新制备未进行过测量的新的粒子a和b；然后Bob将这些新粒子a和b混合在一起组成序列C，即C＝[P1(c)，P2(c)，…，Pn(c)，…，P2N(c)](c∈{a，b})，并且记录它们在序列C中的确切位置；然后，Bob通过对每个粒子c施加两个酉操作{I，iσy}中的一个来编码他自己的1比特秘密，这样，序列C就转变为序列C′，即其中　　S5)第三次传送和第三次安全性检测：为了进行第三次安全性检测，Bob制备δ3个随机处于四个量子态{|0&amp;gt;，|1&amp;gt;，|+&amp;gt;，|-&amp;gt;}之一的用于检测的单粒子，并且将它们随机插入序列C′；然后，Bob将序列C′发送给Alice；在Alice通知Bob她已经收到序列C′后，Bob告诉Aliceδ3个用于检测的单粒子的位置；然后，Bob告诉Alice测量这δ3个用于检测的单粒子的准确测量基；Alice使用Bob告诉她的测量基测量这δ3个用于检测的单粒子，并且把测量结果告诉Bob；通过比较这δ3个用于检测的单粒子的初态和Alice的测量结果，Bob可以断定量子信道是否安全；如果不存在窃听，他们执行下一步，否则，他们终止通信；　　S6)Alice的编码和双向通信：在Alice丢弃δ3个用于检测的单粒子后，她通过对序列C′中的每个粒子c施加两个酉操作{I，iσy}中的一个来编码她自己的1比特秘密，这样，序列C′就转变成序列C″，即其中Bob把之前记录的粒子a和b在序列C的确切位置告诉Alice；由于酉操作I和iσy都不会改变粒子a和b的基态，Alice能够选择正确的测量基来测量序列C″中的每个粒子c；然后，Alice向Bob公布她的测量结果；相应地，根据他自己的酉操作以及他从他自己的X基和Z基测量分别知道的控制非操作后粒子a和粒子b的状态，Bob可以知道Alice的秘密信息；同样地，根据她自己的酉操作和她从自己制备的EPR对知道的控制非操作后粒子a和粒子b的状态，Alice也能够读出Bob的秘密信息。</t>
  </si>
  <si>
    <t>黄凌云|叶天语</t>
  </si>
  <si>
    <t>黄凌云</t>
  </si>
  <si>
    <t>2014/01/15</t>
  </si>
  <si>
    <t>CN201010234837.4</t>
  </si>
  <si>
    <t>一种对傅里叶变换量子秘密共享系统的攻击方法</t>
  </si>
  <si>
    <t>本发明公开了一种对傅里叶变换量子秘密共享系统的攻击方法，涉及量子保密通信技术。该方法利用特定的测量基对信息载体量子比特进行单粒子测量，根据测量结果获得部分秘密消息。根据量子力学性质，由于测量基的选择使得被测量量子比特所处的状态正好是测量基的本征态，测量后量子态不会发生任何变化。该方法可以使不诚实的代理人独自获得部分密钥信息，也可以几个代理人合作获得更多密钥信息，同时不会对正常通信引入任何错误，进而不会被其它用户所发现。它提供了一种对傅里叶变换量子秘密共享系统的有效攻击方法，同时也是对此类系统的一种有效的安全性测试方法。</t>
  </si>
  <si>
    <t>对傅里叶变换量子秘密共享系统的攻击方法，其特征在于，包括以下步骤：　　(1)不诚实的代理人接收到量子比特序列后，按正常协议步骤先后执行窃听检测、量子纠错码解码和恢复序列的正确顺序三个操作；　　(2)收到第一个量子比特序列的代理人对接收到的量子比特进行单粒子测量；　　(3)如果两个及以上代理人合作攻击，则所有不诚实代理人对自己收到的量子比特进行单粒子测量；　　(4)不诚实的代理人根据测量结果获得部分秘密消息。</t>
  </si>
  <si>
    <t>对傅里叶变换量子秘密共享系统的攻击方法，其特征在于，包括以下步骤：　　(1)不诚实的代理人接收到量子比特序列后，按正常协议步骤先后执行窃听检测、量子纠错码解码和恢复序列的正确顺序三个操作；　　(2)收到第一个量子比特序列的代理人对接收到的量子比特进行单粒子测量；　　(3)如果两个及以上代理人合作攻击，则所有不诚实代理人对自己收到的量子比特进行单粒子测量；　　(4)不诚实的代理人根据测量结果获得部分秘密消息；　　其中，　　步骤(3)所述的合作攻击中，后一个代理人需要根据之前代理人的测量结果来选择合适的测量基，所有不诚实的代理人须依次进行测量；　　步骤(2)所述的单粒子测量的测量基为BX＝{|+＞，|-＞}；　　步骤(3)所述的单粒子测量，其测量基的选择与之前代理人的测量结果有关：收到第一个量子比特序列的代理人将其测量结果告诉收到第二个量子比特序列的代理人，后者根据前者提供的信息选择合适的测量基对自己接收到的量子比特进行单粒子测量，然后再将测量结果告诉下一个代理人，以此类推，直到所有不诚实的代理人均对所收到的量子比特测量完毕。</t>
  </si>
  <si>
    <t>北京邮电大学</t>
  </si>
  <si>
    <t>高飞|张华|宋婷婷|秦素娟|温巧燕</t>
  </si>
  <si>
    <t>高飞</t>
  </si>
  <si>
    <t>2010/07/23</t>
  </si>
  <si>
    <t>2010/12/29</t>
  </si>
  <si>
    <t>CN201210161527.3</t>
  </si>
  <si>
    <t>无线自组织量子通信网络建立量子信道以及传递量子信息的方法</t>
  </si>
  <si>
    <t>本发明公开了一种用于无线自组织量子通信网络建立量子信道以及传递量子信息的方法，包括（1）从源和目的节点的相邻节点开始进行纠缠交换，将测量结果沿中间节点方向传递至下一节点；2）节点判断是否收到来自两个方向的测量结果；3）该节点将测量结果所对应的源节点与目的节点间的粒子纠缠态，通过无线信道分别传送至目的节点和源节点；4）源节点收到该测量结果后，通过量子远程传态传递携带信息的量子态，使得携带信息的量子态传送到目的节点。本发明方法建立量子信道传递量子信息所节省的无线传输开销越显著，可以降低无线信道需要传送的数据包，降低无线信道中数据包冲突概率。</t>
  </si>
  <si>
    <t>一种用于无线自组织量子通信网络建立量子信道以及传递量子信息的方法，其特征在于：该方法包括如下步骤：　（1）从源和目的节点的相邻节点开始进行纠缠交换，将测量结果沿中间节点方向传递至下一节点；　（2）节点判断是否收到来自两个方向的测量结果；若是，在该节点进行最后一次纠缠交换，这将使源节点与目的节点中两个本来不纠缠的粒子纠缠起来，建立源和目的节点间量子信道，跳转至步骤（3），否则就进行纠缠交换，将测量结果沿中间节点方向传递至下一节点，跳转至步骤（2）；　（3）该节点将测量结果所对应的源节点与目的节点间的粒子纠缠态，通过无线信道分别传送至目的节点和源节点；　（4）源节点收到该测量结果后，通过量子远程传态传递携带信息的量子态，使得携带信息的量子态传送到目的节点。</t>
  </si>
  <si>
    <t>一种用于无线自组织量子通信网络建立量子信道以及传递量子信息的方法，其特征在于：该方法包括如下步骤：　　(1)从源和目的节点的相邻节点开始进行纠缠交换，将测量结果沿中间节点方向传递至下一节点；　　(2)节点判断是否收到来自两个方向的测量结果；若是，在该节点进行最后一次纠缠交换，这将使源节点与目的节点中两个本来不纠缠的粒子纠缠起来，建立源和目的节点间量子信道，跳转至步骤(3)，否则就进行纠缠交换，将测量结果沿中间节点方向传递至下一节点，跳转至步骤(2)；　　(3)该节点将测量结果所对应的源节点与目的节点间的粒子纠缠态，通过无线信道分别传送至目的节点和源节点；　　(4)源节点收到该测量结果后，通过量子远程传态传递携带信息的量子态，使得携带信息的量子态传送到目的节点；　　所述相邻节点间拥有纠缠粒子对。</t>
  </si>
  <si>
    <t>东南大学</t>
  </si>
  <si>
    <t>余旭涛|徐进|张在琛|谈敏</t>
  </si>
  <si>
    <t>余旭涛</t>
  </si>
  <si>
    <t>2012/05/23</t>
  </si>
  <si>
    <t>2012/09/26</t>
  </si>
  <si>
    <t>H04B 10/30</t>
  </si>
  <si>
    <t>南京苏高专利商标事务所(普通合伙 ) 32204;柏尚春</t>
  </si>
  <si>
    <t>CN201410148570.5</t>
  </si>
  <si>
    <t>一种基于三粒子GHZ纠缠态的量子安全直接通信协议</t>
  </si>
  <si>
    <t>本发明公开了一种基于三粒子GHZ纠缠态的量子安全直接通信协议：Alice制备N组处于GHZ纠缠态的粒子，将C'2序列发送给Bob；Bob分别对A21、B21序列进行单粒子测量，Alice对C21序列进行单粒子测量，若两次测量的结果不满足对应关系，则认为有窃听；否则对A1、B1进行编码，再将A22、B22序列中的粒子插入到A1、B1并打乱顺序，形成序列C'3发送给Bob；Bob分别对A22、B22序列进行单粒子测量；Alice对C22序列进行单粒子测量，若两次测量的结果不满足对应关系，则认为有窃听；否则Bob对A1、B1、C1进行联合测量获得Alice发来的信息。该协议能够有效提高QSDC通信的安全性，其错误检测概率高达62.5%。</t>
  </si>
  <si>
    <t>一种基于三粒子GHZ纠缠态的量子安全直接通信协议，其特征在于，具体步骤如下：　　（1）Alice制备N组处于GHZ纠缠态的粒子，记为：[S1(A),S1(B),S1(C)]，[S2(A),S2(B),S2(C)]，，···，[SN(A),SN(B),SN(C)]，其　中，GHZ纠　缠　态　为然后，取出所有组中的第一个粒子组成A序列，记为：[S1(A),S2(A),S3(A),......,SN(A)]，取出所有组中的第二个粒子组成B序列，记为：[S1(B),S2(B),S3(B),....,SN(B)]，取出所有组中的第三个粒子组成C序列，记为：[S1(C),S2(C),S3(C),....,SN(C)]；最后，从A序列、B序列、C序列中分别抽取长度为N2且互为纠缠的一部分粒子，分别组成A2、B2、C2；A2、B2、C2用于安全检验；A序列、B序列、C序列中剩余的部分分别为A1、B1、C1，A1、B1、C1的长度均为N1；将A2、B2、C2再按长度分别等分为A21、B21、C21与A22、B22、C22；将A21、B21和C1组合为序列C'1；然后，Alice将C'1序列的粒子顺序任意打乱，形成的新序列，记为C'2，并记录C'2序列中各粒子的位置信息；　　（2）Alice将C'2序列发送给Bob，然后再向Bob发送A21、B21序列中各粒子在C'2序列中的位置信息，但不需要说明粒子是属于A21序列还是属于B21序列；Bob收到C'2序列后，随机选择Z基或X基对A21、B21序列对应位置的粒子进行单粒子测量，并将所采用的测量基及测量结果通过经典信道告知Alice；　　（3）Alice接收到Bob发送的测量信息后，对C21序列中相应位置的粒子选择与步骤（2）中A21、B21序列中对应的各粒子相同的测量基进行测量；将C21序列中每个粒子的测量结果与Bob发回的测量结果相比较，若两次测量结果不满足对应关系，则认为有窃听存在，Alice和Bob通信终止；否则，确定通信过程安全，执行步骤（4）；　　（4）当确定通信过程安全时，Alice进入信息的传输阶段。首先，Alice根据要传输的信息对A1、B1进行编码，再将A22、B22序列中的粒子插入到A1、B1序列中，将顺序打乱，形成C'3序列，并记录C'3序列中各粒子位置信息；　　（5）Alice将C'3序列发送给Bob；然后Alice再向Bob发送A22、B22序列中各粒子在C'3序列中的位置信息，但不需要说明粒子是属于A22序列还是属于B22序列；Bob收到C'3序列后，随机选择Z基或X基分别对A22、B22序列对应位置的粒子进行单粒子测量，并将采用的测量基及测量结果通过经典信道告知Alice；　　（6）Alice接收到Bob发送的测量信息后，对C22序列中相应位置的粒子选择与步骤（5）中A22、B22序列中对应的各粒子相同的测量基进行测量；将C22序列中各粒子的测量结果与Bob发回的测量结果相比较，若两次测量结果不满足对应关系，则认为有窃听的存在，Alice和Bob通信终止；否则，确定通信过程安全，执行步骤（7）；　　（7）确定通信过程安全，Bob对A1、B1、C1进行联合测量得到Alice发来的信息；通信成功。</t>
  </si>
  <si>
    <t>曹正文|彭进业|曾贵华|白亚波</t>
  </si>
  <si>
    <t>2014/06/25</t>
  </si>
  <si>
    <t>CN201510162988.6</t>
  </si>
  <si>
    <t>一种基于控制器的量子中继器网络编码方案</t>
  </si>
  <si>
    <t>　一种基于控制器的量子中继器网络编码方案，它有三大步骤：步骤1.构建具有控制器的量子中继器网络模型，采用EPR对分发方法实现中继器节点之间的EPR对分配；步骤2.以LOCC通信为基础，引入具有认证功能的一次一密通信方法，提供QCon、QRem、QAdd、QRemAdd基本操作，确保编码过程中任意合法节点以及控制器之间的通信能抵御主动攻击，实现量子中继器网络中节点间安全通信；步骤3.在具有控制器的量子中继器网络中，对分发给任意相邻的中继器节点的EPR对进行编码操作，采用量子信道生成方法生成从R1到Rn的量子纠缠信道；本发明在通信网络技术领域里有实用价值。</t>
  </si>
  <si>
    <t>一种基于控制器的量子中继器网络编码方案，其特征在于：它包含以下步骤：　　步骤1.构建具有控制器的量子中继器网络模型，采用EPR对分发方法实现中继器节点之间的EPR对分配；　　由量子中继器Ri i、n为正整数，n≥3且i≤n和一个控制器组成量子中继器网络，表示量子中继器Ri的身份信息，且IDi对所有合法节点和控制器均共享；控制器是控制EPR对分发的可信第三方，为实现量子信息从R1到Rn的传输，需在R1和Rn之间生成量子纠缠信道；　　所述的EPR对分发方法的具体步骤如下：　　(1.1)控制器给中继器组R1-R2和R2-R3分发EPR对|ψ+&amp;gt;AB、|ψ+&amp;gt;CD，并对|ψ+&amp;gt;AB、|ψ+&amp;gt;CD进行Connection操作；　　(1.2)中继器R3根据是否接收到来自R2的实时消息来标示自己的状态Sym，对应的规则是：收到→Sym＝|1&amp;gt;，未收到→Sym＝|0&amp;gt;；R3对数据包(Sym,ID3)进行一次一密加密得到数据包Ek(Sym,ID3)并传输给控制器；　　(1.3)控制器对接收到的信息进行解密，若控制器收到来自R3的|1&amp;gt;，方案进行下一个步骤并根据量子信道生成的需求决定是否分发EPR对；否则方案返回(1.1)；　　(1.4)采取与(1.1)-(1.3)同样的方式进行，直到R1和Rn之间产生一个EPR对，形成能实现隐形传态的量子纠缠信道；　　步骤2.以LOCC通信为基础，引入具有认证功能的一次一密通信方法，提供QCon、QRem、QAdd、QRemAdd基本操作，确保编码过程中任意合法节点以及控制器之间的通信能抵御主动攻击，实现量子中继器网络中节点间安全通信；　　中继器R1、R2的身份信息分别为ID1、ID2，且相互共享，R1、R2事先约定随机密钥的产生方式；　　所述的具有认证功能的一次一密通信方法的具体步骤如下：　　(2.1)密钥建立，中继器R1、R2约定生成一个2(n+1)比特的随机密钥；　　(2.2)粒子测量和状态转换；中继器R1对粒子A进行{|0&amp;gt;,|1&amp;gt;}基测量，并将测量结果转换成量子信息M1，转换规则为0→|0&amp;gt;，1→|1&amp;gt;；　　(2.3)加密和传输；中继器R1对数据包(M1,ID1)加密并将加密后的数据包Ek(M1,ID1)通过量子信道发送给R2；　　(2.4)解密和Pauli操作；中继器R2对接收到的数据包Ek(M1,ID1)进行解密得到(M1,ID1)，R2通过是否解密出ID1来判断M1是否是来自R1的实时信息，然后对粒子B进行对应的Pauli操作；　　步骤3.在具有控制器的量子中继器网络中，对分发给任意相邻的中继器节点的EPR对进行编码操作，采用量子信道生成方法生成从R1到Rn的量子纠缠信道；　　所述的量子信道生成方法的具体步骤如下：　　(3.1)分发EPR对|ψ+&amp;gt;AB给R1-R2，|ψ+&amp;gt;CD给R2-R3，则系统的量子初态|ψinit&amp;gt;表示为：　　R2、R3进行操作；若R3收到来自R2的实时信息，系统的量子态变为|ψ1&amp;gt;：|ψ1&amp;gt;＝|GHZ&amp;gt;ABD　　(3.2)R2、R3进行QRemB-＞D操作；若R3收到来自R2的实时信息，系统的量子态变为|ψ2&amp;gt;：　　ψ2&amp;gt;＝|ψ+&amp;gt;AD，　　R3将自己的状态Sym1标示为|1&amp;gt;，否则标示为|0&amp;gt;；然后R3对数据包(Sym1,ID3)进行一次一密加密操作得到Ek(Sym1,ID3)并发送给控制器；控制器对接收到的信息进行解密，若控制器能收到来自R3的|1&amp;gt;，则没有攻击发生，进行下一个步骤，否则，返回(3.1)；　　(3.3)分发EPR对|ψ+&amp;gt;EF给R3-R4，则系统的量子态|ψ3&amp;gt;表示为：　　R3、R4进行操作；若R4收到来自R3的实时信息，系统的量子态变为|ψ4&amp;gt;：　　|ψ4&amp;gt;＝|GHZ&amp;gt;ADF　　(3.4)R3、R4进行QRemD-＞F操作，若R4收到来自R3的实时信息，系统的量子态变为|ψ5&amp;gt;：　　|ψ5&amp;gt;＝|ψ+&amp;gt;AF，　　R4将自己的状态Sym2标示为|1&amp;gt;，否则标示为|0&amp;gt;；R4对数据包(Sym2,ID4)进行一次一密加密操作得到Ek(Sym2,ID4)并发送给控制器，控制器对接收到的信息进行解密，若控制器能收到来自R4的|1&amp;gt;，则没有攻击发生，进行下一个步骤，否则，返回(3.1)；　　(3.5)采取与(3.1)-(3.4)同样的方式进行，直到R1和Rn之间产生一个EPR对，形成能实现隐形传态的量子纠缠信道。</t>
  </si>
  <si>
    <t>尚涛|李娇|裴壮|彭天丽|刘建伟</t>
  </si>
  <si>
    <t>2015/04/08</t>
  </si>
  <si>
    <t>2015/07/15</t>
  </si>
  <si>
    <t>北京慧泉知识产权代理有限公司11232; 王顺荣;     ;唐爱华</t>
  </si>
  <si>
    <t>CN201510687524.7</t>
  </si>
  <si>
    <t>基于三粒子GHZ态的两方量子密钥协商协议</t>
  </si>
  <si>
    <t>　本发明公开了一种基于三粒子GHZ态的两方量子密钥协商协议：步骤1：Alice和Bob协商量子态的编码；步骤2：Alice准备n+q个GHZ态并将所有粒子分成序列：Alice将一个序列SC发送给Bob；步骤3：Bob选出q个样本粒子并测量；Alice选择测量基测量相应粒子；Bob计算错误率；如果错误率低则执行步骤4，否则执行步骤2；步骤4：Alice对序列中序号相同的两个粒子执行Bell测量；Bob对序列中的粒子执行X基测量；根据测量结果和量子态的编码，Alice和Bob分别得到相同的共享密钥。本发明能抵抗已有的参与者攻击和外部攻击、特洛伊木马攻击。并且在无噪声量子信道和量子噪声信道上都是安全的。并且该协议能达到比较高的量子比特效率。</t>
  </si>
  <si>
    <t>一种基于三粒子GHZ态的两方量子密钥协商协议，其特征在于，具体包括如下步骤：　　步骤1：Alice和Bob协商量子态的编码；|φ+&amp;gt;AB→0，|φ-&amp;gt;AB→1，|+&amp;gt;C→0，|-&amp;gt;C→1；　　步骤2：Alice准备n+q个GHZ态|η&amp;gt;ABC，并将所有粒子分成三个有序的序列：　　SA＝{A1,A2,…，An+q}，SB＝{B1,B2,…，Bn+q}和SC＝{C1,C2,…,Cn+q}，　　其中序列SA,SB,SC分别由每个GHZ态|η&amp;gt;ABC的粒子A,B,C组成；Alice自己保留序列SA和SB，将序列SC发送给Bob；n，q均为大于1的正整数；　　步骤3：当Bob收到序列SC，随机从序列SC中选出q个样本粒子，对这q个样本粒子随机选用Z基或X基进行测量；然后，Bob将这q个样本粒子在序列SC中的位置和相应的测量基告诉Alice；Alice根据Bob的测量基选择自己的测量基，并用自己的测量基测量序列SA和SB中的相应粒子，然后将测量结果通过经典认证信道告知Bob；Bob比较两人的测量结果，并根据GHZ态的测量相关性计算错误率；如果错误率低于预先规定的限门值，则执行步骤4，否则，执行步骤2；　　步骤4：Alice将序列SA和SB中的样本粒子去掉，分别得到序列S′A和S′B；Bob将序列SC中的样本粒子去掉，得到序列S′C；　　S′A＝{A1′,A′2,…，A′n}，S′B＝{B1′,B′2,…，B′n}和S′C＝{C1′,C′2,…，C′n}；　　Alice对序列S′A和S′B中序号相同的两个粒子执行Bell测量；Bob对序列S′C中的粒子执行X基测量；根据测量结果和步骤1中Alice和Bob协商的量子态的编码，Alice和Bob分别得到相同的n比特的共享密钥。</t>
  </si>
  <si>
    <t>何业锋|侯红霞</t>
  </si>
  <si>
    <t>何业锋</t>
  </si>
  <si>
    <t>2015/10/21</t>
  </si>
  <si>
    <t>2016/04/13</t>
  </si>
  <si>
    <t>西安恒泰知识产权代理事务所61216; 王芳</t>
  </si>
  <si>
    <t>CN200910049873.0</t>
  </si>
  <si>
    <t>量子密钥协商方法</t>
  </si>
  <si>
    <t>一种信息安全技术领域的量子密钥协商方法，步骤为：一，两个协商通信用户选择各自在协商中的地位：如果一个用户决定选择前向协商，那么该用户就选择自己作为服务器端，另一个用户作为客户端；二，服务器端开始监听网络，然后客户端输入服务器端的IP地址，并开始连接服务器端；三，两个协商通信用户交换初始的误码率以及协商数据文件，使用包含自适应区间选择函数的Winnow方法进行协商处理；四，协商完毕后，当输入窃听者所获得的比特串的长度后，任何一方可决定开始保密增强过程，从而在协商通信用户双方的文本框中获得安全的通信密钥。本发明提出的自适应的区间选择方法提高了Winnow方法的效率，从而提高了协商方法的效率。</t>
  </si>
  <si>
    <t>一种量子密钥协商方法，其特征在于，包括如下步骤：　　步骤一，两个协商通信用户选择各自在协商中的地位：如果一个用户决定选择前向协商，那么该用户就选择自己作为服务器端，另一个用户作为客户端；如果一个用户决定使用反向协商，那么该用户就选择自己作为客户端，另一个用户作为服务器端；　　步骤二，服务器端开始监听网络，然后客户端输入服务器端的IP地址，并开始连接服务器端；　　步骤三，当服务器端和客户端之间建立连接后，首先两个协商通信用户交换初始的误码率以及协商数据文件，然后使用包含自适应区间选择函数的Winnow方法进行协商处理；　　步骤四，协商完毕后，当输入窃听者所获得的比特串的长度后，任何一方可决定开始保密增强过程，保密增强完成后，在协商通信用户双方的文本框中获得信息论意义上安全的通信密钥。</t>
  </si>
  <si>
    <t>一种量子密钥协商方法，其特征在于，包括如下步骤：　　步骤一，两个协商通信用户选择各自在协商中的地位：如果一个用户决定选择前向协商，那么该用户就选择自己作为服务器端，另一个用户作为客户端；如果一个用户决定使用反向协商，那么该用户就选择自己作为客户端，另一个用户作为服务器端；　　步骤二，服务器端开始监听网络，然后客户端输入服务器端的IP地址，并开始连接服务器端；　　步骤三，当服务器端和客户端之间建立连接后，首先两个协商通信用户交换初始的误码率以及协商数据文件，然后使用包含自适应区间选择函数的Winnow方法进行协商处理；　　所述使用包含自适应区间选择函数的Winnow方法进行协商处理，包括如下具体步骤：　　第一步，当协商通信双方交换完量子比特并且获得初始误码率以及协商数据文件以后，通信双方将各自所获得的比特串划分为长度N＝2m的区间，对于每个区间，通信双方在认证信道中交换区间的奇偶校验位，其中区间大小参数m由自适应区间选择函数根据输入的初始误码率进行选择；　　第二步，如果一个用户的奇偶校验位和另一个用户的奇偶校验位相同，那么通信双方舍弃区间的最后一位比特，对于剩下的2m-1个比特不做任何别的处理，然后继续处理下一个区间；　　第三步，如果一个用户的奇偶校验位和另一个用户的奇偶校验位不同，那么他们就是先扔弃最后一个比特，然后用Hamming哈希函数从剩下的2m-1中找到导致奇偶校验位不同的那个错误比特并且纠正，通过认证信道交换一些用于纠错的信息，扔弃m个比特；　　所述的自适应区间选择函数根据输入的初始误码率进行选择区间大小参数m，包括如下步骤：　　1)，计算判断变量L，L表示协商前区间内有3个错误比特的情况下协商后的平均误比特个数，第1种情况就是Hamming矩阵没有检测出错误，协商完仍然有3个误码，用P31来表示这种情况的概率；第2种情况就是Hamming矩阵的确检测出了误码，然后使用Hamming哈希函数来纠正这个误码，经过纠错后，区间内含有4个误码，使用P32来表示这种情况的概率，所以，经过协商后，区间内有3个错误比特的情况下协商后的平均误比特个数为：　　L＝P31×3+P32×4　　其中　　P32＝1-P31　　2)，计算区间平均误码率avererror　　avererror＝P1×0+P2×2+P3×L+P4×4　　其中Pi表示一个区间内有i个误码的概率　　N与M均为初始化参数，　　3)，使用m来计算的取值，对应于的m值即为所需的区间大小；　　步骤四，协商完毕后，当输入窃听者所获得的比特串的长度后，任何一方可决定开始保密增强过程，保密增强完成后，在协商通信用户双方的文本框中获得信息论意义上安全的通信密钥。</t>
  </si>
  <si>
    <t>上海交通大学</t>
  </si>
  <si>
    <t>钱旭东|朱  俊|曾贵华</t>
  </si>
  <si>
    <t>钱旭东</t>
  </si>
  <si>
    <t>2009/04/23</t>
  </si>
  <si>
    <t>2009/09/23</t>
  </si>
  <si>
    <t>1.9</t>
  </si>
  <si>
    <t>上海交达专利事务所;王锡麟;王桂忠</t>
  </si>
  <si>
    <t>上海市</t>
  </si>
  <si>
    <t>CN201310225962.2</t>
  </si>
  <si>
    <t>基于任意两个GHZ态纠缠交换结果集合编码的无信息泄露双向量子安全直接通信协议</t>
  </si>
  <si>
    <t>目前，信息泄露是双向量子安全直接通信(Bidirectional Quantum Secure Direct Communication，BQSDC)的一个严重安全威胁。本发明提出一个基于任意两个GHZ态纠缠交换结果集合编码的无信息泄露BQSDC协议。在该协议中，远距离合法通信双方，Alice和Bob，能够安全交换他们彼此的秘密信息而无需担心信息泄露。该协议利用一个共享的秘密GHZ态来克服信息泄露问题。共享的秘密GHZ态在双向通信过程中起到两种作用：一方面，使Bob知道制备的初态；另一方面，被Bob用于编码秘密信息。另外，该协议每轮通信能够传送六比特秘密信息。相比于已提出的BQSDC协议，该协议的优势在于同时具备如下两个特征：一方面，它能克服信息泄露问题；另一方面，它的容量高达六比特每轮通信。</t>
  </si>
  <si>
    <t>一种基于任意两个GHZ态纠缠交换结果集合编码的无信息泄露双向量子安全直接通信协议，通信容量高达六比特每轮通信，利用一个共享的秘密GHZ态来克服信息泄露问题，共享的秘密GHZ态使Bob知道制备的初态并被Bob用于编码秘密信息，共包括以下六个过程：　　S1)量子态制备：Alice制备2N个随机处于八个GHZ态之一的量子态{(A1，B1，C1)，(A2，B2，C2)，…，(A2N，B2N，C2N)}，其中下标代表GHZ态的顺序；Alice事先使每两个相邻的GHZ态(A2n-1，B2n-1，C2n-1)和(A2n，B2n，C2n)(n＝1，2，…，N)处于相同的量子态；每个GHZ态的粒子A、B和C一起组成三个相应的有序粒子序列SA、SB和SC，即SA＝{A1，A2，…，A2N}、SB＝{B1，B2，…，B2N}和SC＝{C1，C2，…，C2N}；Alice制备另一份样本GHZ态用于第一次窃听检测，然后将样本粒子A、B和C随机插入相应的原始SA、SB和SC，这样，SA、SB和SC转变成三个新序列S′A、S′B和S′C；Alice将S′C传送给Bob，并且自己保留S′A和S′B；　　S2)第一次窃听检测：在Bob向Alice证实他已经收到S′C后，Alice首先告诉Bob S′C中样本粒子C的位置；然后，Bob随机选择Z基({|0&amp;gt;，|1&amp;gt;})或X基({|+&amp;gt;，|一&amp;gt;})来测量S′C中的样本粒子C，并且告诉Alice他的测量基和测量结果；Alice选择相同的测量基分别测量S′A中对应的样本粒子A和S′B中对应的样本粒子B；通过将她的测量结果和Bob的测量结果进行对比，Alice能够知道量子信道是否安全；如果信道是安全的，根据GHZ态粒子间的纠缠相关性，他们的测量结果应该是高度相关的；如果Alice确信信道是不安全的，他们停止通信，否则，他们进入步骤S3；　　S3)Alice的编码：在剔除样本粒子后，S′A、S′B和S′C分别转变回SA、SB和SC；Alice和Bob都将他们自己的序列进行分组(一组包含两个相邻的粒子)，即(A2n-1，A2n)形成SA中的一个组，(B2n-1，B2n)形成SB中的一个组，(C2n-1，C2n)形成SC中的一个组(n＝1，2，…，N)；Alice和Bob商定他们在同一组的不同粒子上施加他们各自的酉操作以进行编码，而且，他们还商定，对于每个人来说，被编码的粒子A的位置应当和被编码的粒子B的位置相同；换句话说，在第n组，如果Alice对粒子A2n-1(A2n)施加酉操作和对粒子B2n-1(B2n)施加酉操作Bob应当对粒子A2n(A2n-1)施加酉操作和对粒子B2n(B2n-1)施加酉操作假定Alice在通信中对粒子A2n-1施加和对粒子B2n-1施加(n＝1，2，…，N)来编码她的秘密信息；然后，Alice制备大量随机处于四个量子态{|0&amp;gt;，|1&amp;gt;，|+&amp;gt;，|-&amp;gt;}之一的样本单粒子用于第二次窃听检测，并且将这些单粒子随机插入SB，相应地，SB转变成一个新序列S″B；然后，Alice将S″B传送给Bob；　　S4)第二次窃听检测：在Bob向Alice证实他已经收到S″B后，Alice向Bob公布样本单粒子的位置和制备基；然后，Bob用与Alice的制备基相同的基测量样本单粒子，并且向Alice公布测量结果；通过比较样本单粒子的初态和Bob的测量结果，Alice能够知道量子信道是否安全；如果Alice证实信道是不安全的，他们停止通信，否则，他们进入步骤S5；　　S5)第三次窃听检测：Alice制备大量随机处于四个量子态{|0&amp;gt;，|1&amp;gt;，|+&amp;gt;，|-&amp;gt;}之一的样本单粒子用于第三次窃听检测，并且将这些样本单粒子随机插入SA，相应地，SA转变成一个新序列S″A；然后，Alice将S″A传送给Bob；在Bob向Alice证实他已经收到S″A后，Alice向Bob公布样本单粒子的位置和制备基；然后，Bob用与Alice的制备基相同的基测量样本单粒子，并且向Alice公布测量结果；通过比较样本单粒子的初态和Bob的测量结果，Alice能够知道量子信道是否安全；如果Alice证实信道是不安全的，他们停止通信，否则，他们进入步骤S6；　　S6)双向通信：在剔除样本单粒子后，S″B和S″A再次分别转变回SB和SA，这样Bob就同时拥有SA、SB和SC；Bob从每个序列按顺序挑出一个粒子，并将每两个相邻的GHZ态作为一组，即第n组包含两个GHZ态(n＝1，2，…，N)；然后，Bob首先对(A2n，B2n，C2n)进行GHZ基测量，所以他将知道Alice在步骤S1制备的第n组的初态；根据他的GHZ基测量结果，Bob重新产生一个没有进行过量子态测量的新的(A2n，B2n，C2n)；Bob对新的粒子A2n施加和对新的粒子B2n施加以编码他的秘密信息，相应地，第n组转变成　　然　后，Bob对　　和(C2n-1，C2n)进行Bell基测量；根据两个GHZ态纠缠交换结果集合编码规则，Bob能够知道隶属于哪个结果集合；然后，Bob通过经典信道向Alice公布这个结果集合；根据Bob公布的结果集合，利用关于任意两个GHZ态纠缠交换结果所隶属的集合的规律，Alice能够推断出的八种可能状态；而且，既然Alice从步骤S1制备过程知道第n组的初态，根据她的复合酉操作Alice能够知道的状态；这样Alice能够根据任意两个GHZ态之间的转变关系推断出Bob的复合酉操作相应地，Alice可以推断出Bob的秘密信息(kn，ln，tn)；类似地，根据所隶属的结果集合，利用关于任意两个GHZ态纠缠交换结果所隶属的集合的规律，Bob也能够推断出的八种可能状态；既然Bob从他对(A2n，B2n，C2n)的GHZ基测量知道第n组的初态，根据他的复合酉操作Bob能够知道的状态；这样Bob能够根据任意两个GHZ态之间的转变关系推断出Alice的秘密信息(in，jn，rn)；显然，(A2n，B2n，C2n)扮演了Alice和Bob之间的一个共享秘密GHZ态的角色，起到了两个作用：一方面，让Bob知道制备的初态，另一方面，被Bob用于编码秘密信息。</t>
  </si>
  <si>
    <t>一种基于任意两个GHZ态纠缠交换结果集合编码的无信息泄露双向量子安全直接通信方法，通信容量高达六比特每轮通信，利用一个共享的秘密GHZ态来克服信息泄露问题，共享的秘密GHZ态使Bob知道制备的初态并被Bob用于编码秘密信息，共包括以下六个过程：　　S1)量子态制备：Alice制备2N个随机处于八个GHZ态之一的量子态{(A1，B1，C1)，(A2，B2，C2)，…，(A2N，B2N，C2N)}，其中下标代表GHZ态的顺序；Alice事先使每两个相邻的GHZ态(A2n-1，B2n-1，C2n-1)和(A2n，B2n，C2n)(n＝1，2，…，N)处于相同的量子态；每个GHZ态的粒子A、B和C一起组成三个相应的有序粒子序列SA、SB和SC，即SA＝{A1，A2，…，A2N}、SB＝{B1，B2，…，B2N}和SC＝{C1，C2，…，C2N}；Alice制备另一份样本GHZ态用于第一次窃听检测，然后将样本GHZ态的第1、2、3个粒子分别随机插入相应的原始SA、SB和SC，这样，SA、SB和SC转变成三个新序列S′A、S′B和S′C；Alice将S′C传送给Bob，并且自己保留S′A和S′B；　　S2)第一次窃听检测：在Bob向Alice证实他已经收到S′C后，Alice首先告诉BobS′C中样本粒子C的位置；然后，Bob随机选择Z基({|0&amp;gt;，|1&amp;gt;})或X基({|+&amp;gt;，|-&amp;gt;})来测量S′C中的样本粒子C，并且告诉Alice他的测量基和测量结果；Alice选择相同的测量基分别测量S′A中对应的样本粒子A和S′B中对应的样本粒子B；通过将她的测量结果和Bob的测量结果进行对比，Alice能够知道量子信道是否安全；如果信道是安全的，根据GHZ态粒子间的纠缠相关性，他们的测量结果是高度相关的；如果Alice确信信道是不安全的，他们停止通信，否则，他们进入步骤S3；　　S3)Alice的编码：在剔除样本粒子后，S′A、S′B和S′C分别转变回SA、SB和SC；Alice和Bob都将他们自己的序列进行分组(一组包含两个相邻的粒子)，即(A2n-1，A2n)形成SA中的一个组，(B2n-1，B2n)形成SB中的一个组，(C2n-1，C2n)形成SC中的一个组(n＝1，2，…，N)；Alice和Bob商定他们在同一组的不同粒子上施加他们各自的酉操作以进行编码，而且，他们还商定，对于每个人来说，被编码的粒子A的位置应当和被编码的粒子B的位置相同；换句话说，在第n组，如果Alice对粒子A2n-1(A2n)施加酉操作和对粒子B2n-1(B2n)施加酉操作Bob应当对粒子A2n(A2n-1)施加酉操作和对粒子B2n(B2n-1)施加酉操作假定Alice在通信中对粒子A2n-1施加和对粒子B2n-1施加来编码她的秘密信息；然后，Alice制备大量随机处于四个量子态{|0&amp;gt;，|1&amp;gt;，|+&amp;gt;，|-&amp;gt;}之一的样本单粒子用于第二次窃听检测，并且将这些单粒子随机插入SB，相应地，SB转变成一个新序列S″B；然后，Alice将S″B传送给Bob；　　S4)第二次窃听检测：在Bob向Alice证实他已经收到S″B后，Alice向Bob公布样本单粒子的位置和制备基；然后，Bob用与Alice的制备基相同的基测量样本单粒子，并且向Alice公布测量结果；通过比较样本单粒子的初态和Bob的测量结果，Alice能够知道量子信道是否安全；如果Alice证实信道是不安全的，他们停止通信，否则，他们进入步骤S5；　　S5)第三次窃听检测：Alice制备大量随机处于四个量子态{|0&amp;gt;，|1&amp;gt;，|+&amp;gt;，|-&amp;gt;}之一的样本单粒子用于第三次窃听检测，并且将这些样本单粒子随机插入SA，相应地，SA转变成一个新序列S″A；然后，Alice将S″A传送给Bob；在Bob向Alice证实他已经收到S″A后，Alice向Bob公布样本单粒子的位置和制备基；然后，Bob用与Alice的制备基相同的基测量样本单粒子，并且向Alice公布测量结果；通过比较样本单粒子的初态和Bob的测量结果，Alice能够知道量子信道是否安全；如果Alice证实信道是不安全的，他们停止通信，否则，他们进入步骤S6；　　S6)双向通信：在剔除样本单粒子后，S″B和S″　A再次分别转变回SB和SA，这样Bob就同时拥有SA、SB和SC；Bob从每个序列按顺序挑出一个粒子，并将每两个相邻的GHZ态作为一组，即第n组包含两个GHZ态然后，Bob首先对(A2n，B2n，C2n)进行GHZ基测量，所以他将知道Alice在步骤S1制备的第n组的初态；根据他的GHZ基测量结果，Bob重新产生一个没有进行过量子态测量的处于同样量子态的新的GHZ态(A′2n，B′2n，C′2n)；Bob对粒子A′2n施加和对粒子B′2n施加以编码他的秘密信息，相应地，第n组转变成然后，Bob对　和(C2n-1，C′2n)进行Bell基测量；根据两个GHZ态纠缠交换结果集合编码规则，Bob能够知道隶属于哪个结果集合；然后，Bob通过经典信道向Alice公布这个结果集合；根据Bob公布的结果集合，利用关于任意两个GHZ态纠缠交换结果所隶属的集合的规律，Alice能够推断出的八种可能状态；而且，既然Alice从步骤S1制备过程知道第n组的初态，根据她的复合酉操作Alice能够知道的状态；这样Alice能够根据任意两个GHZ态之间的转变关系推断出Bob的复合酉操作相应地，Alice可以推断出Bob的秘密信息(kn，ln，tn)；类似地，根据所隶属的结果集合，利用关于任意两个GHZ态纠缠交换结果所隶属的集合的规律，Bob也能够推断出的八种可能状态；既然Bob从他对(A2n，B2n，C2n)的GHZ基测量知道第n组的初态，根据他的复合酉操作Bob能够知道的状态；这样Bob能够根据任意两个GHZ态之间的转变关系推断出Alice的秘密信息(in，jn，rn)；显然，(A2n，B2n，C2n)扮演了Alice和Bob之间的一个共享秘密GHZ态的角色，起到了两个作用：一方面，让Bob知道制备的初态，另一方面，被Bob用于编码秘密信息。</t>
  </si>
  <si>
    <t>2013/10/02</t>
  </si>
  <si>
    <t>CN201310177719.8</t>
  </si>
  <si>
    <t>一种基于四粒子W态的量子安全通信窃听检测方法</t>
  </si>
  <si>
    <t>一种能将窃听检测效率提高到69%的基于四粒子W态的量子安全通信窃听检测方法。该方法是在量子安全通信中发送方将处于四粒子W态的检测粒子随机插入到传输粒子序列中，接收方收到传输粒子序列后，提取检测粒子并进行四粒子W态测量，通过测量结果分析通信过程的安全性。通过安全性分析，该方法的窃听检测效率能达到69%，能更好地满足量子安全通信高安全性的要求。</t>
  </si>
  <si>
    <t>一种基于四粒子W态的量子安全通信窃听检测方法，在量子安全通信的传输粒子序列中随机插入处于四粒子W态的检测粒子，通过对处于四粒子W态检测粒子的测量来分析检测通信过程的安全性，其特征是：检测粒子需随机插入到传输粒子序列中。</t>
  </si>
  <si>
    <t>李剑|金海菲|刘雪飞</t>
  </si>
  <si>
    <t>李剑</t>
  </si>
  <si>
    <t>2013/05/15</t>
  </si>
  <si>
    <t>2013/08/14</t>
  </si>
  <si>
    <t>CN200910210539.9</t>
  </si>
  <si>
    <t>一种抗干扰量子保密直接通信的方法及系统</t>
  </si>
  <si>
    <t>本发明提供一种抗干扰量子保密直接通信的方法及系统，其中，该方法包括下列步骤：发送端进行非正交态组合编码，将一个比特随机扩展为两个比特，然后随机选择两个不同的基组合，并把这两个比特转换为所述基组合中相应的量子态后通过量子信道发送；接收端随机选择两个相同的基组合进行量子态测量，实现一个比特的确定测量。本发明能够有效解决量子测不准条件下的量子保密直接通信问题，实现点到多点的量子信息分发。</t>
  </si>
  <si>
    <t>一种抗干扰量子保密直接通信的方法，其特征在于，包括下列步骤：　　发送端进行非正交态组合编码，将一个比特随机扩展为两个比特，然后随机选择两个不同的基组合，并把这两个比特转换为所述基组合中相应的量子态后通过量子信道发送；　　接收端随机选择两个相同的基组合进行量子态测量，实现一个比特的确定测量。</t>
  </si>
  <si>
    <t>一种抗干扰量子保密直接通信的方法，其特征在于，包括下列步骤：　　发送端进行非正交态组合编码，将一个比特随机扩展为两个比特，然后随机选择两个不同的基组合，并把这两个比特转换为所述基组合中相应的量子态后通过量子信道发送；　　接收端随机选择两个相同的基组合进行量子态测量，实现一个比特的确定测量；　　其中，所述非正交态组合编码，是指对两个非正交态进行编码；　　所述量子态测量，是指对非正交态进行测量。</t>
  </si>
  <si>
    <t>中国电子科技集团公司第三十研究所</t>
  </si>
  <si>
    <t>中国电子科技集团公司第十八研究所</t>
  </si>
  <si>
    <t>陈晖|祝世雄|朱甫臣</t>
  </si>
  <si>
    <t>陈晖</t>
  </si>
  <si>
    <t>2009/11/09</t>
  </si>
  <si>
    <t>2010/04/21</t>
  </si>
  <si>
    <t>1.60</t>
  </si>
  <si>
    <t>信息产业部电子专利中心  11010;吴永亮</t>
  </si>
  <si>
    <t>CN201510688396.8</t>
  </si>
  <si>
    <t>基于四粒子χ态的两方量子密钥协商协议</t>
  </si>
  <si>
    <t>　本发明公开了一种基于四粒子χ态的两方量子密钥协商协议：步骤1：Alice和Bob协商量子态的编码；步骤2：Alice准备n个χ态|χ00&amp;amp;gt;ABCD并将所有粒子分成四个有序的序列，选出2m个诱骗光子插入序列发送给Bob；步骤3：Bob用正确的测量基去测量相应的诱骗光子，并将测量结果告知Alice；Alice比较测量结果和诱骗光子的初始状态，计算错误率；如果错误率低则执行步骤4，否则执行步骤2；步骤4：Alice对粒子执行Bell测量，Bob对序列执行基测量；Alice和Bob分别得到共享密钥。本发明的协议可抵抗已有的参与者攻击和外部攻击、特洛伊木马攻击。在无噪声量子信道、量子噪声信道上是安全的。本发明的协议的量子比特效率高于现有安全的基于多粒子纠缠态的量子密钥协商协议。</t>
  </si>
  <si>
    <t>一种基于四粒子χ态的两方量子密钥协商协议，其特征在于，具体包括如下步骤：　　步骤1：Alice和Bob协商如下量子态的编码；　　步骤2：Alice准备n个χ态|χ00&amp;gt;ABCD，并将这n个χ态|χ00&amp;gt;ABCD的所有粒子分成四个有序的序列：　　SA＝{A1,A2,…,An}，SB＝{B1,B2,…,Bn}，　　SC＝{C1,C2,…,Cn}和SD＝{D1,D2,…,Dn}　　其中序列SA,SB,SC,SD分别由每个χ态|χ00&amp;gt;ABCD的粒子A,B,C,D组成；Alice从集合{|0&amp;gt;,|1&amp;gt;,|+&amp;gt;,|-&amp;gt;}中随机选出2m个诱骗光子，且将这2m个诱骗光子随机插入序列SC和SD，并保证每个序列中插入m个诱骗光子，分别得到新的序列S'C和S'D；Alice自己保留序列SA和SB，将序列S'C和S'D发送给Bob；n，m均为大于1的正整数；　　步骤3：当Bob收到序列S'C和S'D后，通过经典认证信道告知Alice；Alice公布诱骗光子在序列S'C和S'D中的位置与相应的测量基{|0&amp;gt;,|1&amp;gt;}或{|+&amp;gt;,|-&amp;gt;}；Bob用正确的测量基去测量相应的诱骗光子，并将测量结果通过经典认证信道告知Alice；Alice比较测量结果和诱骗光子的初始状态，计算错误率；如果错误率低于预先规定的限门值，则执行步骤4，否则，执行步骤2；　　步骤4：Alice对序列SA和SB中序号相同的每两个粒子执行Bell测量，而Bob对序列SC和SD中序号相同的每两个粒子执行基测量；根据Alice和Bob的测量结果和步骤1中Alice和Bob协商的量子态的编码，Alice和Bob分别得到相同的2n比特的共享密钥。</t>
  </si>
  <si>
    <t>2016/01/13</t>
  </si>
  <si>
    <t>CN201610239264.1</t>
  </si>
  <si>
    <t>基于远程制备量子态的网络编码方法</t>
  </si>
  <si>
    <t>本发明给出公开了一种基于远程制备量子态的网络编码方法，包含步骤：(1)构建蝶形网络模型，两个源节点与目的节点预先共享纠缠GHZ态作为量子信道；(2)根据待制备的已知单比特态或者两比特态信息，源节点对手中的粒子实施相应的测量，将测量信息传输给中间节点；(3)中间节点进行网络编码操作，将来自两个源节点的测量信息进行封装，把封装后的测量信息同时传送给两个目的节点；(4)目的节点利用辅助信息进行解码，根据解码后的信息，实行对应的幺正操作，最终制备得到目标单比特态或者目标两比特态。源节点和目的节点共享GHZ信道，没有直接经典信道通信，利用中间节点进行网络编码，最终为目的节点远程制备出已知量子态，并有效地减少过程中资源开销。</t>
  </si>
  <si>
    <t>一种基于远程制备量子态的网络编码方法，其特征在于，包括：　　构建蝶形网络模型，两个源节点预先与对应的目的节点共享纠缠态GHZ态作为量子信道；　　根据待制备的已知态，源节点选择合适的测量基，对手中的粒子实施相应测量，将测量信息对应成经典信息，传输给中间节点；　　中间节点借助网络编码封装来自源节点的信息，把封装后的信息同时传送给两个目的节点；　　目的节点利用辅助信息对编码后消息进行解码，根据解码结果实行对应的幺正操作，最终完成相应的已知单比特态或者两比特态的交叉制备。</t>
  </si>
  <si>
    <t>姜敏|丁梦晓</t>
  </si>
  <si>
    <t>2016/04/18</t>
  </si>
  <si>
    <t>2016/09/28</t>
  </si>
  <si>
    <t>CN201310177715.X</t>
  </si>
  <si>
    <t>一种基于五粒子Cluster态的量子安全通信窃听检测方法</t>
  </si>
  <si>
    <t>一种量子安全通信窃听检测方法。它将五粒子Cluster量子态作为检测粒子随机地插入到量子安全通信的粒子流中，以提高窃听检测的效率。接收方在收到所有的粒子后，提取出相应的检测粒子进行状态测量，它采用信息熵的方法，通过对比分析窃听者窃听后被检测到的概率与窃听到的信息量之间的约束关系，与已有协议采用的EPR窃听检测方法的结果进行比较，证明本发明提出的检测方法的优越性。</t>
  </si>
  <si>
    <t>一种基于五粒子Cluster态的量子安全通信窃听检测方法，其特征是：在量子安全通信中，插入处于五粒子Cluster态的粒子作为窃听检测粒子。</t>
  </si>
  <si>
    <t>李剑|聂金瑞|刘雪飞</t>
  </si>
  <si>
    <t>2013/07/31</t>
  </si>
  <si>
    <t>CN201510756323.8</t>
  </si>
  <si>
    <t>基于扩展的GHZ-W态和量子一次一密的确定安全量子通信与身份认证协议</t>
  </si>
  <si>
    <t>　基于扩展GHZ-W态和量子一次一密的确定安全量子通信与身份认证协议。在量子安全通信领域，已有通信协议的安全性检测效率并不是很高。为了提高量子安全通信中的窃听检测效率，本发明将处于扩展GHZ-W态的粒子作为检测粒子根据身份字符串ID插入到量子安全通信的粒子流中进行窃听检测。秘密消息采用分块传输方式。接收方在收到粒子序列后，提取出相应的检测粒子，进行相应的状态测量，查看它们是否还处于原来的状态，并进行安全性分析。通过定量地分析窃听者窃听后被检测到的概率与窃听到的信息量之间的关系，证明了本发明中所采用的窃听检测方法的优越性。通过安全性分析，该方法的窃听检测效率能达到81％，能更好地满足量子安全通信高安全性的要求。</t>
  </si>
  <si>
    <t>一种基于扩展的GHZ-W态和量子一次一密的确定安全量子通信与身份认证协议，在通信的传输粒子序列中插入扩展的GHZ-W态的检测粒子，插入位置由通信双方身份字符串ID编码，通过由ID确定的基对处于GHZ-W态检测粒子的测量来分析检测通信过程的安全性，其特征是：检测粒子的插入位置由合法通信者的身份字符串ID控制，秘密消息采用分块传输方式，ID可重用，并且分析检测安全性时选取的测量基也由ID确定。</t>
  </si>
  <si>
    <t>王涛|李娜|李剑</t>
  </si>
  <si>
    <t>王涛</t>
  </si>
  <si>
    <t>2015/11/09</t>
  </si>
  <si>
    <t>2016/01/06</t>
  </si>
  <si>
    <t>CN201310225944.4</t>
  </si>
  <si>
    <t>基于利用纠缠交换测量相关性和降低传输效率的无信息泄露受控量子对话协议</t>
  </si>
  <si>
    <t>目前，信息泄露仍然是量子对话协议的一个严重安全漏洞。本发明提出一个基于利用纠缠交换测量相关性和降低传输效率的无信息泄露受控量子对话协议，使Bob和Charlie通信双方在控制者Alice的控制下能够实现无信息泄露的量子对话。该协议充分利用两个GHZ态纠缠交换后的测量相关性和降低传输效率来防止发生信息泄露。而且，该协议不需要GHZ基测量而只需要Bell基测量。安全性分析表明，该协议能够抵抗外部窃听者的主动攻击，如截获-重发攻击、测量-重发攻击和纠缠-测量攻击。</t>
  </si>
  <si>
    <t>一种基于利用纠缠交换测量相关性和降低传输效率的无信息泄露受控量子对话协议，通过利用两个GHZ态纠缠交换后的测量相关性和降低传输效率来防止发生信息泄露，使Bob和Charlie通信双方在控制者Alice的控制下能够实现无信息泄露的量子对话，共包括以下六个过程：　　S1)初态的制备：Alice制备2N+P+Q个都处于|Ψ&amp;gt;的GHZ态，每个GHZ态用[An，Bn，Cn|(n＝1，2，…，2N+P+Q)来表示；Alice将所有粒子分成三个有序粒子序列，即SA＝{A1，A2，…，A2N+P+Q}、SB＝{B1，B2，…，B2N+P+Q}和SC＝{C1，C2，…，C2N+P+Q}；然后，她将SC发送给Charlie，自己保留SA和SB；　　S2)第一次安全检测：Charlie通知Alice她已经收到SC；Charlie从SC随机选择Q个粒子并随机用Z基({|0&amp;gt;，|1&amp;gt;})或X基({|+&amp;gt;，|-&amp;gt;})测量它们；Charlie向Alice公布这些粒子的位置和测量基；Alice使用和Charlie相同的测量基分别测量SA和SB中对应的粒子；Charlie让Alice首先公布她的测量结果，然后，Charlie公布自己的测量结果；如果不存在窃听，根据GHZ态三个粒子间的纠缠相关性，她们的测量结果应该高度相关；如果信道是不安全的，通信将被终止，否则，通信继续；　　S3)第二次安全检测：Alice将SB发送给Bob；Bob首先通知Alice他已经收到SB，然后，Bob从SB随机选择P个粒子，并且随机用Z基或X基测量它们；这些粒子与第一次安全检测用到的Q个粒子是不同的；Bob向Alice和Charlie公布这些粒子的位置和测量基；Alice和Charlie使用与Bob相同的测量基分别测量SA和SC中对应的粒子；Bob让Alice首先公布她的测量结果；然后，Bob和Charlie公布他们的测量结果；如果不存在窃听，根据GHZ态三个粒子间的纠缠相关性，他们三者的测量结果应该是高度相关的；如果信道是不安全的，通信将被终止，否则，通信继续；　　S4)Bob的编码：剔除P+Q个检测粒子后，SA、SB和SC分别转变成三个新序列S′A、S′B和S′C，即S′A＝{A1，A2，…，A2N}、S′B＝{B1，B2，…，B2N}和S′C＝{C1，C2，…，C2N}；Alice、Bob和Charlie三人分别将自己的序列进行分组(一组包含两个相邻粒子)，即(A2n-1，A2n)、(B2n-1，B2n)和(C2n-1，C2n)(n＝1，2，…，N)分别为S′A、S′B和S′C中的一个组；然后，Alice、Bob和Charlie用Bell基分别测量(A2n-1，A2n)、(B2n-1，B2n)和(C2n-1，C2n)；纠缠交换后，(A2n-1，A2n)、(B2n-1，B2n)和(C2n-1，C2n)都分别坍塌为一个新的Bell态；然后，Bob对(B2n-1，B2n)中的第一个粒子施加酉操作以编码1比特秘密信息，相应地，(B2n-1，B2n)转变成然后，Bob制备数量足够的随机处于{|0&amp;gt;，|1&amp;gt;，|+&amp;gt;，|-&amp;gt;}四个态之一的样本粒子用于安全检测，并将它们随机插入S′B，相应地，S′B转变成一个新序列S″B；Bob记录所有样本粒子的制备基和在S″B的位置；最后，Bob将S″B发送给Charlie；　　S5)第三次安全检测：在Charlie向Bob证实她已经收到S″B后，Bob首先公布样本粒子的位置和相应的制备基；然后，Charlie用Bob的制备基测量样本粒子，并告诉Bob她的测量结果；Bob通过比较样本粒子的初态和Charlie的测量结果判断是否存在窃听；如果信道是不安全的，他们终止通信，否则，他们继续执行下一步；　　S6)量子对话：在剔除样本粒子后，S″B转变成S′B；现在Charlie手上拥有两个序列S′B和S′C；Charlie对的第二个粒子施加酉操作以编码1比特秘密信息，相应地，转变成然后，Charlie用Bell基测量如果Alice允许Bob和Charlie之间的对话，她向Charlie公布自己对(A2n-1，A2n)的Bell基测量结果；根据Alice的公布和自己对(C2n-1，C2n)的Bell基测量结果，Charlie能够推断出Bob对(B2n-1，B2n)的Bell基测量结果，而且，根据自己的酉操作和自己对的Bell基测量结果，Charlie能够推断出Bob的1比特秘密信息；另一方面，Charlie直到已经收到Alice对(A2n-1，A2n)的公布才向Bob公布她对的测量结果；根据他自己对(B2n-1，B2n)的Bell基测量结果、自己的酉操作和Charlie对的公布，Bob能够推断出Charlie的1比特秘密信息；如果Alice不允许Bob和Charlie之间的对话，她将不向Charlie公布自己对(A2n-1，A2n)的Bell基测量结果；这样Charlie将不能够推断出Bob对(B2n-1，B2n)的Bell基测量结果，而且，Charlie不向Bob公布自己对的Bell基测量结果，因此，Bob和Charlie之间的对话被终止。</t>
  </si>
  <si>
    <t>一种基于利用纠缠交换测量相关性和降低传输效率的无信息泄露受控量子对话方法，通过利用两个GHZ态纠缠交换后的测量相关性和降低传输效率来防止发生信息泄露，使Bob和Charlie通信双方在控制者Alice的控制下能够实现无信息泄露的量子对话，共包括以下六个过程：　　S1)初态的制备：Alice制备2N+P+Q个都处于|Ψ&amp;gt;的GHZ态，每个GHZ态用[An，Bn，Cn](n＝1，2，…，2N+P+Q)来表示；Alice将所有粒子分成三个有序粒子序列，即SA＝{A1，A2，…，A2N+P+Q}、SB＝{B1，B2，…，B2N+P+Q}和SC＝{C1，C2，…，C2N+P+Q}；然后，她将SC发送给Charlie，自己保留SA和SB；　　S2)第一次安全检测：Charlie通知Alice她已经收到SC；Charlie从SC随机选择Q个粒子并随机用Z基({|0&amp;gt;，|1&amp;gt;})或X基({|+&amp;gt;，|-&amp;gt;})测量它们；Charlie向Alice公布这些粒子的位置和测量基；Alice使用和Charlie相同的测量基分别测量SA和SB中对应的粒子；Charlie让Alice首先公布她的测量结果，然后，Charlie公布自己的测量结果；如果不存在窃听，根据GHZ态三个粒子间的纠缠相关性，她们的测量结果应该高度相关；如果信道是不安全的，通信将被终止，否则，通信继续；　　S3)第二次安全检测：Alice将SB发送给Bob；Bob首先通知Alice他已经收到SB，然后，Bob从SB随机选择P个粒子，并且随机用Z基或X基测量它们；这些粒子与第一次安全检测用到的Q个粒子是不同的；Bob向Alice和Charlie公布这些粒子的位置和测量基；Alice和Charlie使用与Bob相同的测量基分别测量SA和SC中对应的粒子；Bob让Alice首先公布她的测量结果；然后，Bob和Charlie公布他们的测量结果；如果不存在窃听，根据GHZ态三个粒子间的纠缠相关性，他们三者的测量结果应该是高度相关的；如果信道是不安全的，通信将被终止，否则，通信继续；　　S4)Bob的编码：剔除P+Q个检测粒子后，SA、SB和SC分别转变成三个新序列S′A、S′B和S′C，即S′A＝{A1，A2，…，A2N}、S′B＝{B1，B2，…，B2N}和S′C＝{C1，C2，…，C2N}；Alice、Bob和Charlie三人分别将自己的序列进行分组，一组包含两个相邻粒子，即(A2n-1，A2n)、(B2n-1，B2n)和(C2n-1，C2n)(n＝1，2，…，N)分别为S′A、S′B和S′C中的一个组；然后，Alice、Bob和Charlie用Bell基分别测量(A2n-1，A2n)、(B2n-1，B2n)和(C2n-1，C2n)；纠缠交换后，(A2n-1，A2n)、(B2n-1，B2n)和(C2n-1，C2n)都分别坍塌为一个新的Bell态；然后，Bob对(B2n-1，B2n)中的第一个粒子施加酉操作以编码1比特秘密信息，相应地，(B2n-1，B2n)转变成然后，Bob制备数量足够的随机处于{|0&amp;gt;，|1&amp;gt;，|+&amp;gt;，|-&amp;gt;}四个态之一的样本粒子用于安全检测，并将它们随机插入S′B，相应地，S′B转变成一个新序列S″B；Bob记录所有样本粒子的制备基和在S″B的位置；最后，Bob将S″B发送给Charlie；　　S5)第三次安全检测：在Charlie向Bob证实她已经收到S″B后，Bob首先公布样本粒子的位置和相应的制备基；然后，Charlie用Bob的制备基测量样本粒子，并告诉Bob她的测量结果；Bob通过比较样本粒子的初态和Charlie的测量结果判断是否存在窃听；如果信道是不安全的，他们终止通信，否则，他们继续执行下一步；　　S6)量子对话：在剔除样本粒子后，S″B转变成S′B；现在Charlie手上拥有两个序列S′B和S′C；Charlie对的第二个粒子施加酉操作以编码1比特秘密信息，相应地，转变成然后，Charlie用Bell基测量如果Alice允许Bob和Charlie之间的对话，她向Charlie公布自己对(A2n-1，A2n)的Bell基测量结果；根据Alice的公布和自己对(C2n-1，C2n)的Bell基测量结果，Charlie能够推断出Bob对(B2n-1，B2n)的Bell基测量结果，而且，根据自己的酉操作和自己对的Bell基测量结果，Charlie能够推断出Bob的1比特秘密信息；另一方面，Charlie直到已经收到Alice对(A2n-1，A2n)的公布才向Bob公布她对的测量结果；根据他自己对(B2n-1，B2n)的Bell基测量结果、自己的酉操作和Charlie对的公布，Bob能够推断出Charlie的1比特秘密信息；如果Alice不允许Bob和Charlie之间的对话，她将不向Charlie公布自己对(A2n-1，A2n)的Bell基测量结果；这样Charlie将不能够推断出Bob对(B2n-1，B2n)的Bell基测量结果，而且，Charlie不向Bob公布自己对的Bell基测量结果，因此，Bob和Charlie之间的对话被终止。</t>
  </si>
  <si>
    <t>叶天语|蒋丽珍</t>
  </si>
  <si>
    <t>0.69</t>
  </si>
  <si>
    <t>CN201310177746.5</t>
  </si>
  <si>
    <t>一种基于三粒子W-class态的量子安全通信窃听检测方法</t>
  </si>
  <si>
    <t>基于三粒子W-class态的量子安全通信窃听检测方法。在量子安全通信领域，已有通信协议的安全性检测效率并不是很高。为了提高量子安全通信中的窃听检测效率，本发明将处于三粒子W-class态的粒子作为检测粒子随机地插入到量子安全通信的粒子流中进行窃听检测。接收方在收到所有的粒子后，提取出相应的检测粒子，进行相应的状态测量，查看它们是否还处于原来的状态，并进行安全性分析。通过定量地分析窃听者窃听后被检测到的概率与窃听到的信息量之间的关系，证明了本发明中所采用的窃听检测方法的优越性。</t>
  </si>
  <si>
    <t>一种基于三粒子W-class态的量子安全通信窃听检测方法，其特征是：在量子安全通信中，插入处于三粒子W-class态的粒子作为窃听检测粒子。</t>
  </si>
  <si>
    <t>李剑|叶昕昕|刘雪飞</t>
  </si>
  <si>
    <t>2013/08/07</t>
  </si>
  <si>
    <t>CN201510470021.4</t>
  </si>
  <si>
    <t>量子密码协议中的攻击模型库建立方法</t>
  </si>
  <si>
    <t>　本发明公开了一种量子密码协议中的攻击模型库建立方法，它包括截获重传攻击模型、随机替换攻击模型、一般攻击模型、特洛伊木马攻击模型和不可见光子攻击模型，所述的截获重传攻击模型为：发送者将序列Ai传输到信道中，窃听者将其全部截获并随机选择测量基，对每一个光子进行测量并记录结果Ei；当所有的光子都测量完成，窃听者得到一个新序列Ei’，并传送给接收者，接收者得到结果Bi。该方法建立的模型库包含截获重传攻击模型、随机替换攻击模型、一般攻击模型、特洛伊木马攻击模型和不可见光子攻击模型，准确描述五种攻击方式的过程，适用于一类具有相似性质的通信协议，能有效地检测到窃听，保障通信安全。</t>
  </si>
  <si>
    <t>量子密码协议中的攻击模型库建立方法，其特征在于：它包括截获重传攻击模型、随机替换攻击模型、一般攻击模型、特洛伊木马攻击模型和不可见光子攻击模型；　　所述的截获重传攻击模型为：发送者将序列Ai传输到信道中，窃听者将其全部截获并随机选择测量基，对每一个光子进行测量并记录结果Ei；当所有的光子都测量完成，窃听者得到一个新序列Ei’，并传送给接收者，接收者得到结果Bi；　　所述的随机替换攻击模型为：发送者将序列Ai传输到信道中，窃听者将其全部截获并随机选择测量基，对每一个光子进行测量并记录结果Ei，然后窃听者随机生成一个新序列Ei’’，并将其传送给接收者，接收者得到结果Bi；　　所述的一般攻击模型为：对于发送者发出的每个光子，窃听者以概率PROB选择截获重传攻击，或者以概率1-PROB选择随机替换攻击；　　所述的特洛伊木马攻击模型为：窃听者截获在发送者和接收者之间传输的信号，然后窃听者在发送者和接收者之间传输的信号中插入一个伪造的光子，接着窃听者再次截获信道中的信号，得到经过接收者操作之后的伪造光子，得到接收者测量和操作的全部信息；　　所述的不可见光子攻击模型为：窃听者首先生成对发送者和接收者的检测器都不敏感的光子，然后将光子发送给发送者，在发送者操作并发送之后，窃听者从信道捕获这个不可见光子，然后进行窃听的操作，得到发送者操作的全部信息。</t>
  </si>
  <si>
    <t>电子科技大学</t>
  </si>
  <si>
    <t>杨帆|郝玉洁|常佳玉</t>
  </si>
  <si>
    <t>杨帆</t>
  </si>
  <si>
    <t>2015/08/04</t>
  </si>
  <si>
    <t>2015/11/11</t>
  </si>
  <si>
    <t>成都金英专利代理事务所(普通合伙)51218; 袁英</t>
  </si>
  <si>
    <t>CN201410440184.3</t>
  </si>
  <si>
    <t>一种机会式量子网络编码方法</t>
  </si>
  <si>
    <t>一种机会式量子网络编码方法，其特征在于：它充分发挥量子隐形传态的特性，设计一种机会式量子网络编码方法，采用量子态表征特定经典信息，采用量子隐形传态方法实现信息的传递，并以经典信道实现机会监听，实现量子网络编码的机会式特性；该方法有十大步骤。本发明将经典的机会网络编码思想应用于量子网络编码，利用量子信道保证通信的绝对安全性，并利用经典信道可监听的性质，由此实现具有机会式特点的量子网络编码。这将增强量子网络编码模型中量子信息传输的安全性，有利于进一步提高量子网络的传输性能。</t>
  </si>
  <si>
    <t>一种机会式量子网络编码方法，其特征在于：它充分发挥量子隐形传态的特性，设计一种机会式量子网络编码方法，采用量子态表征特定经典信息，采用量子隐形传态方法实现信息的传递，并以经典信道实现机会监听，实现量子网络编码的机会式特性；该方法包含以下步骤：　　步骤1.构建一般量子网络模型，S为网络中任一合法节点，Ti(i＝1...l)为S的邻居节点，S与任一邻居节点的两个节点间预共享EPR纠缠对，用于量子态传输和量子信道认证；　　步骤2.构建四点网络模型，从S的邻居节点中任意选取一个节点作为通信节点A，该邻居节点的通信方作为B；为了区分窃听和监听，明确S为合法的监听节点，D为非法的窃听节点，目标实现S对A→B通信的合法监听，同时抵御D的非法窃听；　　步骤3.节点A采用量子信道认证方法对节点A和B间纠缠对的完备性进行确认；节点A和B预先拥有一个量子信道，该量子信道由n1个EPR纠缠对构成；　　步骤4.节点A为了向节点B发送信息，在原始报文中数据位的基础上，拓展了标识位信息，生成用于传输的n2位bit经典信息；其中，数据位即为报文的真实内容，标识位用于表示某个节点对报文的拥有与否，A，B，S分别对应标识位的一位；　　步骤5.节点A通过量子信道向节点B传递n2位bit经典信息，节点A和B预先拥有另一个量子信道，该量子信道由n2个EPR纠缠对构成；为了将经典信息转化为量子信息，节点A首先制备出相应的n2个量子态，基于预共享的EPR纠缠对，以量子隐形传态的方式将n2个量子态发送给节点B；同时，节点A必须在辅助的经典信道中向节点B发送2n2位bit的测量操作信息；　　步骤6.节点B收到2n2位bit经典信息后，根据量子隐形传态的原理还原出n2个量子态，并用事先规定的正交基进行测量，由测量结果对应0/1关系还原出相应的n2位bit经典信息；　　步骤7.节点S通过经典信道监听到节点A和节点B间有信息往来，为了获得节点A发送给节点B的信息，节点S向节点A发送请求报文；　　步骤8.节点A收到节点S的请求报文后，先核实该报文标识位中S对应位是否为1；如果标识位为1，说明节点S拥有节点A刚刚发送的数据报文，对应这种情况，节点A向节点S回复结束报文，表明节点S已拥有该数据报文，不需要再向其发送；否则，如果标识位为0，确定节点S没有数据报文，则节点A先与节点S采用与步骤3相同的量子信道认证方法对纠缠对的完备性进行确认，认证完成后再通过量子信道以量子隐形传态的方式向节点S发送数据报文；　　步骤9.节点S重复步骤2～步骤8，实现对邻居节点所有量子信道的监听，即实现对所有邻居节点拥有数据报文状态的获取；　　步骤10.节点S根据已有的数据报文和数据报文中相应的标识位，选择最优的编码方案发送编码报文，尽量减少发送次数。</t>
  </si>
  <si>
    <t>尚涛|杜岗|李娇|裴壮|彭天丽|刘建伟</t>
  </si>
  <si>
    <t>2014/09/01</t>
  </si>
  <si>
    <t>2015/01/21</t>
  </si>
  <si>
    <t>CN201310225896.9</t>
  </si>
  <si>
    <t>一种无信息泄露的受控双向量子安全直接通信协议</t>
  </si>
  <si>
    <t>双向量子安全直接通信的目的在于使合法通信双方能够同时交换彼此的秘密信息。本发明提出一个无信息泄露的受控双向量子安全直接通信协议。在该协议中，合法通信双方Alice和Bob在控制者Charlie的控制下实现无信息泄露地交换彼此的秘密信息。该协议利用3个Bell态纠缠交换后的测量相关性来克服信息泄露问题。另外，该协议仅仅利用Bell态作为量子资源，而且仅仅需要进行Bell测量，所以实现起来较方便。</t>
  </si>
  <si>
    <t>一种无信息泄露的受控双向量子安全直接通信协议，通过利用3个Bell态纠缠交换后的测量相关性来克服信息泄露问题，仅仅利用Bell态作为量子资源，而且仅仅需要进行Bell测量，包括以下六个过程：　　S1)初态的制备：Alice制备3N个都处于|Φ+&amp;gt;的Bell态并将其分成N组，这样每组有3个都处于|Φ+&amp;gt;的Bell态(即和)；而且，她将这些粒子分成6个粒子序列，即　　　和　　S2)第一轮窃听检测的准备：Alice产生粒子都随机处于{|0&amp;gt;，|1&amp;gt;，|+&amp;gt;，|-&amp;gt;}4个量子态之一的4个粒子集合用于窃听检测；这4个粒子集合分别用和表示，其中被用于从Alice传输到Bob的窃听检测，被用于从Alice传输到Charlie的窃听检测；Alice将和分别随机插入和相应地，和转化为4个新序列和Alice将所有样本粒子的制备基和它们在新序列的位置记录下来；　　S3)第一轮传输和窃听检测：Alice将2个序列和传送给Bob，将2个序列和传送给Charlie，同时自己保留2个序列和在Bob(Charlie)向Alice证实他(她)已经收到2个序列和(和)后，Alice首先公布样本粒子的位置和相应的制备基；然后，Bob(Charlie)用Alice公布的制备基测量样本粒子并告诉Alice他(她)的测量结果；Alice通过比较样本粒子的初态和Bob(Charlie)的测量结果来判断是否存在窃听，如果存在窃听，Alice中断通信，否则继续通信；　　S4)纠缠交换后的Bell测量和Alice的编码：在剔除样本粒子后，和分别转变回和Alice从中取出1个粒子并从中取出相应的1个粒子组成1个粒子对，即(Pn(A1)，Pn(A2))(n＝1，2，…，N)为来自和的第n个粒子对；Bob(Charlie)对和(和)也进行同样的操作；然后，他们都对自己的粒子对进行Bell测量，换句话说，Alice、Bob和Charlie分别用Bell基测量(Pn(A1)，Pn(A2))、(Pn(B1)，Pn(B2))和(Pn(C1)，Pn(C2))，相应地，纠缠交换后，(Pn(A1)，Pn(A2))、(Pn(B1)，Pn(B2))和(Pn(C1)，Pn(C2))都坍塌为一个新的Bell态；然后，Alice对(Pn(A1)，Pn(A2))施加酉操作来编码自己的2比特秘密信息，这样(Pn(A1)，Pn(A2))就转变成S5)第二轮传输和窃听检测：Alice产生粒子都随机处于{|0&amp;gt;，|1&amp;gt;，|+&amp;gt;，|-&amp;gt;}4个量子态之一的2个粒子集合用于窃听检测；这2个粒子集合分别用和来表示，其中用于从Alice传输到Bob的窃听检测；Alice分别将和随机插入和相应地，和转化成2个新序列和Alice将所有样本粒子的制备基和它们在新序列的位置记录下来；然后，Alice将2个序列和传送给Bob；在Bob向Alice证实他已经收到2个序列和后，Alice首先公布样本粒子的位置和相应的制备基；然后，Bob用Alice公布的制备基测量样本粒子并告诉Alice他的测量结果；Alice通过比较样本粒子的初态和Bob的测量结果来判断是否存在窃听，如果存在窃听，Alice中断通信，否则继续通信；　　S6)量子对话：在剔除样本粒子后，2个序列和分别转变回和这样Bob手上拥有4个序列和Bob对施加酉操作来编码他的2比特秘密信息，那么转变成然后，Bob用Bell基测量如果Charlie允许Alice和Bob之间的对话，她向Bob公布自己对(Pn(C1)，Pn(C2))的测量结果；根据Charlie的公布和他自己对(Pn(B1)，Pn(B2))的测量结果，Bob能够推断出Alice对(Pn(A1)，Pn(A2))的测量结果；而且，根据他自己的酉操作和他自己对的测量结果，Bob能够推断出Alice的2比特秘密信息；另一方面，Bob直到自己收到Charlie对(Pn(C1)，Pn(C2))的公布才向Alice公布他对的测量结果；根据她自己对(Pn(A1)，Pn(A2))的测量结果、她自己的酉操作和Bob对测量结果的公布，Alice能够推断出Bob的2比特秘密信息；如果Charlie不允许Alice和Bob之间的对话，她将不向Bob公布她对(Pn(C1)，Pn(C2))的测量结果，那么Bob将无法知道Alice对(Pn(A1)，Pn(A2))的测量结果，而且，Bob也不向Alice公布自己对的测量结果，因此，Alice和Bob之间的对话将中断。</t>
  </si>
  <si>
    <t>一种无信息泄露的受控双向量子安全直接通信方法，通过利用3个Bell态纠缠交换后的测量相关性来克服信息泄露问题，仅仅利用Bell态作为量子资源，而且仅仅需要进行Bell测量，包括以下六个过程：　　S1)初态的制备：Alice制备3N个都处于|Φ+&amp;gt;的Bell态并将其分成N组，其中N为大于0的整数；这样每组有3个都处于|Φ+&amp;gt;的Bell态，分别记为和而且，她将这3N个Bell态分成6个粒子序列，即　　　　　　和其中A1和B1分别为每组第一个Bell态的第一和第二个粒子，B2和C1分别为每组第二个Bell态的第一和第二个粒子，C2和A2分别为每组第三个Bell态的第一和第二个粒子，Pn(A1)、Pn(A2)、Pn(B1)、Pn(B2)、Pn(C1)和Pn(C2)分别表示第n组的A1、A2、B1、B2、C1和C2粒子，n＝1，2，…，N；　　S2)第一轮窃听检测的准备：Alice产生粒子都随机处于{|0&amp;gt;，|1&amp;gt;，|+&amp;gt;，|-&amp;gt;}4个量子态之一的4个粒子集合用于窃听检测；这4个粒子集合分别用和表示，其中被用于从Alice传输到Bob的窃听检测，被用于从Alice传输到Charlie的窃听检测；Alice将和分别随机插入和相应地，和转化为4个新序列和Alice将所有样本粒子的制备基和它们在新序列的位置记录下来；　　S3)第一轮传输和窃听检测：Alice将2个序列和传送给Bob，将2个序列和传送给Charlie，同时自己保留2个序列和在Bob(Charlie)向Alice证实他(她)已经收到2个序列和(和)后，Alice首先公布样本粒子的位置和相应的制备基；然后，Bob(Charlie)用Alice公布的制备基测量样本粒子并告诉Alice他(她)的测量结果；Alice通过比较样本粒子的初态和Bob(Charlie)的测量结果来判断是否存在窃听，如果存在窃听，Alice中断通信，否则继续通信；　　S4)纠缠交换后的Bell测量和Alice的编码：在剔除样本粒子后，和分别转变回和Alice从中取出1个粒子并从中取出相应的1个粒子组成1个粒子对，即(Pn(A1)，Pn(A2))为来自和的第n个粒子对，n＝1，2，…，N；Bob(Charlie)对和(和)也进行同样的操作；然后，他们都对自己的粒子对进行Bell测量，换句话说，Alice、Bob和Charlie分别用Bell基测量(Pn(A1)，Pn(A2))、(Pn(B1)，Pn(B2))和(Pn(C1)，Pn(C2))，相应地，纠缠交换后，(Pn(A1)，Pn(A2))、(Pn(B1)，Pn(B2))和(Pn(C1)，Pn(C2))都坍塌为一个新的Bell态；然后，Alice对(Pn(A1)，Pn(A2))施加酉操作来编码自己的第n个2比特秘密信息(in，jn)，其中in，jn∈{0，1}，这样(Pn(A1)，Pn(A2))就转变成　　S5)第二轮传输和窃听检测：Alice产生粒子都随机处于{|0&amp;gt;，|1&amp;gt;，|+&amp;gt;，|-&amp;gt;}4个量子态之一的2个粒子集合用于窃听检测；这2个粒子集合分别用和来表示，其中用于从Alice传输到Bob的窃听检测；Alice分别将和随机插入和相应地，和转化成2个新序列和Alice将所有样本粒子的制备基和它们在新序列的位置记录下来；然后，Alice将2个序列和传送给Bob；在Bob向Alice证实他已经收到2个序列和后，Alice首先公布样本粒子的位置和相应的制备基；然后，Bob用Alice公布的制备基测量样本粒子并告诉Alice他的测量结果；Alice通过比较样本粒子的初态和Bob的测量结果来判断是否存在窃听，如果存在窃听，Alice中断通信，否则继续通信；　　S6)量子对话：在剔除样本粒子后，2个序列和分别转变回和这样Bob手上拥有4个序列和Bob对施加酉操作来编码他的第n个2比特秘密信息(kn，ln)，其中kn，ln∈{0，1}，那么转变成然后，Bob用Bell基测量如果Charlie允许Alice和Bob之间的对话，她向Bob公布自己对(Pn(C1)，Pn(C2))的测量结果；根据Charlie的公布和他自己对(Pn(B1)，Pn(B2))的测量结果，Bob能够推断出Alice对(Pn(A1)，Pn(A2))的测量结果；而且，根据他自己的酉操作和他自己对的测量结果，Bob能够推断出Alice的2比特秘密信息；另一方面，Bob直到自己收到Charlie对(Pn(C1)，Pn(C2))的公布才向Alice公布他对的测量结果；根据她自己对(Pn(A1)，Pn(A2))的测量结果、她自己的酉操作和Bob对测量结果的公布，Alice能够推断出Bob的2比特秘密信息；如果Charlie不允许Alice和Bob之间的对话，她将不向Bob公布她对(Pn(C1)，Pn(C2))的测量结果，那么Bob将无法知道Alice对(Pn(A1)，Pn(A2))的测量结果，而且，Bob也不向Alice公布自己对的测量结果，因此，Alice和Bob之间的对话将中断。</t>
  </si>
  <si>
    <t>2013/09/11</t>
  </si>
  <si>
    <t>CN02111207.X</t>
  </si>
  <si>
    <t>一种实现安全通信的量子加密方法</t>
  </si>
  <si>
    <t>本发明提供一种实现安全通信的量子加密方法，以解决现有量子密钥发布技术中内容不可控以及现有加密协议安全性较差等问题，首先发送方将源比特流分区，并进行区级的容错编码和区内的纠错编码；将编码后的比特流映射为光子序列，通过量子信道传送一定长度的光子子序列；发送方和接收方再利用经典信道验证本次量子通信是否被侦听，若被侦听则认为量子信道不安全，终止发送；若没有，则继续前述步骤，直至光子序列全部发送完毕；发送方宣布每个编码区的制备基，接收方恢复源比特流。本发明采用与量子密钥发布技术相同的信道结构，结合两类经典的编码方法，实现了安全通信；可有效判定经某种经典编码方法处理过的编码数据在传送过程中是否曾被侦听。 　</t>
  </si>
  <si>
    <t>一种实现安全通信的量子加密方法，其特征在于，包括以下步骤：　　一、发送方将源比特流分区，并在区间进行区级的容错编码，在区内进行比特级的纠错编码；　　二、发送方将经过步骤一所得到的纠错—容错比特流的每个编码区映射为一个光子序列，属于同一个编码区的光子用同一组制备基制备；　　三、发送方通过量子信道传送一定数量的光子序列；　　四、发送方和接收方利用经典信道验证本次量子通信是否被侦听，如果确定被侦听，则终止发送；如果确定没有被侦听，则转至步骤五；　　五、判断所有的光子序列是否全部发送，若是，前进至步骤六；若没有，则回到步骤三；　　六、发送方利用经典信道宣布每个编码区的制备基，接收方根据制备基从接收的光子序列中恢复源比特流。</t>
  </si>
  <si>
    <t>深圳市中兴通讯股份有限公司</t>
  </si>
  <si>
    <t>中兴通讯股份有限公司</t>
  </si>
  <si>
    <t>侯越先</t>
  </si>
  <si>
    <t>2002/03/25</t>
  </si>
  <si>
    <t>2003/10/08</t>
  </si>
  <si>
    <t>H04L  9/14</t>
  </si>
  <si>
    <t>6.13</t>
  </si>
  <si>
    <t>驳回</t>
  </si>
  <si>
    <t>广东省</t>
  </si>
  <si>
    <t>CN201510688369.0</t>
  </si>
  <si>
    <t>基于GHZ态的量子密钥协商协议</t>
  </si>
  <si>
    <t>　本发明公开了一种基于GHZ态的量子密钥协商协议：步骤1：Alice和Bob随机生成各自经典密钥；步骤2：Alice准备GHZ态并将所有粒子分成序列，将其中一个序列插入诱骗光子后发给Bob；步骤3：Bob测量诱骗光子；Alice计算错误率；如果错误率低执行步骤4；否则返回步骤2；步骤4：Alice和Bob分别测量并得到对方测量结果；步骤5：Alice执行幺正变换得到新序列；Alice将诱骗光子插入序列发送给Bob；步骤6：Bob测量诱骗光子；Alice计算错误率；错误率低则执行步骤7；否则返回步骤2；步骤7：Alice计算双方的共享密钥；步骤8：Bob生成共享密钥。本发明能抵抗参与者攻击、外部攻击、特洛伊木马攻击。在无噪声量子信道和量子噪声信道都安全。且本发明的量子比特效率高于现有协议。</t>
  </si>
  <si>
    <t>一种基于GHZ态的量子密钥协商协议，其特征在于，包括如下步骤：　　步骤1：Alice和Bob随机生成各自的2n比特的经典密钥KA和KB；　　步骤2：Alice准备n个GHZ态|η&amp;gt;123，并将这n个GHZ态|η&amp;gt;123的所有粒子分成三个有序的序列S1,S2和S3，其中，序列Si(i＝1,2,3)由每个GHZ态|η&amp;gt;123的第i个粒子组成；Alice从集合{|0&amp;gt;,|1&amp;gt;,|+&amp;gt;,|-&amp;gt;}中随机选出m个的诱骗光子，并将m个诱骗光子随机插入序列S3得到新的序列S′3；Alice将序列S′3发送给Bob；n和m均为大于1的正整数；　　步骤3：Bob收到序列S′3后，通过经典认证信道告知Alice；Alice通过经典认证信道公布诱骗光子在序列S3的位置与相应的测量基{|0&amp;gt;,|1&amp;gt;}或{|+&amp;gt;,|-&amp;gt;}；Bob用正确的测量基去测量相应的诱骗光子，并将测量结果通过经典认证信道告诉Alice；Alice比较测量结果和诱骗光子的初始状态，并计算错误率；如果错误率低于预先规定的限门值，则执行步骤4；否则，返回步骤2；　　步骤4：Alice对序列S1和S2中的序号相同的两个粒子执行Bell测量；Bob去掉序列S′3中的诱骗光子得到序列S3，并对序列S3中的粒子执行X基测量；根据GHZ态的测量相关性，Alice和Bob分别根据自己的测量结果得到对方的测量结果；其中X基为　　步骤5：Alice根据经典密钥KA对序列S2中的第i(i＝1,2,…,n)个粒子执行幺正变换得到新的序列幺正变换的下标i1和i2依次等于(i＝1,2,…,n)的两比特值；随后，Alice对序列S1执行一个置换运算∏n，得到一个随机化的序列然后，Alice从集合{|0&amp;gt;,|1&amp;gt;,|+&amp;gt;,|-&amp;gt;}中随机选出2m个诱骗光子，并将其中m个诱骗光子随机插入序列得到新序列将余下的m个诱骗光子随机插入序列得到新序列将序列和发送给Bob；　　步骤6：当Bob收到这两个序列和后，通过经典认证信道告知Alice；Alice通过经典认证信道公布诱骗光子在序列和序列中的位置与相应的测量基{|0&amp;gt;,|1&amp;gt;}或{|+&amp;gt;,|-&amp;gt;}；Bob用正确的测量基去测量相应的诱骗光子，并将测量结果通过经典认证信道告诉Alice；Alice比较测量结果和诱骗光子的初始状态，并计算错误率；如果错误率低于预先规定的限门值，则执行步骤7；否则，返回步骤2；　　步骤7：Bob通过经典认证信道公布密钥KB；Alice根据密钥KA和密钥KB计算双方的共享密钥；　　步骤8：Alice公布步骤5采用的置换运算∏n；Bob根据置换运算，对序列执行逆置换运算得到原始序列S1；接着，Bob依次对序列S1和中相同序号的每两个粒子执行Bell测量，并根据测量结果和相应的初始Bell态计算KA，并生成共享密钥。</t>
  </si>
  <si>
    <t>CN201510688232.5</t>
  </si>
  <si>
    <t>基于四粒子GHZ态的两方量子密钥协商协议</t>
  </si>
  <si>
    <t>　本发明公开了一种基于四粒子GHZ态的两方量子密钥协商协议：步骤1：Alice和Bob随机生成各自的经典密钥并协商函数；步骤2：Alice选择n个四粒子的GHZ并分序列，将诱骗光子随机插入三个序列发送给Bob；步骤3：Bob测量诱骗光子；Alice计算错误率；步骤4：Alice对序列中序号相同的每三个相应粒子执行两次CNOT操作；步骤5：Alice执行幺正变换得到新的序列，选出诱骗光子插入序列发送给Bob；步骤6：Bob测量诱骗光子；Alice比较测量结果计算错误率；错误率低执行步骤7；否则返回步骤2；步骤7：Alice生成共享密钥；步骤8：Bob生成共享密钥。本发明能够抵抗已有的参与者攻击和外部攻击。同时，量子比特效率远远高于现有协议。</t>
  </si>
  <si>
    <t>一种基于四粒子GHZ态的两方量子密钥协商协议，其特征在于，具体包括如下步骤：　　步骤1：Alice和Bob随机生成各自的2n比特的经典密钥KA和KB：并协商以下函数：　　步骤2：Alice随机从集合{|G1&amp;gt;abcd,|G2&amp;gt;abcd,|G3&amp;gt;abcd,|G4&amp;gt;abcd}中选择n个四粒子的GHZ，并将这n个四粒子的GHZ的所有粒子分成四个有序的序列Sa,Sb,Sc和Sd，其中序列Sa,Sb,Sc和Sd分别由每个GHZ态中的粒子a,b,c和d组成；Alice从集合{|0&amp;gt;,|1&amp;gt;,|+&amp;gt;,|-&amp;gt;}中随机选出3m个诱骗光子，并且将这3m个诱骗光子随机插入序列Sb,Sc和Sd，且每个序列中插入m个诱骗光子，分别得到新的序列S'b,S'c和S'd；Alice将序列S'b,S'c和S'd发送给Bob，自己保留序列Sa；n，m均为大于1的正整数；　　步骤3：当Bob收到序列S'b,S'c和S'd后，通过经典认证信道告知Alice；Alice通过经典认证信道公布诱骗光子在序列S'b,S'c和S'd中的位置与相应的测量基{|0&amp;gt;,|1&amp;gt;}或{|+&amp;gt;,|-&amp;gt;}；Bob用正确的测量基去测量相应的诱骗光子，并将测量结果通过经典认证信道告诉Alice；Alice比较测量结果和诱骗光子的初始状态，并计算错误率；如果错误率低于设定的限门值，则执行步骤4；否则，返回步骤2；　　步骤4：Alice对序列Sb,Sc和Sd中序号相同的每三个相应粒子执行两次CNOT操作；然后，Bob对序列Sc和Sd中序号相同的每两个粒子c,d执行基测量；根据测量结果，Bob得知序列Sa和Sb中的相应粒子a,b塌缩到哪个Bell态；Alice根据自己选择的n个GHZ态的初始态，可以确定粒子a和b塌缩到的状态，以及粒子c和d塌缩到的态；　　步骤5：Alice根据经典密钥KA对序列Sa中的第i(i＝1,2,…,n)个粒子执行幺正变换得到新的序列而幺正变换的下标i1和i2依次等于的两比特值；随后，Alice对序列执行一个置换运算∏n，得到一个随机化的序列然后，Alice从集合{|0&amp;gt;,|1&amp;gt;,|+&amp;gt;,|-&amp;gt;}中随机选出m个诱骗光子，并将这m个诱骗光子随机插入序列得到新序列将序列发送给Bob；　　步骤6：当Bob收到这序列后，通过经典认证信道告知Alice；Alice通过经典认证信道公布诱骗光子在序列中的位置与相应的测量基{|0&amp;gt;,|1&amp;gt;}或{|+&amp;gt;,|-&amp;gt;}；Bob用正确的测量基去测量相应的诱骗光子，并将测量结果通过经典认证信道告诉Alice；Alice比较测量结果和诱骗光子的初始状态，并计算错误率；如果错误率低于设定的限门值，则执行步骤7；否则，返回步骤2；　　步骤7：Bob将步骤4中得到的序列Sc和Sd中所有序号相同的两个粒子c,d的基测量结果利用下式转化成2n个经典比特：　　|00&amp;gt;→00,|01&amp;gt;→01,|10&amp;gt;→10,|11&amp;gt;→11；　　并将这2n个经典比特与密钥KB进行异或运算，然后通过经典认证信道公布运算结果；　　Alice根据步骤4中得到的序列Sc和Sd中的相应的两个粒子c,d的基测量结果计算Bob的密钥KB；并根据密钥KA和KB，Alice计算双方的共享密钥：K＝H(KA,KB)。　　步骤8：Alice公布步骤5采用的置换运算∏n；Bob对序列执行相应的逆置换得到原始序列接着，Bob依次对序列和Sb中序号相同的两个粒子执行Bell测量；根据测量结果和相应的初始Bell态，Bob计算出KA，从而生成共享密钥：K＝H(KA,KB)。</t>
  </si>
  <si>
    <t>CN201210327020.0</t>
  </si>
  <si>
    <t>一种基于GHZ态密集编码和纠缠交换的量子隐写协议</t>
  </si>
  <si>
    <t>量子隐写将经典隐写和量子安全通信结合在一起，是经典隐写在量子领域的推广。量子隐写的目标在于利用量子隐藏信道实现秘密消息的隐秘传送。本发明提出一种基于GHZ态密集编码和纠缠交换的量子隐写协议。该协议的超量子信道是通过将隐藏信道建立在原始量子安全直接通信(Quantum Secure Direct Communication，QSDC)协议上形成的。基于原始的QSDC，秘密消息的传送通过结合GHZ态密集编码和GHZ态纠缠交换来实现。该协议超量子信道的容量达到6比特每轮隐秘通信。另外，该协议不仅具有良好的不可感知性，而且还具有良好的安全性。</t>
  </si>
  <si>
    <t>一种基于GHZ态密集编码和纠缠交换的量子隐写协议，通过结合GHZ态密集编码和GHZ态纠缠交换建立隐藏信道来隐秘传送秘密消息，包括以下五个过程：　　S1)Bob准备大量(n)的|Ψ1&amp;gt;ABC，GA、GB和GC分别表示A、B和C的粒子集合，相应地，GA＝[A1，A1，…，An]，GB＝[B1，B2，…，Bn]，GC＝[C1，C2，…，Cn]，其中下标代表GHZ态的个数；　　S2)Bob通过量子信道分两步将GA和GB传送个给Alice：(a)Bob将GA传送给Alice，GB和GC由他自己保留；为了进行窃听检测，Alice从GA选择一个足够大的子集，从Z基(|0&amp;gt;，|1&amp;gt;)或X基(|+&amp;gt;，|-&amp;gt;)中随机选择一个测量基测量GA子集中的粒子A；Alice将她的测量基和测量结果告诉Bob；在得到Alice的结果后，Bob用相同的测量基测量GB相应子集中的粒子B和GC相应子集中的粒子C，通过判断是否与Alice的测量结果存在高度相关性，Bob能够知道是否存在窃听；如果Bob证实存在窃听，他们停止通信，否则，他们进入步骤(b)；(b)Bob将GB传送给Alice，GC由他自己保留；为了窃听检测，Alice从GA选择一个足够大的子集和从GB选择一个足够大的相应子集，并从Z基或X基中随机选择一个测量基测量粒子A和粒子B；Alice将她的测量基和测量结果告诉Bob；在得到Alice的结果后，Bob用相同的测量基测量GC相应子集中的粒子C，通过判断是否与Alice的测量结果存在高度相关性，Bob能够知道是否存在窃听；如果Bob证实存在窃听，他们停止通信，否则，他们进入信息传送模块；　　S3)信息传送模块：(a)根据信息比特序列，Alice对GA和GB中的每对粒子施加Uk操作(在施加Uk操作后，GA和GB分别变为G′A和G′B；尽管GC中的粒子没有被施加酉操作，为了一致起见，G′C仍然用来代替原始的GC，相应地，G′C和GC完全一样)；(b)根据秘密消息，Alice从G′A和G′B中分别选择四个粒子A′m、A′m+1、B′m、B′m+1，并进入秘密消息隐藏模块；(c)Alice通过量子信道将G′A和G′B传送回Bob；　　S4)秘密消息隐藏模块：(a)根据秘密消息，Alice从G′A和G′B中分别选择四个粒子A′m、A′m+1、B′m、B′m+1，其中下标m代表粒子A′m在G′A中的位置和粒子B′m在G′B中的位置；m的值必须满足一致性条件，即A′m-1B′m-1C′m-1和A′mB′mC′m这两个GHZ态必须与秘密消息保持编码对应的一致性(在通过执行QSDC、QKD或经典信道的一次一密将m传送给Bob之前，一个合适的m可以事先被Alice确定)；(b)通过事先对Am+1和Bm+1施加相同的Uk操作，A′m+1B′m+1C′m+1能够复制A′m-1B′m-1C′m-1所携带的信息，也就是，A′m+1B′m+1C′m+1不正常传送信息，而是作为一个辅助GHZ态来协助隐藏秘密消息；　　S5)秘密消息解码模块：(a)Bob得到m的值；(b)Bob对A′m-1B′m-1C′m-1进行GHZ基测量以恢复出信息；(c)Bob分别对A′mA′m+1、B′mB′m+1和C′mC′m+1进行Bell基测量；(d)根据A′mA′m+1、B′mB′m+1和C′mC′m+1的测量结果，Bob能够解码出Alice所传送的秘密消息，而且，通过解码出的秘密消息和A′m-1B′m-1C′m-1的状态，Bob能够恢复出A′mB′mC′m所携带的信息。</t>
  </si>
  <si>
    <t>一种基于GHZ态密集编码和纠缠交换的量子隐写方法，通过结合GHZ态密集编码和GHZ态纠缠交换建立隐藏信道来隐秘传送秘密消息，包括以下五个过程：　　S1)Bob准备大量(n)的|Ψ1&amp;gt;ABC，GA、GB和GC分别表示A、B和C的粒子集合，相应地，GA＝[A1，A2，…，An]，GB＝[B1，B2，…，Bn]，GC＝[C1，C2，…，Cn]，其中下标代表GHZ态的个数；　　S2)Bob通过量子信道分两步将GA和GB传送给Alice：(a)Bob将GA传送给Alice，GB和GC由他自己保留；为了进行窃听检测，Alice从GA选择一个足够大的子集，从Z基(|0&amp;gt;，|1&amp;gt;)或X基(|+&amp;gt;，|-&amp;gt;)中随机选择一个测量基测量GA子集中的粒子A；Alice将她的测量基和测量结果告诉Bob；在得到Alice的结果后，Bob用相同的测量基测量GB相应子集中的粒子B和GC相应子集中的粒子C，通过判断是否与Alice的测量结果存在高度相关性，Bob能够知道是否存在窃听；如果Bob证实存在窃听，他们停止通信，否则，他们进入步骤(b)；(b)Bob将GB传送给Alice，GC由他自己保留；为了窃听检测，Alice从GA选择一个足够大的子集和从GB选择一个足够大的相应子集，并从Z基或X基中随机选择一个测量基测量粒子A和粒子B；Alice将她的测量基和测量结果告诉Bob；在得到Alice的结果后，Bob用相同的测量基测量GC相应子集中的粒子C，通过判断是否与Alice的测量结果存在高度相关性，Bob能够知道是否存在窃听；如果Bob证实存在窃听，他们停止通信，否则，他们进入信息传送模块；　　S3)信息传送模块：(a)根据信息比特序列，Alice对GA和GB中的每对粒子施加Uk操作；在施加Uk操作后，GA和GB分别变为G′A和G′B；尽管GC中的粒子没有被施加酉操作，为了一致起见，G′C仍然用来代替原始的GC，相应地，G′C和GC完全一样；(b)根据秘密消息，Alice从G′A和G′B中分别选择四个粒子A′m、A′m+1、B′m、B′m+1，并进入秘密消息隐藏模块；(c)Alice通过量子信道将G′A和G′B传送回Bob；　　S4)秘密消息隐藏模块：(a)根据秘密消息，Alice从G′A和G′B中分别选择四个粒子A′m、A′m+1、B′m、B′m+1，其中下标m代表粒子A′m在G′A中的位置和粒子B′m在G′B中的位置；m的值必须满足一致性条件，即A′m-1B′m-1C′m-1和A′mB′mC′m这两个GHZ态必须与秘密消息保持表1所示编码对应的一致性；在通过执行QSDC、QKD或经典信道的一次一密将m传送给Bob之前，一个合适的m可以事先被Alice确定；(b)通过事先对Am+1和Bm+1施加相同的Uk操作，A′m+1B′m+1C′m+1能够复制A′m-1B′m-1C′m-1所携带的信息，也就是，A′m+1B′m+1C′m+1不正常传送信息，而是作为一个辅助GHZ态来协助隐藏秘密消息；　　S5)秘密消息解码模块：(a)Bob得到m的值；(b)Bob对A′m-1B′m-1C′m-1进行GHZ基测量以恢复出信息；(c)Bob分别对A′mA′m+1、B′mB′m+1和C′mC′m+1进行Bell基测量；(d)根据A′mA′m+1、B′mB′m+1和C′mC′m+1的测量结果，Bob能够解码出Alice所传送的秘密消息，而且，根据表1，通过解码出的秘密消息和A′m-1B′m-1C′m-1的状态，Bob能够恢复出A′mB′mC′m所携带的信息；　　其中，m的值必须满足的一致性条件，即A′m-1B′m-1C′m-1和A′mB′mC′m这两个GHZ态必须与秘密消息保持的编码对应的一致性，见表1所示；表1中的每个GHZ态的上标代表Uk的编码，下标代表GHZ态的三个粒子；表1中的每三个比特对应秘密消息；　　表1.任意两个GHZ态纠缠交换后的结果集合　　表1中的每三个比特与两个GHZ态A1B1C1和A2B2C2纠缠交换后A1A2、B1B2和C1C2的不同结果所组成的集合之间的对应关系为：</t>
  </si>
  <si>
    <t>2012/09/05</t>
  </si>
  <si>
    <t>2012/11/28</t>
  </si>
  <si>
    <t>3.66</t>
  </si>
  <si>
    <t>CN201010294781.1</t>
  </si>
  <si>
    <t>量子网络的广播通信技术</t>
  </si>
  <si>
    <t>本发明提出了一个新颖的量子广播通信(QBC)方案，与以往的量子广播协议中发送方只有一方不同的是，该方案实现了两个发送方将两方的联合秘密消息同时发送给多个合法的接收者。该方案通过发送方分别与所有接收方共享多粒子GHZ态，然后发送方进行单粒子测量，公布校验位，各接收方进行非精确的Bell测量后根据其结果和校验位同时获得发送方的联合秘密消息。量子特性确保了该协议的无条件安全性，诱骗光子的运用使该协议具有了对窃听的可检测性。这种通信模型可在量子网络中应用于安全的民主决策，联合信号控制等领域。在该方案的实现过程中，发送方只需做单粒子测量，接收方做Bell测量，但只需辨别部分Bell态测量结果，而非精确的辨别所有测量结果，因而易于在量子网络中实现。</t>
  </si>
  <si>
    <t>量子网络的联合广播技术，其特征在于：　　a.所有接收方均接收到两个发送方消息的异或，即为发送方的联合信息，可用于民主决策；　　b.接收方进行Bell测量后，只需辨别部分Bell态，易于实现；　　c.所有接收方可同时获得消息。　　d.运用身份认证技术确保接收方的合法性</t>
  </si>
  <si>
    <t>陈秀波|王连赢|钮心忻|杨义先</t>
  </si>
  <si>
    <t>陈秀波</t>
  </si>
  <si>
    <t>2010/09/28</t>
  </si>
  <si>
    <t>2011/01/12</t>
  </si>
  <si>
    <t>CN201610264015.8</t>
  </si>
  <si>
    <t>一种基于网络编码的量子对话方法</t>
  </si>
  <si>
    <t>本发明涉及一种基于网络编码的量子对话方法，首次把网络编码成功地运用于量子对话的过程，更高效便捷安全地在网络中实现通信双方交换秘密信息，通信容量高达八比特每轮，同时能克服信息泄露问题，而且提高了通信网络的吞吐量和经典链路的传输效率。主要特征在于，源节点和目的节点共享Bell信道，没有直接经典信道通信，可以利用中间节点进行网络编码，最终高效安全地实现量子交叉对话，解决信息泄露的问题，并有效地减少对话过程中资源开销，实现通信容量高达八比特每轮。本发明利用网络编码和双向量子安全直接通信的性质，提供的基于网络编码的量子对话方法高效安全，在通信网络领域有广阔的前景。</t>
  </si>
  <si>
    <t>一种基于网络编码的量子对话方法，其特征在于包括步骤：　　S1、构建蝶形网络模型，源节点与目的节点预先共享两对最大纠缠Bell态作为量子信道；　　S2、源节点和目的节点分别对各自的粒子根据所要传送的秘密信息进行相应的幺正操作，然后源节点和目的节点分别对各自的粒子实施Bell基测量，并分别将测量结果传输给中间节点；　　S3、两中间节点进行网络编码操作，分别将来自两源节点或目的节点的测量结果进行封装编码，并将编码后的测量结果同时传送给两目的节点或源节点；　　S4、源节点和目的节点同时利用辅助信息进行解码，根据解码后的信息、本身的测量结果以及初态和操作，从表格中进行推断，得到对方的秘密信息，实现双向通信，所述表格为任意2个Bell态幺正操作后的测量结果的集合。</t>
  </si>
  <si>
    <t>2016/04/26</t>
  </si>
  <si>
    <t>CN201510015701.7</t>
  </si>
  <si>
    <t>一种基于量子密钥分发的安全数据通信实现方法</t>
  </si>
  <si>
    <t>　一种基于量子密钥分发的安全数据通信实现方法，传统的基于准单光子源的量子密钥分发的数据通信中，数据协调过程会消耗大量的量子比特，使得量子密钥分发效率低下；本发明建立了新的量子安全通信模型，省略了数据协调过程，将原始密钥的误码等效为信道误码，交换加解密和信道编码的顺序实现了数据的保密传输。采用纠错能力强的Dolay编码进行信道编码，用原始密钥对编码后的数据进行一次一密的加、解密，对解密后存在误码的数据进行Dolay译码，并在实验系统中进行了验证。研究结果表明，这种方法简化了量子密钥分发流程，加强了密钥的安全性，节省了计算以及通信资源，提高了密钥的生成率，为量子密钥分发提供了新的思路。</t>
  </si>
  <si>
    <t>一种基于量子密钥分发的安全数据通信实现方法，其特征是它包括以下步骤：　　（1）、量子传输步骤：发送端向接收端发送量子信号；　　（2）、数据筛选步骤：根据量子密钥分发协议，对收到的量子信号进行筛选，得到原始密钥；　　（3）、误码率估算步骤：发送端和接收端随机选用部分原始密钥来检测量子误码率，剩下的原始密钥为发送端的密钥序列Ka和接收端的秘钥序列Kb；　　（4）、安全判据步骤：当量子误码率大于11%时，认为通信是不安全的，舍弃这次量子分发得到的原始密钥，返回步骤（1）；当量子误码率小于11%时，转步骤（5）；　　（5）信道编码步骤：将原始密钥中的误码等效为信道误码，对需要发送的数据序列Da用Golay信道编码方式进行编码，编码后的数据序列为Ca；　　（6）数据加密步骤：发送端将编码后的数据序列Ca和密钥序列Ka进行一次一密的加密运算得到数据序列Ea，发送至接收端；接收端接收到加密数据后，用密钥序列Kb对数据序列Ea进行一次一密的解密运算得到数据序列Cb；　　（7）信道译码步骤：采用Golay信道译码方法对数据序列Cb进行译码，得到数据Da。</t>
  </si>
  <si>
    <t>中国人民解放军理工大学</t>
  </si>
  <si>
    <t>何敏|朱勇|王衍波|徐智勇|周华</t>
  </si>
  <si>
    <t>何敏</t>
  </si>
  <si>
    <t>2015/01/13</t>
  </si>
  <si>
    <t>南京天华专利代理有限责任公司32218; 王尧;     ;夏平</t>
  </si>
  <si>
    <t>CN201510093062.6</t>
  </si>
  <si>
    <t>适用于量子Email的基于两光子纠缠态的量子认证加密协议</t>
  </si>
  <si>
    <t>　本发明提出一个适用于量子Email的基于两光子纠缠态的量子认证加密协议。两个通信者Alice和Bob事先共享两个用于决定两光子纠缠态制备的私钥。发送者Alice以一步量子传输的方式将编码了她的经典比特的两光子纠缠态序列发送给接收者Bob。在接收到编码的量子态序列后，Bob利用两光子联合测量解码出Alice的经典比特并在单向哈希函数的帮助下认证Alice的秘密的完整性。本发明的协议只使用一步量子传输，并且既不需要一次公开讨论也不需要一个可信的第三方。因此，本发明的协议可适用于量子E-mail等只要求接收者处于线下的情形。本发明的协议在单向哈希函数的帮助下使消息认证精确到1比特水平。而且，本发明的协议的信息论效率高达100％。</t>
  </si>
  <si>
    <t>一种适用于量子Email的基于两光子纠缠态的量子认证加密协议，两个通信者Alice和Bob事先共享两个用于决定两光子纠缠态制备的私钥；发送者Alice以一步量子传输的方式将编码了她的经典比特的两光子纠缠态序列发送给接收者Bob；在接收到编码的量子态序列后，Bob利用两光子联合测量解码出Alice的经典比特并在单向哈希函数的帮助下认证Alice的秘密的完整性；只使用一步量子传输，并且既不需要一次公开讨论也不需要一个可信的第三方，可适用于量子E-mail等只要求接收者处于线下的情形；在单向哈希函数的帮助下使消息认证精确到1比特水平；共包括以下五个过程：　　S1)制备：Alice和Bob事先共享两个用于决定两光子纠缠态制备的私钥KB和KS；这里，KB的长度为N比特，KS的长度为2N比特；Alice根据KB和KS产生一个由N个两光子纠缠态{(A1，B1)，(A2，B2)，…，(At，Bt)，…，(AN，BN)}组成的量子态序列L；也就是，如果　　反之，　　这里，是KB的第t比特，是KS的第2t-1和第2t比特，其中t∈{1，2，…，N}；　　S2)Alice的编码：Alice的2N个经典比特{(i1，j1)(i2，j2)…(it，jt)…(iN，jN)}表示为M＝mA||h(mA)，其中mA是她的秘密，h(mA)是mA的哈希值；这里，“||”代表“联结”操作且it，jt∈{0，1}，其中t∈{1，2，…，N}；为了编码她的M中的两比特(it，jt)，Alice对第t个两光子纠缠态(At，Bt)中的Bt施加酉操作，其中t∈{1，2，…，N}；这样，L被转变为L′，其中　　S3)Alice的传送：Alice通过一个量子信道将L′发送给Bob；　　S4)Bob的解码：根据，Bob从MB1＝{|φ±〉，|ψ±〉}和MB2＝{|Φ±〉，|Ψ±〉}选择正确的测量基测量L′中的第t个两光子纠缠态；由于Bob从和可以知道Alice制备(At，Bt)的初态，他能容易地从他的测量结果中推导出(it，jt)；Bob手中解码出的经典比特被表示为M′＝m′A||h′(mA)；　　S5)Bob的认证：为了探测一个窃听者Eve的存在性，Bob计算m′A的哈希值从而得到h(m′A)；然后，他将h(m′A)与h′(mA)进行对比；如果它们是一样的，Bob接受m′A为从Alice发送过来的没经过任何修改的真正的mA，否则，他们放弃通信并从头开始。</t>
  </si>
  <si>
    <t>2015/03/02</t>
  </si>
  <si>
    <t>H04L  9/32</t>
  </si>
  <si>
    <t>CN201510416507.X</t>
  </si>
  <si>
    <t>量子密钥分发的后处理方法</t>
  </si>
  <si>
    <t>　本发明提出一种量子密钥分发的后处理方法，包括以下步骤：S1：发送方和接收方进行信息交互及局部的后处理，以从发送方的发送信息中获取第一共享密钥以及从接收方的接收信息中获取第二共享密钥；S2：对第一共享密钥以及第二共享密钥进行纠错；S3：验证第一共享密钥以及第二共享密钥是否一致，如果一致则执行步骤S4，否则返回步骤S2；S4：发送方和接收方估算泄露信息的大小，并根据泄漏信息的大小通过隐私放大过程从第一共享密钥和第二共享密钥中获取安全的密钥；S5：发送方和接收方将安全的密钥存储在密钥池。本发明的方法能够提高量子密钥分发的正确性和安全性。</t>
  </si>
  <si>
    <t>一种量子密钥分发的后处理方法，其特征在于，包括以下步骤：　　S1：发送方和接收方进行信息交互及局部的后处理，以从所述发送方的发送信息中获取第一共享密钥以及从所述接收方的接收信息中获取第二共享密钥；　　S2：对所述第一共享密钥以及所述第二共享密钥进行纠错；　　S3：验证所述第一共享密钥以及所述第二共享密钥是否一致，如果一致则执行步骤S4，否则返回所述步骤S2；　　S4：所述发送方和接收方估算泄露信息的大小，并根据泄漏信息的大小通过隐私放大过程从所述第一共享密钥和所述第二共享密钥中获取安全的密钥；　　S5：所述发送方和接收方将所述安全的密钥存储在密钥池。</t>
  </si>
  <si>
    <t>马雄峰|袁骁</t>
  </si>
  <si>
    <t>2015/11/18</t>
  </si>
  <si>
    <t>CN201210443964.4</t>
  </si>
  <si>
    <t>用于量子密钥分配系统的经典信道消息认证方法和装置</t>
  </si>
  <si>
    <t>本发明公开了一种用于QKD系统的经典信道消息认证方法，包括：结合CRC编码和一次一密的加密方式，生成原始消息M的消息认证码MAC值，将MAC值按照事先约定的位置插入到原始消息M中，形成原始数据比特串；对数据比特串进行指定级数的纠错，通过经典信道发送给接收方，接收方按照事先约定好的译码方式对数据进行相应级数的译码；从译码后得到的数据串中提取消息M和其对应的MAC值，并按照预定的计算方式，计算译码后提取到的消息M的MAC值；接收方比较计算得到的MAC值和译码后所提取到的MAC值是否相同，如果二者相同，则判断其提取的原始消息M确实来自于发送方，且未被篡改，反之视为未通过认证。本发明为QKD系统提供了一个必备的密码学方案。</t>
  </si>
  <si>
    <t>一种用于量子密钥分配系统的经典信道消息认证方法，其特征在于，包括：　　发送方结合CRC编码和一次一密的加密方式，生成原始消息M的消息认证码MAC值；　　将MAC值按照事先约定的位置插入到原始消息M中，形成原始数据比特串；　　对数据比特串进行指定级数的纠错编码，其中，在每一级纠错编码之前都进行如下操作，直到完成指定级数的纠错编码：　　将数据比特串分为固定长度的多个组；　　对每组数据均进行拉线置换，形成新的数据比特串；　　对拉线置换后的数据比特串进行本级纠错编码；　　将完成指定级数纠错编码后的数据比特串通过经典信道发送给接收方，接收方按照事先约定好的译码方式对数据进行相应级数的译码；其中，在每一级译码都进行如下操作，直到完成相应级数的译码：　　对数据进行译码；　　将译码后的数据分成固定长度的多个分组；　　对每个分组按照发送方所使用的拉线置换的逆置换进行操作；　　接收方按照事先约定的位置从译码后得到的数据串中提取消息M和其对应的MAC值，并按照预定的计算方式，计算译码后提取到的消息M的MAC值；　　接收方比较计算得到的MAC值和译码后所提取到的MAC值是否相同，如果二者相同，则判断其提取的原始消息M确实来自于发送方，且未被篡改，反之视为未通过认证。</t>
  </si>
  <si>
    <t>一种用于量子密钥分配系统的经典信道消息认证方法，其特征在于，包括：　　发送方结合CRC编码和一次一密的加密方式，生成原始消息M的消息认证码MAC值；　　将MAC值按照事先约定的位置插入到原始消息M中，该位置由发送方和接收方事先约定，形成原始数据比特串；　　对原始消息和MAC值形成的原始数据比特串进行指定级数的纠错编码，其中，在每一级纠错编码之前都进行如下操作，直到完成指定级数的纠错编码：　　A1、将数据比特串分为固定长度的多个组；　　A2、对每组数据均进行拉线置换，形成新的数据比特串；　　A3、对拉线置换后的数据比特串进行本级纠错编码；　　将完成指定级数纠错编码后的数据比特串通过经典信道发送给接收方，接收方按照事先约定好的译码方式对数据进行相应级数的译码；其中，在每一级译码都进行如下操作，直到完成相应级数的译码：　　B1、对数据进行译码；　　B2、将译码后的数据分成固定长度的多个分组；　　B3、对每个分组按照发送方所使用的拉线置换的逆置换进行操作；　　接收方按照事先约定的位置从译码后得到的数据串中提取消息M和其对应的MAC值，并按照预定的计算方式，计算译码后提取到的消息M的MAC值；　　接收方比较计算得到的MAC值和译码后所提取到的MAC值是否相同，如果二者相同，则判断其提取的原始消息M确实来自于发送方，且未被篡改，反之视为未通过认证。</t>
  </si>
  <si>
    <t>中国科学院信息工程研究所</t>
  </si>
  <si>
    <t>杨理|周瑞瑞|李昭</t>
  </si>
  <si>
    <t>2012/11/08</t>
  </si>
  <si>
    <t>2013/01/30</t>
  </si>
  <si>
    <t>工业和信息化部电子专利中心 11010;吴永亮</t>
  </si>
  <si>
    <t>CN02111750.0</t>
  </si>
  <si>
    <t>一种量子安全通信方法</t>
  </si>
  <si>
    <t>本发明提供一种量子安全通信方法，应用于信息安全领域，发送方和接收方通过共享初始密钥和伪随机数发生器，迭代地获得生成密钥，与待发送信息的每个比特位进行位异或运算，获得密文，然后将密文制备成光子序列后向接收方发送，接收方利用生成密钥，选择适当的测量基测量光子序列，并将测量结果与生成密钥进行位异或运算，恢复保密信息。本发明可以有效地实现信息的安全传递，其安全性依赖于经过严格检验的物理规律，可以实现无条件安全的信息发布；本发明在处理和传输效率上具有明显的优势，对设备和工艺的要求简单，易于实现。 　</t>
  </si>
  <si>
    <t>一种量子安全通信方法，其特征在于：包括以下步骤：　　一、发送方和接收方预先共享一个初始密钥和伪随机数发生器的初始值；　　二、发送方和接收方利用伪随机数发生器，迭代地生成当前密钥；　　三、发送方将待发送信息进行预处理；　　四、发送方将经过步骤二处理后的信息的每个比特位依次与当前密钥进行位异或运算，获得密文，再将密文的每个比特相应地制备成光子序列，并向接收方发送光子序列；　　五、接收方利用当前密钥，选择适当的测量基测量光子序列，并将测量结果与当前密钥进行位异或运算，恢复保密信息；六、循环执行步骤三至五，直至所有保密信息全部发送完毕。</t>
  </si>
  <si>
    <t>一种量子安全通信方法，其特征在于：包括以下步骤：  　   一、发送方和接收方预先共享一个初始密钥和伪随机数发生器的初始值；  　   二、发送方和接收方利用伪随机数发生器，迭代地生成当前密钥；  　   三、发送方将待发送保密信息进行预处理；  　   四、发送方将经过步骤三处理后的保密信息的每个比特位依次与当前密钥进行位异或运算，获得密文，再将密文的每个比特相应地制备成光子序列，并向接收方发送光子序列；  　   五、接收方利用当前密钥，选择适当的测量基测量光子序列，并将测量结果与当前密钥进行位异或运算，恢复保密信息；  　   六、循环执行步骤二至五，直至所有保密信息全部发送完毕。</t>
  </si>
  <si>
    <t>2002/05/15</t>
  </si>
  <si>
    <t>2003/11/26</t>
  </si>
  <si>
    <t>H04B 10/00</t>
  </si>
  <si>
    <t>3.71</t>
  </si>
  <si>
    <t>CN201010559839.0</t>
  </si>
  <si>
    <t>本发明提供了一种量子密钥协商方法，当第一通信者与第二通信者交换完量子比特并且所述第二通信者获得经过信道编码的经典比特串，其中所述信道编码自身具有纠错功能。所述第二通信者将自己所获得的编码比特串通过所述信道编码的指错子进行检错。若所述比特分组没有错误，所述第二通信者则保留所述编码比特串。若所述比特分组出现一个错误，所述第二通信者则使用所述信道编码的纠错功能对所述编码比特串进行纠错。若所述比特分组出现两个错误，所述第二通信者则对所述编码比特串求冗余位的直和。根据本发明的量子密钥协商方法通过改进方法从而在同样长度的区间内能纠正两个错误比特来提高传输效率。</t>
  </si>
  <si>
    <t>一种量子密钥协商方法，当第一通信者与第二通信者交换完量子比特并且所述第二通信者获得经过信道编码的经典比特串，其中所述信道编码自身具有纠错功能，其特征在于，所述第二通信者将自己所获得的编码比特串通过所述信道编码的指错子进行检错，其中，　　(a)若所述比特分组没有错误，所述第二通信者则保留所述编码比特串；　　(b)若所述比特分组出现一个错误，所述第二通信者则使用所述信道编码的纠错功能对所述编码比特串进行纠错；　　(c)若所述比特分组出现两个错误，所述第二通信者则对所述编码比特串求冗余位的直和。</t>
  </si>
  <si>
    <t>上海电机学院</t>
  </si>
  <si>
    <t>李渊</t>
  </si>
  <si>
    <t>2010/11/24</t>
  </si>
  <si>
    <t>2011/05/04</t>
  </si>
  <si>
    <t>上海思微知识产权代理事务所 (普通合伙 ) 31237;郑玮</t>
  </si>
  <si>
    <t>CN201510155460.6</t>
  </si>
  <si>
    <t>一种融合私有信息的共享密钥安全通信方法</t>
  </si>
  <si>
    <t>　本发明公开了一种融合私有信息的共享密钥安全通信方法，将通信双方的设备指纹信息和私有密钥作为一种隐含的私有信息，通过公共的信道特征对这些私有信息进行保护并传递至对方，再在接收端通过将已知的私有信息叠加在接收信号的方式，完成信道互易性的重建。通过本发明方法，可以增加通信双方生成共享密钥的一致性以及生成密钥的随机性，解决了在有设备指纹特征情况下信道特征互易性的问题以及在信道变化缓慢情况下生成密钥随机性不足的问题。该发明可以被用于无线通信系统，也可以被用于有线通信系统以及光纤通信系统。</t>
  </si>
  <si>
    <t>一种融合私有信息的共享密钥安全通信方法，其特征在于：通信双方将各自的私有信息以及信道互易信息融合成发射信号后发送给对方，接收方接收到含有对方私有信息和信道互易信息的信号后，将自己的私有信息叠加在接收信号中，最终形成联合信息，通信双方基于该联合信息得到安全通信用的共享密钥。</t>
  </si>
  <si>
    <t>彭林宁|胡爱群</t>
  </si>
  <si>
    <t>彭林宁</t>
  </si>
  <si>
    <t>2015/04/02</t>
  </si>
  <si>
    <t>2015/06/17</t>
  </si>
  <si>
    <t>南京瑞弘专利商标事务所(普通合伙)32249; 黄成萍</t>
  </si>
  <si>
    <t>CN201210375427.0</t>
  </si>
  <si>
    <t>一种用于量子密钥分配网络的用户认证模型和方法</t>
  </si>
  <si>
    <t>本发明提供了一种在量子密钥分配网络中，在可信任中心基础上实现用户认证的模型和方法，包含：提出一种基于可信任中心的用户认证模型，并详细描述实现方法，旨在实现网络中的任意两个用户间通信的安全性，防止中间人攻击。在此模型之上，本发明进一步提出了用于用户认证的实现方法：1、网络任意请求通信的用户向可信任中心发送连接请求。2、可信任中心分别为通信双方分发预共享密钥。3、通信双方建立量子信道，并进行身份认证。4、在后续双方通信过程中，定期或不定期进行用户认证。该发明充分考虑了当前量子密钥分配网络的发展现状，结合实际需要，可实现网络中任意两节点间量子通信信道的安全建立，从而实现用户间通信的安全性。</t>
  </si>
  <si>
    <t>在第三方可信任中心的帮助下，网络中的任意通信双方可以获得预共享密钥，然后基于量子通信进行身份认证，进而双方间建立安全的量子通信信道，保证了量子密钥分配网络中通信双方的身份真实性。</t>
  </si>
  <si>
    <t>一种基于可信任中心的量子密钥分配网络中的用户认证方法，即初始阶段在第三方可信任中心的帮助下，网络中的任意通信双方首先获得预共享密钥；然后在认证阶段基于量子通信进行身份认证，从而在双方间建立起安全的量子通信信道；最后在后续阶段基于量子密钥进行定期或不定期的用户认证，保证量子密钥分配网络中通信双方的身份真实性；其特征在于：　　在认证阶段，认证发起方Alice首先选择随机序列S，并将个人身份信息进行冗余编码，将该编码与S进行串行组合后利用初始阶段获得的预共享密钥对该串行组合进行按位加密，得到加密序列；然后Alice随机选择基序列，对加密序列进行调制得到量子态，并通过量子信道将调制后的量子态发送给Bob；同时要求Bob公布S所在的位所选择的基、所在位置以及解密后的测量值；接下来Bob按照要求通过经典信道公布给Alice相应信息，并对其余位的量子态进行存储；最后Alice根据公布的信息来判断Bob在基正确的位置上检测并解密出的S的信息是否正确，若不正确，则说明Bob身份不合法，认证终止；若正确，则说明Bob身份合法，接下来Bob要求Alice公布自己当初所选择的原始基，并以此检测并解密出Alice的身份信息，若正确则说明Alice身份合法；若不正确则说明Alice身份不合法，认证终止；双方皆通过身份认证后即进行量子密钥分配，用于后续的身份认证和保密会话；考虑到实际的量子通信信道不可能是无损耗的，所以采用了冗余编码。</t>
  </si>
  <si>
    <t>孙咏梅|张明|纪越峰</t>
  </si>
  <si>
    <t>孙咏梅</t>
  </si>
  <si>
    <t>2012/10/08</t>
  </si>
  <si>
    <t>2013/02/27</t>
  </si>
  <si>
    <t>CN201610302156.4</t>
  </si>
  <si>
    <t>基于单向传输回路的多方量子密钥协商方法</t>
  </si>
  <si>
    <t>本发明提出了一种基于单向传输回路的多方量子密钥协商方法，属于信息安全技术领域。步骤如下，首先参与通信的所有用户通过制备EPR对来生成两单粒子序列，并按约定规则将各自私钥编码进其中一个序列，对另一序列在随机混入诱骗粒子后按顺序同时发送至下一用户；信道检查通过后所有接收方剔除诱骗粒子，把自己的密钥按约定规则编码进接收序列，随后也随机加入诱骗粒子并按顺序同时发送至下一用户，若能通过信道检查，该步骤可一直进行到最后一轮循环，即粒子接收方在编码自己私钥后混入诱骗粒子并发送至第一轮循环中的初始发送方；再利用Bell测量，每一用户均可获得其余所有用户密钥值的模2和，最后结合自己密钥即可建立最终协商密钥。</t>
  </si>
  <si>
    <t>基于单向传输回路的多方量子密钥协商方法，其特征在于:包括如下步骤：　　1)第一轮循环：参与通信的N个用户各自制备n个EPR对|ψ+&amp;gt;，并依次取出每个对中的粒子形成两个单粒子序列；每一方在对其中一个粒子序列随机混入诱骗粒子后发送其至下一用户；对另一序列则根据约定的编码规则1把自己随机生成的密钥编码进该序列并保留在自己手中；　　2)信道安全检查：收到混合粒子序列的用户与发送方进行信道安全检查，若通过则执行下一步，否则放弃通信；　　3)第二轮循环：收到混合粒子序列的用户在剔除诱骗粒子后根据编码规则2把自己的密钥编码进该序列，随后再随机混入诱骗粒子并将此混合序列发送至下一用户；　　4)信道安全检查，与步骤2)相同，若通过执行下一步，否则放弃通信；　　5)第三轮循环：上一轮循环中接收到混合粒子序列的用户在剔除诱骗粒子后根据编码规则2把自己的密钥编码进该序列，随后随机混入诱骗粒子并把此序列发送至下一用户；类似前面所述步骤，若信道安全检查均通过，则一直执行到第N轮循环；　　6)第N轮循环：第N-1轮循环中接收到混合粒子序列的用户在剔除诱骗粒子后按照编码规则2把自己的密钥编码进该粒子序列，并在随机插入诱骗粒子后发送至下一用户即第一轮循环中粒子序列的初始发送方；　　7)通过信道安全检查后，第一轮循环中的粒子发送方在剔除诱骗粒子后，与原先一直保留的单粒子序列组成一个EPR对序列；在执行Bell测量后根据测量结果可获得其他N-1个用户密钥的模2加,此结果再与自己的密钥执行模2加运算即在所有用户间建立了最终共享密钥；　　其中参与通信的N个用户表示为u1,u2,…,uN，每一方随机生成一个经典比特串?i＝1,2,…,N作为各自的密钥，这里n表示最终共享密钥长度，?j＝1,2,…,n；四个EPR对记为　　生成密钥后各方约定编码规则如下　　规则1若密钥值为0，则对量子比特执行幺正操作I；否则执行幺正操作σx　　规则2若密钥值为0，则对量子比特执行幺正操作I；否则执行幺正操作iσy　　这里I＝|0&amp;gt;&amp;lt;0|+|1&amp;gt;&amp;lt;1|，σx＝|0&amp;gt;&amp;lt;1|+|1&amp;gt;&amp;lt;0|及iσy＝|0&amp;gt;&amp;lt;1|-|1&amp;gt;&amp;lt;0|。</t>
  </si>
  <si>
    <t>泰山学院</t>
  </si>
  <si>
    <t>尹逊汝|刘伟彦</t>
  </si>
  <si>
    <t>尹逊汝</t>
  </si>
  <si>
    <t>2016/06/14</t>
  </si>
  <si>
    <t>2016/08/10</t>
  </si>
  <si>
    <t>泰安市泰昌专利事务所 37207; 翟灿鹏</t>
  </si>
  <si>
    <t>山东省</t>
  </si>
  <si>
    <t>CN201510122923.9</t>
  </si>
  <si>
    <t>一种基于随机线性编码和丢包差异性的物理层安全传输技术</t>
  </si>
  <si>
    <t>　本发明提出了一种基于随机线性编码和不可靠无线传输信道丢包差异性的物理层安全传输技术。本发明根据无线信道的物理特性，利用随机线性编码方法，根据不同无线信道之间丢包的随机性与独立性所造成的丢包差异性，使期望用户与窃听者在正常通信用户的通信过程中接收到不完全相同的编码包，从而导致窃听者无法进行译码，达到保障数据安全传输的目的。本发明方法简单，复杂度低。</t>
  </si>
  <si>
    <t>一种基于随机线性编码和不可靠无线传输信道丢包差异性的物理层安全传输技术，它根据无线信道的物理特性，利用随机线性编码方法，根据不同无线信道之间丢包的随机性与独立性所造成的丢包差异性，使期望用户与窃听者在正常通信用户的通信过程中接收到不完全相同的编码包，从而导致窃听者无法进行译码，达到保障数据安全传输的目的。</t>
  </si>
  <si>
    <t>张娜娜|杨鸿文</t>
  </si>
  <si>
    <t>张娜娜</t>
  </si>
  <si>
    <t>2015/03/19</t>
  </si>
  <si>
    <t>2015/05/27</t>
  </si>
  <si>
    <t>量子通信 | 量子信道 | 量子信号 | 量子态</t>
  </si>
  <si>
    <t>CN200410017011.7</t>
  </si>
  <si>
    <t>基于偏振调制的量子身份认证系统</t>
  </si>
  <si>
    <t>一种基于偏振调制的量子身份认证系统，包括认证中心和用户端，半导体激光器和衰减器作为量子信号发生器，产生准单光子，经起偏器初始化为垂直偏振态后通过自由空间传输到用户端，再经两个反射镜传输到用户端和认证中心的动态偏振控制器，由检偏器检测变换后的准单光子的偏振态，由探测器探测单光子，用户端主控制器根据用户密码控制动态偏振控制器，两个主控制器通过经典信道通信，同步时钟发生器为主控制器提供同步时钟信号，随机数发生器产生注册时需要的随机数，用户资料数据库储存用户身份信息。本发明不需利用BB84协议传输认证密钥，把量子信号的传输过程与认证过程同时进行，直接验证用户资料数据库中的用户信息，提高了认证效率。 　</t>
  </si>
  <si>
    <t>一种基于偏振调制的量子身份认证系统，由认证中心和用户端两部分组成，其特征在于认证中心的光路部分由半导体激光器、衰减器、起偏器、中心动态偏振控制器、检偏器、光电探测器组成，认证中心的控制部分由中心主控制器、用户资料数据库、随机数发生器组成，用户端光路部分包括两个反射镜、用户端动态偏振控制器，用户端控制部分包括用户端主控制器、同步时钟发生器，半导体激光器和衰减器作为量子信号发生器，产生的作为信息载体的准单光子，经起偏器初始化为垂直偏振态，通过自由空间传输到用户端，经两个互为90度夹角布置的反射镜改变传输方向，经用户身份卡传输到用户端动态偏振控制器，再经自由空间传输到认证中心的动态偏振控制器，由检偏器检测变换后的准单光子的偏振态，由探测器探测单光子，检偏器的透光轴与起偏器的透光轴平行；用户端主控制器根据用户密码控制用户端动态偏振控制器，控制中心动态偏振控制器的中心主控制器和用户端的主控制器通过经典信道通信，同步时钟发生器分别与两个主控制器相连，随机数发生器与中心主控制器相连，为中心主控制器产生注册时需要的随机数，用户资料数据库为中心主控制器储存用户身份信息。</t>
  </si>
  <si>
    <t>一种基于偏振调制的量子身份认证系统，由认证中心和用户端两部分组成，其特征在于认证中心的光路部分由半导体激光器、衰减器、起偏器、中心动态偏振控制器、检偏器、光电探测器组成，认证中心的控制部分由中心主控制器、用户资料数据库、随机数发生器组成，用户端光路部分包括两个反射镜、用户端动态偏振控制器，用户端控制部分包括用户端主控制器、同步时钟发生器，半导体激光器和衰减器作为量子信号发生器，产生的作为信息载体的准单光子，经起偏器初始化为垂直偏振态，通过自由空间传输到用户端，经两个互为90度夹角布置的反射镜改变传输方向，经用户身份卡传输到用户端动态偏振控制器，再经自由空间传输到认证中心的动态偏振控制器，由检偏器检测变换后的准单光子的偏振态，由探测器探测单光子，检偏器的透光轴与起偏器的透光轴平行；用户端主控制器根据用户密码控制用户端动态偏振控制器，控制中心动态偏振控制器的中心主控制器和用户端的主控制器通过经典信道通信，同步时钟发生器分别与两个主控制器相连，随机数发生器与中心主控制器相连，为中心主控制器产生注册时需要的随机数，用户资料数据库为中心主控制器储存用户身份信息；认证中心收到用户的注册请求后，认证中心的中心主控制器根据随机数发生器产生的随机数来确定中心动态偏振控制器对线偏振光的旋转角度，并在用户资料数据库中储存随机数、以及中心动态偏振控制器对线偏振光的旋转角度；在认证时，中心主控制器根据存储在用户资料数据库中的中心动态偏振控制器对线偏振光的旋转角度来驱动中心动态偏振控制器，并将光电探测器的探测结果转换为对应的比特串，然后与存储在用户资料数据库中的随机数进行比较，从而实现身份认证。</t>
  </si>
  <si>
    <t>何广强|曾贵华|曾文杰|周南润</t>
  </si>
  <si>
    <t>何广强</t>
  </si>
  <si>
    <t>2004/03/18</t>
  </si>
  <si>
    <t>2005/01/12</t>
  </si>
  <si>
    <t>4.62</t>
  </si>
  <si>
    <t>上海交达专利事务所;毛翠莹</t>
  </si>
  <si>
    <t>CN200410067582.1</t>
  </si>
  <si>
    <t>基于相位调制的量子身份认证系统</t>
  </si>
  <si>
    <t>一种基于相位调制的量子身份认证系统，包括认证中心和用户端，激光器和衰减器产生的准单光子经50/50分束器后，经第一个光纤臂传输到用户端的光束经用户身份卡、相位调制器后传输到合束器，经第二个光纤臂传输的光束经延时后传输到相位调制器，最终到达合束器。采用两个探测器探测单光子。用户端主控制器根据用户密码控制相位调制器，两个主控制器通过经典信道通信，同步时钟发生器为主控制器提供同步时钟信号，随机数发生器产生注册时需要的随机数，用户资料数据库储存用户身份信息。本发明不需利用BB84协议传输认证密钥，采用相位编码，同时进行量子信号的传输过程与认证过程，直接验证用户资料数据库中的用户信息，提高了认证效率。 　</t>
  </si>
  <si>
    <t>一种基于相位调制的量子身份认证系统，由认证中心和用户两部分组成，其特征在于认证中心的光路部分由半导体激光器、衰减器、50/50分束器、延时器、服务端相位调制器、50/50合束器及两个探测器组成，认证中心的控制部分由服务端主控制器、用户资料数据库、随机数发生器组成；用户端的光路部分包括用户身份卡、用户端相位调制器，用户端的控制部分包括用户端主控制器、同步时钟发生器；半导体激光器和衰减器作为量子信号发生器，产生的作为信息载体的准单光子，经50/50分束器后，分别进入M-Z光纤干涉仪的两个光纤臂，第一组光束通过第一个光纤臂传输到用户端，经用户身份卡后，改变光束的相位，经光纤传输到用户端相位调制器，然后经光纤传输到服务端的合束器，第二组光束通过第二个光纤臂传输到认证中心的延时器，经延时后再通过光纤传输到服务端相位调制器，最终到达合束器；第一组光束及经延时器调节的第二组光束的光程相等，两组光束在合束器处产生单光子干涉现象；合束器的两个输出口分别与两个探测器连接，两个探测器的输出分别连接服务端主控制器；用户端主控制器根据用户密码控制用户端相位调制器，服务端主控制器控制服务端相位调制器，服务端主控制器和用户端主控制器与同步时钟发生器相连，并通过经典信道通信，随机数发生器与服务端主控制器相连，为服务端主控制器产生注册时需要的随机数，用户资料数据库为服务端主控制器储存用户身份信息。</t>
  </si>
  <si>
    <t>一种基于相位调制的量子身份认证系统，由认证中心和用户两部分组成，其特征在于认证中心的光路部分由半导体激光器、衰减器、50/50分束器、延时器、服务端相位调制器、50/50合束器及两个探测器组成，认证中心的控制部分由服务端主控制器、用户资料数据库、随机数发生器组成；用户端的光路部分包括用户身份卡、用户端相位调制器，用户端的控制部分包括用户端主控制器、同步时钟发生器；半导体激光器和衰减器作为量子信号发生器，产生的作为信息载体的准单光子，经50/50分束器后，分别进入M-Z光纤干涉仪的两个光纤臂，第一组光束通过第一个光纤臂传输到用户端，经用户身份卡后，改变光束的相位，经光纤传输到用户端相位调制器，然后经光纤传输到服务端的合束器，第二组光束通过第二个光纤臂传输到认证中心的延时器，经延时后再通过光纤传输到服务端相位调制器，最终到达合束器；第一组光束及经延时器调节的第二组光束的光程相等，两组光束在合束器处产生单光子干涉现象；合束器的两个输出口分别与两个探测器连接，两个探测器的输出分别连接服务端主控制器；用户端主控制器根据用户密码控制用户端相位调制器，服务端主控制器控制服务端相位调制器，服务端主控制器和用户端主控制器与同步时钟发生器相连，并通过经典信道通信，随机数发生器与服务端主控制器相连，为服务端主控制器产生注册时需要的随机数，用户资料数据库为服务端主控制器储存用户身份信息；认证中心在收到用户的注册请求后，服务端主控制器根据由用户输入的密码确定的用户端相位调制器的相位延迟值和随机数发生器产生的随机数，来确定经过第二个光纤臂的单光子脉冲的相位延迟值，并将该相位延迟值及随机数存储在用户资料数据库中；在认证阶段，用户卡改变光束相位，用户输入密码，使用户端相位调制器改变光束相位，服务端主控制器根据存储在用户资料数据库中的相位延迟值来驱动服务端相位调制器，两个光纤臂的脉冲的相位差决定探测器探测到光子的情况，根据探测器探测到的光子情况采集比特串，并与存储在用户资料数据库中的随机数进行比较，从而实现身份认证。</t>
  </si>
  <si>
    <t>何广强|曾贵华</t>
  </si>
  <si>
    <t>2004/10/28</t>
  </si>
  <si>
    <t>2005/04/06</t>
  </si>
  <si>
    <t>0.13</t>
  </si>
  <si>
    <t>CN201010234822.8</t>
  </si>
  <si>
    <t>对反直观量子密钥分配系统的单光子分束攻击方法</t>
  </si>
  <si>
    <t>本发明公开了一种对反直观量子密钥分配系统的单光子分束攻击方法，涉及量子保密通信技术。该方法利用分束器将信道中传输的单光子信号分束，截获其中的一部分信号，同时将另一部分信号用无损或低损信道传送给接收方。根据迈克尔逊干涉仪的工作原理，当两部分信号同时返回到分束器时会发生干涉，此时若窃听者测得光子，则发送一个光子给发送方，所测得光子的偏振方式即为密钥比特。该方法可以使窃听者在噪声掩饰下得到部分密钥信息，同时不对合法通信者分配的密钥串引入任何错误。它提供了一种对反直观量子密钥分配系统的有效攻击方法，同时也是对此类系统的一种有效的安全性测试方法。</t>
  </si>
  <si>
    <t>对反直观量子密钥分配系统的单光子分束攻击方法，其特征在于，包括以下步骤：　　(1)攻击者Eve在发送者Alice和接收者Bob之间的公开信道中放置一个分束器，将信道中传输的每个波包分成两路信号；　　(2)Eve将分出的两路信号中的一路继续沿原方向用无损或低损信道发送给Bob，而另一路留存在自己的控制范围内；　　(3)如果Eve的探测器检测到光子，则Eve发送一个光子给Alice；如果Eve没有检测到光子，则不需要发送光子给Alice；　　(4)对于Eve测到了光子，且Alice和Bob的探测器中只有第一单光子探测器探测到光子的时隙，Eve将所测得光子的偏振方式作为Alice和Bob在此时隙所建立的密钥比特。</t>
  </si>
  <si>
    <t>对反直观量子密钥分配系统的单光子分束攻击方法，其特征在于，攻击者Eve在攻击前根据发送者Alice和接收者Bob之间公开信道的传输效率，确定所窃听光子的比例，该窃听比例应使得Bob在有窃听和无窃听情况下收到光子的比例无变化；对于要窃听的时隙，Eve执行以下步骤：　　(1)Eve在Alice和Bob之间的公开信道中放置一个分束器，将信道中传输的每个波包分成两路信号；　　(2)Eve将分出的两路信号中的一路继续沿原方向用无损或低损信道发送给Bob，而另一路留存在自己的控制范围内；　　(3)如果Eve的探测器检测到光子，则Eve发送一个光子给Alice；如果Eve没有检测到光子，则不需要发送光子给Alice；　　(4)对于Eve测到了光子，且Alice和Bob的探测器中只有Alice的第一单光子探测器D1探测到光子的时隙，Eve将所测得光子的偏振方式作为Alice和Bob在此时隙所建立的密钥比特；　　其中，　　步骤(2)所述的无损或低损信道，其传输效率应满足使得Bob在有窃听和无窃听情况下收到光子的比例无变化；　　步骤(2)所述的留在Eve控制范围内的一路信号，其光路总长度等于发送到Bob一路的光路总长度，且光路中间有法拉第反射镜将信号反射，保证两路信号能够同时返回到Eve的分束器；　　步骤(3)所述的发射光子给Alice，指Eve自己产生一个光子，其偏振方式与Eve所测得光子的偏振方式相同，并沿Alice和Bob之间的公开信道发送给Alice。</t>
  </si>
  <si>
    <t>高飞|张华|秦素娟|郭奋卓|张劼|温巧燕</t>
  </si>
  <si>
    <t>CN201410521930.1</t>
  </si>
  <si>
    <t>基于离散随机相位的诱骗态量子密钥分发系统</t>
  </si>
  <si>
    <t>　本发明公开了一种基于离散随机相位的诱骗态量子密钥分发系统，包括：光源，光源使用相干光源；用于调节用于编码的n个离散随机的相干态的相位信息α的第一相位调节器，其中，n为正整数；QKD编码器，用于进行QKD编码。本发明实施例的分发系统，通过光源使用相干光源，并且相位调节器调节用于编码的n个离散随机相干态的相位信息α，从而进行QKD编码，简化了诱骗态协议的实施，保证通讯安全性，并简化了QKD系统。</t>
  </si>
  <si>
    <t>一种基于离散随机相位的诱骗态量子密钥分发系统，其特征在于，包括：　　光源，所述光源使用相干光源；　　第一相位调节器，所述第一相位调节器用于调节用于编码的n个离散随机的相干态的相位信息α，其中，n为正整数；　　量子密钥分发QKD编码器，用于进行QKD编码。</t>
  </si>
  <si>
    <t>清华大学|多伦多大学</t>
  </si>
  <si>
    <t>马雄峰|张振|罗开广</t>
  </si>
  <si>
    <t>2014/09/30</t>
  </si>
  <si>
    <t>2015/04/29</t>
  </si>
  <si>
    <t>CN201510404560.8</t>
  </si>
  <si>
    <t>一种量子数字签名方法及系统</t>
  </si>
  <si>
    <t>　本发明提出了一种量子数字签名方法及系统，对于预签名消息m，m＝0和1，消息签名模块制备具有复制性的两个量子态序列并分别发送给消息认证模块和消息验证模块；消息认证模块和消息验证模块对量子比特编码态进行测量并根据测量比特计算量子比特编码态的确定性，基于量子比特编码态的确定性消息认证模块和消息验证模块分别计算测试比特的关联性；在关联性满足要求时，对于签名消息m，m＝0或1，消息认证模块根据对应的认证比特串与消息签名模块的基本比特串进行比较对签名消息m进行认证；在认证通过之后消息验证模块根据对应的验证比特串与消息签名模块的基本比特串进行比较对签名消息m进行验证。本发明克服了现有量子数字签名方案的全部技术挑战。</t>
  </si>
  <si>
    <t>一种量子数字签名方法，其特征在于，包括：　　S1、对于预签名消息m，m＝0和1，消息签名模块制备具有复制性的两个量子态序列，在量子态序列中包括多个量子比特编码态；　　S2、消息签名模块将两个量子态序列分别发送给消息认证模块和消息验证模块；　　S3、消息认证模块和消息验证模块选择基矢对量子态序列中的量子比特编码态进行测量；　　S4、消息认证模块和消息验证模块根据量子比特编码态的测量比特与消息签名模块公布的在制备量子比特编码态时的组合信息计算量子态序列中量子比特编码态的确定性；　　S5、在量子态序列选择部分测量比特作为测试比特，基于量子态序列中量子比特编码态的确定性，消息认证模块和消息验证模块分别根据测试比特与消息签名模块公布的相应位置的比特信息计算测试比特的关联性；　　S6、在测试比特的关联性满足要求的情况下，消息签名模块、消息认证模块和消息验证模块保存量子态序列中剩余量子比特编码态的测量比特串并定义为基本比特串、认证比特串、验证比特串；　　S7、对于签名消息m，m＝0或1，消息认证模块根据对应的认证比特串与消息签名模块的基本比特串进行比较对签名消息m进行认证；在认证通过之后，消息验证模块根据对应的验证比特串与消息签名模块的基本比特串进行比较对签名消息m进行验证。</t>
  </si>
  <si>
    <t>中国科学技术大学先进技术研究院</t>
  </si>
  <si>
    <t>尹华磊|富尧|陈增兵</t>
  </si>
  <si>
    <t>尹华磊</t>
  </si>
  <si>
    <t>2015/07/09</t>
  </si>
  <si>
    <t>2015/10/28</t>
  </si>
  <si>
    <t>合肥市长远专利代理事务所(普通合伙)34119; 程笃庆;     ;黄乐瑜</t>
  </si>
  <si>
    <t>安徽省</t>
  </si>
  <si>
    <t>CN02133614.8</t>
  </si>
  <si>
    <t>量子随机数发生器及其均匀交替变换标准基的方法</t>
  </si>
  <si>
    <t>本发明涉及一种量子随机数发生器，属于信息安全产品。主要包括二极管激光器DL构成的光子源，置于二极管激光器DL后面的衰减器Θ，置于衰减器Θ后面的分光装置和置于分光装置后面的由雪崩二极管D1、D2构成的单光子探测器及外围电路，其特征在于所述的分光装置是菲涅耳组合棱镜Φ。该量子随机数发生器均匀交替变换标准基的方法是：如果前一次测量约定A探测器测到的信号为1，B探测器测到的信号为0；那么后一次测量约定A探测器测到的信号为0，B 探测器测到的信号为1。 　</t>
  </si>
  <si>
    <t>一种量子随机数发生器，包括二极管激光器DL构成的光子源，置于二极管激光器DL后面的衰减器Θ，置于衰减器Θ后面的分光装置和置于分光装置后面的由雪崩二极管D1、D2构成的A、B两个单光子探测器及外围电路，其特征在于所述的分光装置是菲涅耳组合棱镜Φ。</t>
  </si>
  <si>
    <t>一种量子随机数发生器，其特征在于包括二极管激光器(DL)构成的光子源，置于二极管激光器(DL)后面的衰减器(Θ)，置于衰减器(Θ)后面的分光装置，置于分光装置后面的由第一雪崩二极管(D1)构成的第一单光子探测器(A)和由第二雪崩二极管(D2)构成的第二单光子探测器(B)，及外围电路；其中衰减器(Θ)对二极管激光器(DL)产生的光子源进行衰减，所述分光装置采用菲涅耳组合棱镜(Φ)，第一和第二单光子探测器探测来自分光装置的光子，外围电路采集第一和第二单光子探测器输出的信号并与计算机相连，通过外围电路把采集到的随机序列输入到计算机。</t>
  </si>
  <si>
    <t>祝文军</t>
  </si>
  <si>
    <t>祝文军|王平晓</t>
  </si>
  <si>
    <t>2002/08/15</t>
  </si>
  <si>
    <t>2003/02/12</t>
  </si>
  <si>
    <t>G06F</t>
  </si>
  <si>
    <t>G06F  7/58</t>
  </si>
  <si>
    <t>4.57</t>
  </si>
  <si>
    <t>CN201410449817.7</t>
  </si>
  <si>
    <t>源无关量子随机数的产生方法及装置</t>
  </si>
  <si>
    <t>本发明提出一种源无关量子随机数的产生方法，包括以下步骤：接收端接收源发射的光子信号，并将光子信号中包含的多光子信号转化为等价的单光子信号；对单光子信号进行X基矢或Z基矢调制，并对X基矢或Z基矢进行投影测量；根据Z基矢的测量结果计算错误率；根据X基矢的测量结果得到部分随机二进制串；获取部分随机二进制串的最小熵，并进行后处理以得到完全随机的二进制串。本发明的方法无需依赖对源的假设，能够产生由量子力学保证的真随机数，并且该方法能够容忍高信道损失，具有很高的实用价值。本发明还提供了一种源无关量子随机数的产生装置。</t>
  </si>
  <si>
    <t>一种源无关量子随机数的产生方法，其特征在于，包括以下步骤：　　接收端接收源发射的光子信号，并将所述光子信号中包含的多光子信号转化为等价的单光子信号；　　对所述单光子信号进行X基矢或Z基矢调制，并对所述X基矢或Z基矢进行投影测量；　　根据所述Z基矢的测量结果计算所述源的错误率；　　根据所述X基矢的测量结果得到部分随机的二进制串；　　获取所述部分随机的二进制串的最小熵，并进行后处理以得到完全随机的二进制串。</t>
  </si>
  <si>
    <t>马雄峰|曹竹|袁骁</t>
  </si>
  <si>
    <t>2014/09/04</t>
  </si>
  <si>
    <t>2014/12/24</t>
  </si>
  <si>
    <t>0.17</t>
  </si>
  <si>
    <t>北京清亦华知识产权代理事务所 (普通合伙 ) 11201;张大威</t>
  </si>
  <si>
    <t>CN201510250391.7</t>
  </si>
  <si>
    <t>基于光子轨道角动量编码实现的高容量量子秘密共享方法</t>
  </si>
  <si>
    <t>　本发明实现了一种基于光子轨道角动量编码实现的高容量量子秘密共享方法，构造了两个幺正算符，给出两组完备的本征量子态；进行环形量子秘密共享通信，基于本征量子态空间，发送方Alice随机制备光子序列发给Bob；Bob从光子序列中随机选取校验光子进行或者测量，根据密钥字串对剩余光子进行编码，编码后光子发给Charlie；Charlie对接收的光子序列进行校验光子测量，根据密钥字串对剩余光子进行编码，编码后光子发给Alice；Alice判断通信信道是否安全，读取Bob和Charlie联合所进行的编码操作。本发明利用单光子轨道角动量编码提高了量子秘密共享方案的通信容量和频谱效率，不需要多组分纠缠光子态。</t>
  </si>
  <si>
    <t>一种基于光子轨道角动量编码实现的高容量量子秘密共享方法，其特征在于，利用轨道角动量量子态编码，实现高容量的量子秘密信息的共享，包括如下步骤：　　步骤1：进行量子态编码；　　设高维度量子空间的维度为p，p为大于2的整数；　　构造量子空间中的轨道角动量相位控制算符参数ω＝ei2π/p；　　构造量子空间中的轨道角动量大小控制算符　　构造量子态编码的具体形式，为两组完备的本征量子态，其形式表示为：　　{|t&amp;gt;,t＝0,1,2,...,p-1}以及{ψt&amp;gt;}；　　其中，参数sj＝j+(j+1)+...+(p-1)，k表示0,1,2,...,p-1中任意数值；　　步骤2：进行环形量子秘密共享通信，设通信三方为Alice、Bob和Charlie，其中Alice将光子序列发送给Bob，Bob经过编码操作以后发送给Charlie，Charlie编码操作以后发送给Alice；通信开始前，预先选定维度空间p，具体通信过程包括步骤2.1～步骤2.4；　　步骤2.1：Alice随机地制备一组光子序列，其内每个光子的轨道角动量状态随机处在本征量子态空间{|t&amp;gt;,t＝0,1,2,...,p-1}或者{|ψt&amp;gt;}中；Alice将制备的光子序列发送给Bob；　　步骤2.2：Bob接收到光子序列后，从该光子序列中随机地选出一部分光子作为校验光子，则该光子序列中除去校验光子的剩余光子为待编码光子；Bob对校验光子随机在或/和空间进行测量，得到校验光子的轨道角动量状态；然后Bob对待编码光子随机进行编码操作，将编码完成的光子发送给Charlie；　　Bob在待编码光子上根据自己的密钥字串进行编码操作，具体是：对待编码光子的轨道角动量，根据需要传输的h进制信息序列，随机的选取或者进行操作，利用操作编码逻辑比特0，利用操作编码逻辑比特h，其中为单位矩阵，h的取值范围为(1,2,...,p-1)；　　步骤2.3：Charlie在接收到Bob编码后的光子序列后，从该光子序列中随机选出一部分作为校验光子，则该光子序列中除去校验光子的剩余光子为待编码光子；　　Charlie对校验光子随机在或/和空间进行测量；然后Charlie对待编码光子随机进行编码操作，将编码完成的光子发送给Alice；　　Charlie在待编码光子上根据自己的密钥字串进行编码操作，对待编码光子的轨道角动量，根据需要传输的h进制信息序列，随机的选取或者进行操作，利用操作编码逻辑比特0，利用操作编码逻辑比特h；　　步骤2.4：Alice接收到光子序列后，分别和Bob、Charlie通过公开信道比对校验光子的位置、测量基和测量结果，判断比特误码率是否低于通信信道的安全阈值，若是，则通信信道是安全的，否则通信信道不安全；　　通信信道安全时，Alice对比光子轨道角动量的初始状态和最终状态，读取Bob和Charlie联合所进行的编码操作，Alice的密钥是Bob和Charlie的编码密钥的乘积；通信信道不安全时，停止通信。</t>
  </si>
  <si>
    <t>王川|王铁军</t>
  </si>
  <si>
    <t>王川</t>
  </si>
  <si>
    <t>2015/05/15</t>
  </si>
  <si>
    <t>2015/08/05</t>
  </si>
  <si>
    <t>北京永创新实专利事务所11121; 祗志洁</t>
  </si>
  <si>
    <t>CN201110102405.2</t>
  </si>
  <si>
    <t>基于BB84协议的量子密码教学系统及其通信方法</t>
  </si>
  <si>
    <t>本发明涉及一种基于BB84协议的量子密码教学系统，包括用于发射量子信号的量子信号发射机、实验光路以及用于接收量子信号的量子信号接收机，量子信号发射机和量子信号接收机通过实验光路相连。本发明还公开了一种基于BB84协议的量子密码教学系统的通信方法。本发明可以让学生亲自动手通过对实验光路的调试，完成量子密钥分发的过程，并通过加密传输一副图片直观的理解密钥分发与实际有错误出现的分发过程，从而掌握量子密钥分发的基本原理。学生可以选择对原始数据进行分析，自己完成原始数据到成码的后处理过程，加深对量子密钥分发过程的理解。</t>
  </si>
  <si>
    <t>一种基于BB84协议的量子密码教学系统，其特征在于：包括用于发射量子信号的量子信号发射机、实验光路以及用于接收量子信号的量子信号接收机，量子信号发射机和量子信号接收机通过实验光路相连，所述的量子信号发射机包括第一FPGA控制器和第一、二、三、四激光器，所述的第一FPGA控制器的信号输出端分别与第一、二、三、四激光器相连，第一FPGA控制器通过接口配置芯片设置第一PC机接口，所述的第一、二、三、四激光器均与实验光路相连。</t>
  </si>
  <si>
    <t>安徽量子通信技术有限公司</t>
  </si>
  <si>
    <t>唐世彪|周雷|刘洋|梁昊|陈腾云|赵勇</t>
  </si>
  <si>
    <t>唐世彪</t>
  </si>
  <si>
    <t>2011/04/25</t>
  </si>
  <si>
    <t>2011/09/14</t>
  </si>
  <si>
    <t>合肥天明专利事务所 34115;吴娜</t>
  </si>
  <si>
    <t>CN201610727730.0</t>
  </si>
  <si>
    <t>基于量子真随机数的量子密钥分发系统及方法</t>
  </si>
  <si>
    <t>本发明公开了基于量子真随机数的量子密钥分发系统，量子态测量模块用于使用接收端产生的随机数以及与发送端量子光源频率相同的频率对从量子信道接收到的量子光源的量子态进行测量；接收端主控模块还用于对量子态测量模块每次的测量做编号，后处理模块根据BB84协议将测量结果通过经典信道做对基；后处理模块还用于将对基之后的密钥部分公开，估算出此次通信的误码率并将剩余的密钥做纠错和保密放大处理，使发射端主控模块和接收端主控模块生成并输出相同的安全密钥。本发明还公开了基于量子真随机数的量子密钥分发方法。本发明解决了目前高速量子密钥分发系统没有真随机数使用的难题，扫除了未来更高速度的量子密钥分发系统的真随机数障碍。</t>
  </si>
  <si>
    <t>基于量子真随机数的量子密钥分发系统，包括发送端和接收端；　　其特征在于：所述发送端包括量子光源模块、量子态制备模块、发送端随机数源和发送端主控模块；　　在发送端主控模块的控制下，所述量子光源模块用于产生同步的量子光源；　　在发送端主控模块的控制下，所述发送端随机数源用于产生随机数；　　在发送端主控模块的控制下，所述量子态制备模块用于使用随机数对量子光源的量子态进行调制，并将调制后的量子光源送入量子信道；　　所述接收端包括量子态测量模块、后处理模块、接收端随机数源和接收端主控模块；　　在接收端主控模块的控制下，所述接收端随机数源用于使用与发送端产生的量子光源频率相同的频率产生随机数；　　在接收端主控模块的控制下，所述量子态测量模块用于使用接收端随机数源产生的随机数以及与发送端产生的量子光源频率相同的频率对从量子信道接收到的调制后的量子光源的量子态进行测量；　　接收端主控模块还用于对量子态测量模块每次的测量做编号，所述量子态测量模块每次的测量是指量子态测量模块对量子光源的量子态的测量，当有测量结果时记录其编号，在接收端主控模块的控制下，所述后处理模块根据BB84协议将测量结果通过经典信道做对基；　　在接收端主控模块的控制下，所述后处理模块还用于将对基之后的密钥部分公开估算出此次通信的误码率，并将剩余的密钥做纠错和保密放大处理，使发射端主控模块和接收端主控模块生成并输出相同的安全密钥。</t>
  </si>
  <si>
    <t>安徽问天量子科技股份有限公司</t>
  </si>
  <si>
    <t>郝鹏磊</t>
  </si>
  <si>
    <t>2016/08/26</t>
  </si>
  <si>
    <t>2016/12/07</t>
  </si>
  <si>
    <t>北京市盈科律师事务所 11344; 王长征</t>
  </si>
  <si>
    <t>CN201110001554.X</t>
  </si>
  <si>
    <t>一种量子密码教学系统及其通信方法</t>
  </si>
  <si>
    <t>本发明涉及一种量子密码教学系统，包括用于发射量子信号的量子信号发射机、实验光路以及用于接收量子信号的量子信号接收机，量子信号发射机和量子信号接收机通过实验光路相连。本发明还公开了一种量子密码教学系统的通信方法。本发明可以让学生亲自动手通过对实验光路的调试，完成量子密钥分发的过程，并通过加密传输一副图片直观的理解密钥分发与实际有错误出现的分发过程，从而掌握量子密钥分发的基本原理。学生可以选择对原始数据进行分析，自己完成原始数据到成码的后处理过程，加深对量子密钥分发过程的理解。</t>
  </si>
  <si>
    <t>一种量子密码教学系统，其特征在于：包括用于发射量子信号的量子信号发射机、实验光路以及用于接收量子信号的量子信号接收机，量子信号发射机和量子信号接收机通过实验光路相连。</t>
  </si>
  <si>
    <t>一种量子密码教学系统的通信方法，该方法包括下列顺序的步骤：　（1）量子信号发射机选择H方向和+45°方向，调整实验光路，使量子信号发射机出口处一个脉冲的平均光子数小于1；　（2）量子信号发射机准备的偏振态通过实验光路传送至量子信号接收机，量子信号接收机选择V方向和-45°方向进行投影测量，将探测到的脉冲位置发送至量子信号发射机，量子信号发射机抛弃量子信号接收机没有探测到的位置，生成原始密钥；　（3）随机选择部分原始密钥进行比对，计算量子信号发射机和量子信号接收机的错误率，若错误率低于设定值，则形成安全密钥，在量子信号发射机和量子信号接收机之间分发安全密钥。</t>
  </si>
  <si>
    <t>2011/01/06</t>
  </si>
  <si>
    <t>2011/05/25</t>
  </si>
  <si>
    <t>CN201510250394.0</t>
  </si>
  <si>
    <t>基于光子轨道角动量编码的量子安全直接通信方法</t>
  </si>
  <si>
    <t>　本发明实现了一种基于光子轨道角动量编码的量子安全直接通信方法，构造了两个幺正算符，给出两组完备的本征量子态；进行量子安全直接通信时，基于本征量子态空间，接收方随机制备一组光子序列发给发送方；发送方从光子序列中随机选取校验光子进行或者的测量，通过公开信道比对测量基和测量结果；根据测量结果的误码率判断通信信道是否安全，信道安全时，发送方对光子进行编码操作；接收方对接收到的光子进行测量，对比光子轨道角动量的初始状态和最终状态，获取发送方所进行的编码操作，构造出发送方发送的编码逻辑比特信息。本发明利用光子轨道角动量编码，提高了量子安全直接通信的通信容量和频谱效率。</t>
  </si>
  <si>
    <t>一种基于光子轨道角动量编码的量子安全直接通信方法，其特征在于，包括如下步骤：　　步骤1：进行量子态编码；　　设高维度量子空间的维度为p，p为大于2的整数；　　构造量子空间中的轨道角动量相位控制算符参数ω＝ei2π/p；　　构造量子空间中的轨道角动量大小控制算符　　构造量子态编码的具体形式，为两组完备的本征量子态，其形式表示为　　{|t&amp;gt;,t＝0,1,2,...,p-1}以及{ψt&amp;gt;}；　　其　中，参　数sj＝j+(j+1)+...+(p-1)，k表　示0,1,2,...,p-1中任意数值；　　步骤2：进行量子安全直接通信，设通信中的发送方为Alice和接收方为Bob，通信开始前，通信双方预先选定维度空间p，具体通信过程包括步骤2.1～步骤2.4；　　步骤2.1：接收方Bob随机制备一组光子序列，其内光子的轨道角动量状态随机的处在本征量子态空间{|t&amp;gt;,t＝0,1,2,...,p-1}或者{ψt&amp;gt;}中；Bob将光子序列发送给Alice；　　步骤2.2：Alice接收Bob发送来的光子序列，从光子序列中随机选出一部分光子作为校验光子，则光子序列中除去校验光子的剩余光子为待编码光子；Alice将校验光子随机进行或/和的测量，获取校验光子的角动量状态；然后Alice和Bob通过公开信道比对测量基和测量结果；　　步骤2.3：如果Alice和Bob比对的测量结果的误码率低于信道的安全阈值，则通信信道是安全，否则，通信信道不安全；　　若通信信道安全，Alice对待编码光子进行编码操作；编码操作过程是：根据需要传输的h进制信息序列，利用操作编码逻辑比特0，利用操作编码逻辑比特h，其中为单位矩阵，h的取值范围为(1,2,...,p-1)；Alice将完成编码操作的光子发送给Bob；　　若通信信道不安全，则停止当前通信；　　步骤2.4：Bob接收到光子后，根据制备光子序列时选择的本征量子态空间，对每一个光子在其本征量子态空间中进行测量，获取光子的轨道角动量状态；对比光子的轨道角动量的初始状态和最终状态，Bob获取Alice所进行的编码操作，构造出Alice发送的编码逻辑比特信息。</t>
  </si>
  <si>
    <t>王川|王铁军|米丝辰</t>
  </si>
  <si>
    <t>2015/07/29</t>
  </si>
  <si>
    <t>CN201210366787.4</t>
  </si>
  <si>
    <t>一种适用于GPON系统的DPS QKD加密系统</t>
  </si>
  <si>
    <t>本发明公开了一种适用于GPON系统的DPS QKD加密系统，包括光线路终端OLT和至少一个光网络单元ONU，所述光线路终端由时钟同步控制器、脉冲相干光源、1：n分束器、相位调制器、可调衰减器依次连接构成，光网络单元包括分束器、合束器、第一单光子探测器、第二单光子探测器、数据采集卡；所述时钟同步控制器输出两路电脉冲信号，第一路电脉冲控制所述脉冲相干光源产生激光脉冲的频率，第二路电脉冲控制光网络单元ONU中数据采集卡的采集频率。本发明提出的一点到多点的DPS QKD加密方案具有成本低，结构简单，密钥生成率高，工作表现稳定，能够实现一点到多点的密钥分发，适用于GPON系统。</t>
  </si>
  <si>
    <t>一种适用于GPON系统的DPS QKD加密系统，其特征在于，包括光线路终端OLT和至少一个光网络单元ONU，所述光线路终端由时钟同步控制器、脉冲相干光源、1：n分束器、相位调制器、可调衰减器依次连接构成，光网络单元包括分束器、合束器、第一单光子探测器、第二单光子探测器、数据采集卡；所述时钟同步控制器输出两路电脉冲信号，第一路电脉冲控制所述脉冲相干光源产生激光脉冲的频率，第二路电脉冲控制光网络单元ONU中数据采集卡的采集频率，使得脉冲相干光源所产生的激光脉冲与数据采集卡同步地采集第一单光子探测器或第二单光子探测器输出的电信号。</t>
  </si>
  <si>
    <t>一种适用于GPON系统的DPS QKD加密系统，其特征在于，包括光线路终端OLT和至少一个光网络单元ONU，所述光线路终端由时钟同步控制器、脉冲相干光源、1：n分束器、相位调制器、可调衰减器依次连接构成，光网络单元包括分束器、合束器、第一单光子探测器、第二单光子探测器、数据采集卡；所述时钟同步控制器输出两路电脉冲信号，第一路电脉冲控制所述脉冲相干光源产生激光脉冲的频率，第二路电脉冲控制光网络单元ONU中数据采集卡的采集频率，使得脉冲相干光源所产生的激光脉冲与数据采集卡同步地采集第一单光子探测器或第二单光子探测器输出的电信号；所述光线路终端OLT预先对每一光网络单元ONU均准备独立的随机序列{ak}，所述脉冲相干光源发出相干光，经1：n分束器形成各个光网络单元的密钥专用信道；　　光网络单元中的分束器和合束器构成一种类M-Z干涉仪结构，干涉仪结构可产生一个脉冲周期T的延时；　　数据采集卡包含延时模块，工作模式为时间门控选通计数，只在同步脉冲的脉宽时间内计数。</t>
  </si>
  <si>
    <t>廖进昆|段毅|邢飞|杨晓军|唐雄贵</t>
  </si>
  <si>
    <t>廖进昆</t>
  </si>
  <si>
    <t>2012/09/28</t>
  </si>
  <si>
    <t>2013/01/09</t>
  </si>
  <si>
    <t>成都华典专利事务所 (普通合伙 ) 51223;徐丰  杨保刚</t>
  </si>
  <si>
    <t>CN201510435726.2</t>
  </si>
  <si>
    <t>基于高斯调制相干态的长距离连续变量量子密钥分发方法</t>
  </si>
  <si>
    <t>　本发明提供了一种基于高斯调制相干态的长距离连续变量量子密钥分发方法，包括：步骤A：连续变量初始密钥分发步骤，是指利用发送方Alice通过相干态进行高斯调制并经过光纤信道进行远距离传输后由接收方Bob进行解调检测，获得初始连续密钥数据；步骤B：是指利用数据后处理算法对获得的初始连续密钥数据进行预处理、纠错及保密增强，获取最终安全二进制比特密钥。本发明可以将基于高斯调制相干态的CVQKD系统的安全通信距离延长到100-150km。</t>
  </si>
  <si>
    <t>一种基于高斯调制相干态的长距离连续变量量子密钥分发方法，其特征在于，包括如下步骤：　　步骤A：连续变量初始密钥分发步骤，具体为：初始连续密钥数据利用发送方Alice通过相干态进行高斯调制并经过光纤信道进行传输后由接收方Bob进行解调检测，获得初始连续密钥数据；　　步骤B：连续数据后处理步骤，具体为：Bob对获得的初始连续密钥数据进行预处理、纠错及保密增强，获取最终安全二进制比特密钥。</t>
  </si>
  <si>
    <t>黄鹏|黄端|林大凯|彭进业|曾贵华</t>
  </si>
  <si>
    <t>黄鹏</t>
  </si>
  <si>
    <t>2015/07/22</t>
  </si>
  <si>
    <t>2015/11/04</t>
  </si>
  <si>
    <t>上海汉声知识产权代理有限公司31236; 郭国中</t>
  </si>
  <si>
    <t>CN201410179045.X</t>
  </si>
  <si>
    <t>一种基于单向量子密钥分发系统主动相位补偿的攻击方法</t>
  </si>
  <si>
    <t>本发明提出一种基于单向量子密钥分发系统主动相位补偿的攻击方法，首次提出单向相位编码QKD系统的主动相位补偿存在的安全性问题，包括线性攻击和非线性攻击，该攻击方法在主动相位补偿的阶段，Eve通过量子信道中插入相位调制器并进行选择性相位调制，改变Alice发送的量子态所携带的相位信息，使其变成非标准BB84状态；在量子密钥分发阶段，Eve截获Alice发送给Bob的量子态，选择测量算子对量子态进行半正定算子(POVM)测量，在得到测量结果后，发送标准的BB84量子态给Bob。在非线性攻击下，可保证在Bob端探测器接收到的密钥0和1的比例为1:1的情况下，系统产生的误码率低于通信双方认为的安全值。</t>
  </si>
  <si>
    <t>一种基于单向量子密钥分发系统主动相位补偿的攻击方法，其特征在于，包括两部分：　　第一部分，在主动相位补偿的阶段，Eve通过在量子信道中插入相位调制器，对其进行选择性相位调制，以改变Alice发送的量子态所携带的相位信息，使其变成非标准BB84状态；　　第二部分，在量子密钥分发阶段Eve做攻击，Eve截获Alice发送给Bob的量子态，并选择测量算子M0进行半正定算子POVM测量，在得到测量结果后，以α:β的比例随机的发送标准的BB84状态0和给Bob，其中α+β＝1。</t>
  </si>
  <si>
    <t>华南师范大学</t>
  </si>
  <si>
    <t>董照月|王金东|于宁娜|魏正军|张智明</t>
  </si>
  <si>
    <t>董照月</t>
  </si>
  <si>
    <t>2014/04/29</t>
  </si>
  <si>
    <t>2014/07/16</t>
  </si>
  <si>
    <t>广州粤高专利商标代理有限公司 44102;禹小明</t>
  </si>
  <si>
    <t>CN201610902950.2</t>
  </si>
  <si>
    <t>一种量子密钥分发系统及方法</t>
  </si>
  <si>
    <t>本发明提供了一种量子密钥分发系统及方法。其中的方法包括：发送装置向接收装置随机发送属于两组不同测量基的三种量子态；接收装置随机使用两组测量基中的一组测量基对所接收的量子态进行测量，得到测量结果；发送装置将所发送的各个量子态的测量基信息发送给接收装置；接收装置将对所接收的量子态所使用的测量基信息发送给发送装置；发送装置和接收装置进行参数估计，得到误码率；如果误码率大于预设阈值则终止整个流程；否则，发送装置和接收装置进行纠错、隐私放大，得到密钥。应用本发明可以只需使用三种量子态即可进行安全的量子密钥分发，降低了设备成本，提高了密钥率。</t>
  </si>
  <si>
    <t>一种量子密钥分发方法，其特征在于，该方法包括如下步骤：　　A、从属于两组不同测量基的四种量子态中任意选择三种量子态，并预先对所选择的三种量子态进行编码，且在所选择的三种量子态中，将属于同一组测量基的两个量子态所对应的编码作为原始密钥信息，将另一个量子态所对应的编码作为参数估计信息；　　B、发送装置向接收装置随机发送所述三种量子态；　　C、接收装置随机使用两组测量基中的一组测量基对所接收的量子态进行测量，得到测量结果；　　D、发送装置将所发送的各个量子态的测量基信息发送给接收装置；接收装置将对所接收的量子态所使用的测量基信息发送给发送装置；　　E、发送装置和接收装置进行参数估计，得到误码率；如果误码率大于预设阈值则终止整个流程；否则，执行步骤F；　　F、发送装置和接收装置进行纠错；　　G、发送装置和接收装置进行隐私放大，得到密钥。</t>
  </si>
  <si>
    <t>马雄峰|马家骏</t>
  </si>
  <si>
    <t>2016/10/18</t>
  </si>
  <si>
    <t>2016/12/21</t>
  </si>
  <si>
    <t>北京德琦知识产权代理有限公司 11018; 陈攀;王琦</t>
  </si>
  <si>
    <t>CN200880130574.3</t>
  </si>
  <si>
    <t>用于量子加密的系统和方法</t>
  </si>
  <si>
    <t>提供了一种用于量子加密的系统和方法。该方法包括：通过在经由量子信道而彼此连接的发射方和接收方的每一个中测量由多个子量子系统形成的复合量子系统来在该发射方和该接收方中生成相同的量子加密密钥，其中，将该子量子系统的一部分禁闭在该发射方内，以便不向该发射方的外部暴露全部复合量子系统，并且不能当在该发射方的外部不干扰该复合量子系统的情况下确定该复合量子系统。</t>
  </si>
  <si>
    <t>一种量子加密密钥的分布方法，包括：　　通过在经由量子信道而彼此连接的发射方和接收方的每一个中、测量由多个子量子系统形成的复合量子系统，来在该发射方和该接收方中生成相同的量子加密密钥，　　其中，将该子量子系统的一部分禁闭在该发射方内，以便不向该发射方的外部暴露全部复合量子系统，并且在该发射方的外部在不干扰该复合量子系统的情况下不能确定该复合量子系统。</t>
  </si>
  <si>
    <t>一种量子加密密钥的分布方法，包括：　　由发射方来生成包括第一子量子系统和第二子量子系统的复合量子系统；　　由该发射方将该第二子量子系统传送至经由量子信道而连接至该发射方的接收方；　　由该接收方来测量该第二子量子系统；　　由该发射方来测量该复合量子系统，该复合量子系统根据该接收方进行的测量来分布；　　由该发射方和该接收方基于该发射方和该接收方所进行的测量的结果来生成量子加密密钥，　　其中，该第一子量子系统被禁闭在该发射方内，并且在发射方外部在不干扰该复合量子系统的情况下不能确定该复合量子系统，　　并且其中，该生成量子加密密钥的步骤包括：　　由该发射方和该接收方经由用于连接该发射方和该接收方的经典信道来向彼此宣告有关测量结果的信息，该信息包括由该发射方和该接收方获得的测量结果的一部分；以及　　比较所宣告的信息，以生成该量子加密密钥。</t>
  </si>
  <si>
    <t>韩国电子通信研究院</t>
  </si>
  <si>
    <t>卢泰坤</t>
  </si>
  <si>
    <t>2008/05/30</t>
  </si>
  <si>
    <t>2008/09/24</t>
  </si>
  <si>
    <t>2011/06/29</t>
  </si>
  <si>
    <t>KR</t>
  </si>
  <si>
    <t>北京市柳沈律师事务所  11105;李芳华</t>
  </si>
  <si>
    <t>韩国</t>
  </si>
  <si>
    <t>CN201310728586.9</t>
  </si>
  <si>
    <t>一种差分的非高斯操作放射性连续变量量子密钥分发方法</t>
  </si>
  <si>
    <t>本发明公开了一种差分的非高斯操作放射性连续变量量子密钥分发方法，可信第三方Fred利用激光发生器准备了一个双模真空压缩态，记为ρab，光子经过双模真空压缩态ρab分束后，再经过双模酉变换共同产生双模真空压缩态此时光子的输出模分别记为a0和b0，通过光子减法操作来实现非高斯操作，分别得到模a1和模b1，在Alice和Bob接收到噪声信道传过来的光子输出模a2，b2时，使用外差探测器来检测进行秘密协商和纠错，最后提取得到密钥用于数据加密。本发明的有益效果是通过利用光子数目分辨检测器在信源实现了非高斯调制，提高了量子通信系统中密钥传输的安全性。</t>
  </si>
  <si>
    <t>一种差分的非高斯操作放射性连续变量量子密钥分发方法，其特征在于按照以下步骤进行：　　第一步：可信第三方Fred利用激光发生器准备了一个双模真空压缩态，记为ρab，光子经过双模真空压缩态ρab分束后，再经过双模酉变换共同产生双模真空压缩态此时光子的输出模分别记为a0和b0，即光子经过变换后分别在模a0和b0上传输；　　第二步：光子输出模a0和b0通过光子减法操作来实现非高斯操作，分别得到模a1和模b1，Fred分别使模a1和模b1通过噪声信道后变为最终的光子输出模a2和b2；　　第三步：在Alice和Bob接收到噪声信道传过来的光子输出模a2，b2时，使用外差探测器来检测进行秘密协商和纠错，最后提取得到密钥用于数据加密。</t>
  </si>
  <si>
    <t>中南大学</t>
  </si>
  <si>
    <t>王硕|王萍|郭迎|王博|金玲攀|赵志胜|施荣华</t>
  </si>
  <si>
    <t>王硕</t>
  </si>
  <si>
    <t>2013/12/26</t>
  </si>
  <si>
    <t>2014/04/23</t>
  </si>
  <si>
    <t>北京科亿知识产权代理事务所 (普通合伙 ) 11350;汤东凤</t>
  </si>
  <si>
    <t>湖南省</t>
  </si>
  <si>
    <t>CN201510472134.8</t>
  </si>
  <si>
    <t>基于不对称的诱骗态量子密钥分发协议的通信方法</t>
  </si>
  <si>
    <t>　本发明公开了一种基于不对称的诱骗态量子密钥分发协议的通信方法，包括以下步骤：接收方和发送方建立通信信道；发送方随机生成数字序列，并在多个强度的光下对数字序列进行编码，如果为信号态的光，则在同一基失下进行编码，如果为弱诱骗态的光，则分别以不同的概率选择在第一基失或第二基失下进行编码；发送方将编码信息发送给接收方，接收方分别以不同的概率选择在第一基失或第二基失下测量编码信息，以生成原始码；根据发送方选择的编码的基失和选择的光的强度以及接收方选择的测量的基失从原始码中筛选共享的密钥。本发明实施例的通信方法可以在保证通信安全性的基础上，通过不对称的选择基失，提高安全密钥的生成率，降低系统复杂度。</t>
  </si>
  <si>
    <t>一种基于不对称的诱骗态量子密钥分发协议的通信方法，其特征在于，包括以下步骤：　　接收方和发送方建立通信信道；　　所述发送方随机生成数字序列，并在多个强度的光下对所述数字序列进行编码，其中，如果为信号态的光，则所述发送方在同一基失下进行编码，如果为弱诱骗态的光，则所述发送方分别以不同的概率选择在第一基失或第二基失下进行编码；　　所述发送方将编码信息发送给所述接收方，所述接收方分别以不同的概率选择在第一基失或第二基失下测量所述编码信息，以生成原始码；以及　　根据所述发送方选择的编码的基失和选择的光的强度以及所述接收方选择的测量的基失从所述原始码中筛选共享的密钥。</t>
  </si>
  <si>
    <t>马雄峰|张振</t>
  </si>
  <si>
    <t>CN201610225877.X</t>
  </si>
  <si>
    <t>一种基于混沌信号动态同步的密钥分配方法及系统</t>
  </si>
  <si>
    <t>本发明公开了一种基于混沌信号动态同步的密钥分配方法，属于信息安全技术领域物理层加密范畴。本发明由一个驱动源和两个级联的带有随机相位调制光反馈的激光器组组成的密钥分配系统。本发明的安全性在于实际应用中完全观测所有可能情况下的混沌信号的困难程度。在注入锁定效应的作用下，相同的相移会产生非常好的同步效果，反之对于不相同的相移，同步效果较差。通信双方基于观测到的双方所产生混沌信号的互相关性，保留那些相同的相移序列进而完成密钥的分配。由于在密钥分配的过程，双方所传递的是不可重复的混沌模拟信号而非数字信号，并且密钥的分配是根据相关函数来完成的，因而具有更高的安全性和鲁棒性。</t>
  </si>
  <si>
    <t>一种基于混沌信号动态同步的密钥分配方法，其特征在于，包括下列步骤：　　将驱动端产生的同一第一混沌光信号分别发送至通信双方；　　通信双方分别对第一混沌光信号进行多阶层光调制处理，得到第二混沌光信号并在本地保存，同时将第二混沌光信号发送给通信对方；其中，对第一混沌光信号进行多阶层光调制处理具体为：　　将第一混沌光信号作为第一阶层的注入光，上一阶层的输出光信号将作为下一阶层的注入光，每个阶层基于各自的随机序列对注入光进行光调制处理，且所有阶层的光调制方式相同，得到每个阶层的输出光信号；将最后一个阶层的输出光信号作为第二混沌光信号；　　通信双方分别基于本地和接收的第二混沌光信号，计算第二混沌光信号在随机序列的每个码元周期内的互相关程度，并判断所述互相关程度是否在预设阈值内，若是，则保留当前位置的码元，得到通信双方的共享密钥。</t>
  </si>
  <si>
    <t>江宁|薛琛鹏|吕韵欣|邱昆</t>
  </si>
  <si>
    <t>江宁</t>
  </si>
  <si>
    <t>电子科技大学专利中心 51203; 周刘英</t>
  </si>
  <si>
    <t>CN201510038277.8</t>
  </si>
  <si>
    <t>用于量子密码通信的方法和设备</t>
  </si>
  <si>
    <t>提供了用于量子密码通信的方法和设备。用于量子密码通信的设备包括：光源，该光源被配置成生成被传输至多个量子编码发送装置的光脉冲；以及量子纠缠测量单元，该量子纠缠测量单元被配置成接收从该多个量子编码发送装置中的每个量子编码发送装置生成的光信号并且测量从该多个量子编码发送装置接收的光信号的量子态之间的关系，该光信号是通过将密钥编码至光脉冲的量子态来生成的。用于量子密码通信的设备还可以包括信号方向确定单元。量子编码发送装置可包括用于对光脉冲或光信号进行反射的反射器、任意相位调整器、或用于将与密钥对应的数字信号编码至光脉冲的调制器。</t>
  </si>
  <si>
    <t>一种用于量子密码通信的设备，包括：　　光源，所述光源被配置成生成被传输至多个量子编码发送装置的光脉冲；以及　　量子纠缠测量单元，所述量子纠缠测量单元被配置成接收从所述多个量子编码发送装置中的每个量子编码发送装置生成的光信号并且测量从所述多个量子编码发送装置接收的光信号的量子态之间的关系，所述光信号是通过将密钥编码至所述光脉冲的量子态来生成的。</t>
  </si>
  <si>
    <t>韩国科学技术研究院</t>
  </si>
  <si>
    <t>金容洙|韩相旭|文盛昱|崔裕准</t>
  </si>
  <si>
    <t>金容洙</t>
  </si>
  <si>
    <t>2014/08/19</t>
  </si>
  <si>
    <t>2015/01/26</t>
  </si>
  <si>
    <t>2016/08/24</t>
  </si>
  <si>
    <t>北京集佳知识产权代理有限公司 11227; 康建峰;李春晖</t>
  </si>
  <si>
    <t>CN201510575570.8</t>
  </si>
  <si>
    <t>基于完全重构的光子偏振态补偿方法</t>
  </si>
  <si>
    <t>　一种基于完全重构的光子偏振态补偿方法，发送端和接收端随机使用三组非正交的偏振基对光子偏振态进行编码和解码；将期望接收的光子偏振态用Poincaré球上的一个点表示；统计对基成功时光子偏振态对自身偏振态的误码率，统计对基失败时光子偏振态对其中一组非正交基的不确定率，进一步统计对基失败时光子偏振态对余下一组非正交基的不确定率，实现偏振态的完全重构，调节偏振控制装置，实现对量子密钥分发系统光子偏振态的补偿。本发明的方法能在不影响量子密钥分发系统通信效率和距离、不增加系统成本的情况下，通过完全重构消除了试补偿的不利影响，进一步提高了对两个非正交的光子偏振态进行实时补偿的时效性和精确度。</t>
  </si>
  <si>
    <t>一种基于完全重构的的光子偏振态补偿方法，其特征是它包括以下步骤：　　发送端和接收端随机使用三组非正交的偏振基对光子偏振态进行编码和解码，发送端和接收端对各组基的使用概率相同；　　将量子密钥分发系统期望接收的光子偏振态用Poincaré球上的一个点表示，实时偏振态与期望偏振态的夹角就对应当前的误码率，实时偏振态与其它两组非正交基的夹角就对应当前的两个不确定率；　　统计发送端和接收端对基成功时光子偏振态对自身偏振态的误码率，在Poincaré球上将实时偏振态定位到相对期望偏振态的夹角对应前述误码率的圆上；　　统计发送端和接收端对基失败时光子偏振态对其中一组非正交基的不确定率，在Poincaré球上进一步将实时偏振态定位到前述圆上的两个点；　　进一步统计发送端和接收端对基失败时光子偏振态对余下一组非正交基的不确定率，在Poincaré球上进一步将实时偏振态定位到前述两个点中的一个，实现偏振态的完全重构；　　根据重构的实时偏振态，按照通用的方法调节偏振控制装置，实现对量子密钥分发系统光子偏振态的补偿。</t>
  </si>
  <si>
    <t>周华|朱勇|苏洋|徐智勇|赵继勇|吴传信|何敏|王艺敏|沈荟萍|王衍波</t>
  </si>
  <si>
    <t>周华</t>
  </si>
  <si>
    <t>2015/09/10</t>
  </si>
  <si>
    <t>2016/01/27</t>
  </si>
  <si>
    <t>CN200510116403.3</t>
  </si>
  <si>
    <t>公开密钥加密装置</t>
  </si>
  <si>
    <t>本发明涉及一种可根据不确定性原理来保证安全性，即便对使用量子计算机的攻击也是安全的，并且在现有技术水准下可实施的公开密钥加密装置。作为本发明的一个方面是一种公开密钥加密装置，具备生成单一光子的装置(14)；生成随机数的装置(12)；将随机数作为私有密钥来存储的存储装置(13)；发送编码私有密钥后的单一光子的装置(15)；生成消息信息与认证符的装置(1、2)；根据消息信息与认证符来加密接收到的单一光子的量子状态、并发送得到的单一光子的装置 (3、M2)；根据私有密钥，从该单一光子来解密消息信息和认证符的装置(16、BS2、17、18)；和当由解密后的消息信息计算的认证符与解码后的认证符不一致时无效化消息信息的装置(19、20)。 　</t>
  </si>
  <si>
    <t>一种公开密钥加密装置，其特征在于：具备　　构成为生成单一光子的装置；　　构成为生成随机数的随机数生成装置；　　构成为将所述生成的随机数作为私有密钥来存储的存储装置；　　构成为将所述私有密钥的随机数分为基础系统识别值部与比特值部后分配量子状态，将该私有密钥的随机数编码为所述单一光子的量子状态的装置；　　构成为发送所述编码的单一光子的装置；　　构成为接收该发送的单一光子的装置；　　构成为生成所述发送对象的消息信息与依赖该消息信息的认证符的装置；　　构成为通过使所述接收的单一光子的量子状态比特反转来将消息信息与认证符加密成单一光子的量子状态的装置；　　构成为发送所述加密的单一光子的装置；　　构成为接收该发送的单一光子的装置；　　构成为根据所述存储装置内的私有密钥来测定该接收的单一光子，并解密该测定的结果、所述加密的消息信息及认证符的装置；　　构成为由所述解密的消息信息来计算认证符，比较作为计算结果的认证符与所述解密的认证符，判定两者是否一致的装置；和　　构成为当所述判定结果为否时，无效化所述解密的消息信息的装置。</t>
  </si>
  <si>
    <t>东芝解决方案株式会社</t>
  </si>
  <si>
    <t>东芝公司</t>
  </si>
  <si>
    <t>藤居三喜夫</t>
  </si>
  <si>
    <t>2004/10/22</t>
  </si>
  <si>
    <t>2005/10/21</t>
  </si>
  <si>
    <t>2006/04/26</t>
  </si>
  <si>
    <t>H04L  9/30</t>
  </si>
  <si>
    <t>永新专利商标代理有限公司;黄剑锋</t>
  </si>
  <si>
    <t>CN201610442503.3</t>
  </si>
  <si>
    <t>光纤传输系统的跨层加密方法及系统</t>
  </si>
  <si>
    <t>本发明提供了一种光纤传输系统的跨层加密方法及系统，该跨层加密方法包括：数据加密步骤、光编码步骤、光解码步骤、恢复步骤、数据解密步骤。本发明的有益效果是：本发明提出的跨层加密方案，对于窃听用户而言，必须同时破解物理层的光编码加密与数据加密，从而提高了现有光纤传输系统的安全性。同时，通过物理层的OCDMA多址/复用技术，实现了多用户传输系统，也增加了光纤传输系统容量。本发明特别适合公安、银行、政府等特殊机构的光传送网和接入网进行重要信息的安全传输，具有急迫的市场需求和广阔应用前景。</t>
  </si>
  <si>
    <t>一种光纤传输系统的跨层加密方法，其特征在于，在发射端执行如下步骤：　　A.数据加密步骤：采用加密算法进行数据加密，转化为密文数据；　　B.光编码步骤：采用光编码器对密文数据进行物理层的光编码形成光密文数据；　　在接收端执行如下步骤：　　a.光解码步骤：采用与光编码器匹配的光解码器进行解密，恢复正确的光密文数据；　　b.恢复步骤：恢复正确的密文数据；　　c.数据解密步骤：采用与加密相应的解密算法，对密文数据进行数据解密，恢复用户数据。</t>
  </si>
  <si>
    <t>深圳大学</t>
  </si>
  <si>
    <t>吉建华|李文俊|王可|徐铭|张志朋|杨淑雯</t>
  </si>
  <si>
    <t>吉建华</t>
  </si>
  <si>
    <t>2016/06/17</t>
  </si>
  <si>
    <t>2016/11/23</t>
  </si>
  <si>
    <t>H04B 10/85</t>
  </si>
  <si>
    <t>深圳市科吉华烽知识产权事务所(普通合伙) 44248; 于标</t>
  </si>
  <si>
    <t>CN201510228202.6</t>
  </si>
  <si>
    <t>误码率和不确定率联合反馈的光子偏振态补偿方法</t>
  </si>
  <si>
    <t>　一种误码率和不确定率联合反馈的光子偏振态补偿方法，量子密钥分发系统每次在长度为M的原始密钥中公布N位用于统计误码率，其中N远小于M，在原始密钥所在的有效探测序列中公布N&amp;amp;apos;位伪密钥用于统计不确定率，利用误码率和不确定率在Poincaré球估计接收端的光子偏振态，实现同时补偿两个非正交的偏振态|+&amp;amp;gt;和|H&amp;amp;gt;。本发明的方法能在不影响量子密钥分发系统通信效率和距离、不增加系统成本的情况下对两个非正交的光子偏振态进行实时精确补偿。</t>
  </si>
  <si>
    <t>一种误码率和不确定率联合反馈的光子偏振态补偿方法，其特征是它包括以下步骤：　　将量子密钥分发系统期望接收的光子偏振态用Poincaré球上的一个点表示，实时偏振态与期望偏振态的夹角就对应当前的误码率，实时偏振态与期望的非正交偏振态的夹角就对应当前的不确定率；　　统计发送端和接收端对基成功时光子偏振态对自身偏振态的误码率，在Poincaré球上将实时偏振态定位到相对期望偏振态的夹角对应前述误码率的圆上；　　统计发送端和接收端对基失败时光子偏振态对期望的非正交偏振态的不确定率，在Poincaré球上进一步将实时偏振态定位到前述圆上的两个点；　　前述两个点到期望偏振态和期望的非正交偏振态的夹角都是相等的，随机选择一个点作为实时偏振态进行试探性补偿，如果误码率减小，则可判定选择正确，反之，另一点即是实时偏振态；　　根据判定的实时偏振态，按照通用的方法调节偏振控制装置，实现对量子密钥分发系统光子偏振态的补偿。</t>
  </si>
  <si>
    <t>周华|朱勇|苏洋|赵继勇|徐智勇|武欣嵘|何敏|王艺敏|吴传信|王衍波|项鹏</t>
  </si>
  <si>
    <t>2015/05/06</t>
  </si>
  <si>
    <t>CN03154483.5</t>
  </si>
  <si>
    <t>分步传输的量子安全直接通信方法</t>
  </si>
  <si>
    <t>本发明公开了一种分步传输的量子安全直接通信方法，该方法利用纠缠粒子的相干性和非局域性，用按接发双方约定的编码方式把有效信息(特别是机密信息)直接加载到量子态上，用分步传输的方法在量子信道上传输有效信息；分步传输是指把至少一组处于同一量子态的纠缠粒子组成的信息分成至少两个相关的粒子序列，通信双方先传输一个粒子序列，在检查并确保已经安全传输后，再由发送方对己方的粒子序列编码，并把它们送达接收方，用联合测量装置读出信息。它提供了一种安全地直接传输有效信息的通信方法，并具有高编码容量的优点。 　</t>
  </si>
  <si>
    <t>分步传输的量子安全直接通信方法，其特征在于，包括以下步骤：　　(1).将所制备的量子信号分成至少两个粒子序列，并直接传输所述粒子序列中的至少一个粒子序列；　　(2).判断上述粒子序列的传输过程是否安全；若不安全，则执行步骤(5)；否则，执行步骤(3)；　　(3).发送方根据所需传送的信息对己方所需编码的粒子序列中的每个粒子做相应的编码，并将编码后的粒子序列发送给接收方；　　(4).接收方根据其所有的粒子序列得到所需信息，结束通信；　　(5).放弃传输结果，检查线路，并判断是否继续进行通信；若需继续进行通信，则返回执行步骤(1)；否则，结束通信。</t>
  </si>
  <si>
    <t>分步传输的量子安全直接通信方法，其特征在于，包括以下步骤：(1)将所制备的纠缠粒子对分成两个粒子序列，即从每一个纠缠粒子对中挑出一个粒子，再将挑出来的粒子组成一个粒子序列，并将每一个纠缠粒子对中的另一个粒子组成另一个粒子序列；并直接传输所述粒子序列中的一个粒子序列；(2)判断上述粒子序列的传输过程是否安全；若不安全，则执行步骤(5)；否则，执行步骤(3)；(3)发送方根据所需传送的信息，每两个比特来对应的选择四个幺正操作中的一个来对己方所需编码的粒子序列中的每个粒子依次做相应的幺正操作，完成相应的编码，并将编码后的粒子序列发送给接收方；(4)接收方通过联合其所有的粒子序列进行联合测量，读出所需信息，结束通信；(5)放弃传输结果，检查线路，并判断是否继续进行通信；若需继续进行通信，则返回执行步骤(1)；否则，结束通信。</t>
  </si>
  <si>
    <t>2003/09/30</t>
  </si>
  <si>
    <t>2004/04/28</t>
  </si>
  <si>
    <t>0.82</t>
  </si>
  <si>
    <t>CN200810118207.3</t>
  </si>
  <si>
    <t>用量子态注入增强与量子直接安全通信的远距离通信方法</t>
  </si>
  <si>
    <t>用量子态注入增强与量子直接安全通信的远距离通信方法属于量子通信技术领域，其特征在于：把发送方与接收方之间的长距离分成N段相等的短距离，形成N-1个合法用户节点，在信息发送方、N-1个合法用户节点上配置相同的产生纠缠光子对的装置，在N-1个合法用户节点上以及接收方配置相同的贝尔基联合测量装置后，便启用接力的方法，先进行由发送方与第一个合法用户节点符合所设定的容错率的量子直接安全通信，确认传输安全后，再由第一个合法用户节点制备纠缠光子对，按照所得的信息与第二个合法用户节点进行量子直接安全通信，一直接力下去，到达接收方为止。本发明有扩大传输效率的目的，也大大节约了传输相同信息所需要的资源。</t>
  </si>
  <si>
    <t>用量子态注入增强与量子直接安全通信的远距离通信方法，其特征在于，所述方法依次含有以下步骤：　　步骤(1)把信息发送方Alice和信息接收方Bob之间的距离分成N段相等的短距离，形成N-1个节点，在每个节点的合法用户处设置与接收方相同的贝尔基联合测量装置以及与发送方相同的产生纠缠光子对的装置；　　步骤(2)信息发送方Alice把所述N-1个节点中的沿着发送方向的第一个节点IPI1作为接收方，按照以下步骤进行第一步量子安全直接通信，其步骤如下：　　步骤(2. 1)所述发送方Alice利用所述的产生纠缠光子对的装置制备n对EPR纠缠光子对，每个纠缠光子对处在纠缠态|&amp;#966;&amp;amp;&amp;amp;rang;AB=12(|0&amp;amp;rang;A|0&amp;amp;rang;B+|1&amp;amp;rang;A|1&amp;amp;rang;B),]]然后按照上下通道分离方法把这组纠缠光子对分成两个光子序列SA和SB，并把所述光子序列SA作为检测序列发送给接收方IPI1；　　步骤(2. 2)当信息损失率为η时，所述第一个节点IPI1接收到的光子概率1-η；IPI1根据所接收的光子序列SA及由IPI1预先制备好的n个纠缠光子对，做量子纠缠转移，即依次对SA中的任意n个位置上的光子做量子纠缠转移；如果量子纠缠转移成功，说明在对应的位置IPI1确实收到了Alice发来的光子，从而避免窃听者Eve的不轨行为掩盖在量子信道的噪声中；在量子纠缠转移后，IPI1得到一个由所有已取得量子纠缠转移成功的光子组成的光子序列SA′，然后向Alice发送信息，告知Alice他对哪些位置的光子做的量子纠缠转移是成功的；Alice根据IPI1告知的信息保留对应的光子，即得到了一个与光子序列SA′对应的光子序列SB′；　　步骤(2. 3)所述接收方IPI1从两组测量基基或基中任选一组测量基对收到的光子序列SA′中任意选择部分光子进行单光子测量，并记录测量信息，所测量的那部分光子以及选择的测量基和测量结果告知发送方Alice；　　步骤(2. 4)所述发送方Alice在SB′中用相同于IPI1的测量基对与IPI1的抽样对应的光子，即原本属于同一纠缠光子对，进行单光子测量，并记录测量结果，所述发送方Alice对比自己的测量结果与所述接收方IPI1告知的测量结果，并作出错率分析，若出错率低于设定的安全阈值，则表明所述光子序列SA的传输是安全的，否则所述发送方Alice和接收方IPI1放弃已经得到的传输结果；　　步骤(2. 5)在确认传输安全下，所述发送方根据自己要传输的机密信息，每两个比特位对应地选择四个幺正操作中的一个来对所述光子序列SB″每一个光子依次作幺正操作，所说的SB″就是SB′中扣除用于安全性检测后剩余的光子序列，完成量子态携带所述机密信息的过程，然后，把编码后的所述光子序列SB″发送给所述接收方IPI1，传输率为n(1-η)2；　　步骤(2. 6)所述接收方IPI1把收到的所述光子序列SB″和所述SA′中与该SB″对应的SA″序列中对应的纠缠光子对做贝尔基联合测量，从而读出所述发送方Alice所做的操作信息，从而得到所述发送方Alice所需传输的机密信息；　　步骤(3)所述发送方Alice和接收方IPI1按以下步骤作第二次安全性分析：　　步骤(3. 1)所述发送方Alice在光子序列SB′中随机地选择一部分光子并对这部分光子进行随机的幺正操作，以此作为最终要分析的抽样样品，然后把说述的经过幺正操作的SB′送往所述接收方IPI1；　　步骤(3. 2)所述接收方IPI1对步骤(2.1)中收到的第一个光子序列和所述的新的光子序列SB′中对应的所有纠缠对做贝尔基测量；　　步骤(3. 3)所述发送方Alice告知接收方IPI1，哪一些光子对是用作抽样分析的，其它的纠缠光子对即是携带有效信息的信息载体；IPI1分析出错率，并根据出错率判断是否安全；　　步骤(4)所述IPI1作为发送方，重新制备纠缠光子对，按照步骤(2)～步骤(3)所述方法与下一个合法的节点用户IPI2通信，将Alice发送的机密信息，发送给下一个合法的节点用户；　　步骤(5)经过步骤(2)～步骤(4)对所有节点依次进行直接安全通信，完成Alice与Bob间的长距离通信。</t>
  </si>
  <si>
    <t>用量子态注入增强与量子直接安全通信的远距离通信方法，其特征在于，所述方法依次含有以下步骤：　　步骤(1)把信息发送方Alice和信息接收方Bob之间的距离分成N段相等的短距离，其中N≥1，N为整数，形成了N-1个节点，在每个节点的合法用户处设置与接收方Bob相同的贝尔基联合测量装置以及与发送方Alice相同的产生纠缠光子对的装置；　　步骤(2)信息发送方Alice把所述N-1个节点中的沿着发送方向的第一个节点IPI1作为接收方，按照以下步骤进行第一步量子安全直接通信，其步骤如下：　　步骤(2.1)所述发送方Alice利用所述的产生纠缠光子对的装置制备n对EPR纠缠光子对，其中3＞n＞1，n为整数，每个纠缠光子对处在纠缠态这里的A和B分别代表纠缠的一对光子；|φ+＞AB表示两个光子的纠缠状态，表达式中的0表示偏振水平的状态，表达式中的1表示偏振垂直的状态；制备完成后，发送方Alice按照上下通道分离方法把这组纠缠光子对分成两个光子序列SA和SB，并把所述光子序列SA作为检测序列发送给接收方IPI1；　　步骤(2.2)当信息损失率为η时，所述第一个节点IPI1接收到的光子概率为1-η；IPI1根据所接收的光子序列SA及由接收方IPI1预先制备好的n个纠缠光子对，做量子纠缠转移，即依次对SA中的任意n个位置上的光子做量子纠缠转移；如果量子纠缠转移成功，说明在对应的位置IPI1确实收到了发送方Alice发来的光子，从而避免窃听者Eve的不轨行为掩盖在量子信道的噪声中；在量子纠缠转移后，接收方IPI1得到一个由所有已取得量子纠缠转移成功的光子组成的光子序列SA′，然后向Alice发送信息，告知Alice他对哪些位置的光子做的量子纠缠转移是成功的；发送方Alice根据接收方IPI1告知的信息保留对应的光子，即得到了一个与光子序列SA′对应的光子序列SB′；　　步骤(2.3)所述接收方IPI1从两组测量基基或基中任选一组测量基对收到的光子序列SA′中任意选择部分光子进行单光子测量，这里的测量过程通过线形光学元件和单光子探测器完成，用于区分不同光子的偏振状态，并记录测量信息，将所测量的那部分光子以及选择的测量基和测量结果告知发送方Alice；　　步骤(2.4)所述发送方Alice在SB′中用相同于接收方IPI1的测量基对与接收方IPI1的抽样对应的光子，进行单光子测量，并记录测量结果，所述发送方Alice对比自己的测量结果与所述接收方IPI1告知的测量结果，并对出错率分析，若出错率低于设定的安全阈值，则表明所述光子序列SA的传输是安全的，否则所述发送方Alice和接收方IPI1放弃已经得到的传输结果；　　步骤(2.5)在确认传输安全下，所述发送方Alice根据自己要传输的机密信息，每两个比特位对应地选择四个幺正操作中的一个来对所述光子序列SB″每一个光子依次作幺正操作，所说的SB″就是SB′中扣除用于安全性检测后剩余的光子序列，完成量子态携带所述机密信息的过程，然后，把编码后的所述光子序列SB″发送给所述接收方IPI1，传输率为n(1-η)2；　　步骤(2.6)所述接收方IPI1把收到的光子序列SB″和SA′中与该SB″对应的SA″序列中对应的纠缠光子对做贝尔基联合测量，其中这里的SA″是每一组Bell态中与SB″中光子对应的纠缠光子组成的序列，从而读出所述发送方Alice所做的操作信息，从而得到所述发送方Alice所需传输的机密信息；　　步骤(3)所述发送方Alice和接收方IPI1按以下步骤作第二次安全性分析：　　步骤(3.1)所述发送方Alice在光子序列SB′中随机地选择一部分光子并对这部分光子进行随机的幺正操作，以此作为最终要分析的抽样样品，然后把经过幺正操作的SB′送往所述接收方IPI1；　　步骤(3.2)所述接收方IPI1对步骤(2.1)中收到的第一个光子序列SA和对步骤(3.1)中收到的经过幺正操作的光子序列SB′中对应的所有纠缠对做贝尔基测量；　　步骤(3.3)所述发送方Alice告知接收方IPI1，哪一些光子对是用作抽样分析的，其它的纠缠光子对即是携带有效信息的信息载体；IPI1分析出错率，即通过经典信道的方式比对双方的结果，若双方的结果不一致，则认为出现错误，双方根据出错率判断是否安全；　　步骤(4)所述接收方IPI1作为发送方，重新制备纠缠光子对，按照步骤(2)～步骤(3)所述方法与下一个合法的节点用户IPI2通信，将发送方Alice发送的机密信息，发送给下一个合法的节点用户；　　步骤(5)经过步骤(2)～步骤(4)对所有节点依次进行直接安全通信，完成发送方Alice与接收方Bob间的长距离通信。</t>
  </si>
  <si>
    <t>王婉莹|王  川|龙桂鲁</t>
  </si>
  <si>
    <t>王婉莹</t>
  </si>
  <si>
    <t>2008/08/07</t>
  </si>
  <si>
    <t>2009/03/25</t>
  </si>
  <si>
    <t>1.37</t>
  </si>
  <si>
    <t>CN201210377669.3</t>
  </si>
  <si>
    <t>基于光纤波分复用系统中信号全光加解密的密钥分配方法</t>
  </si>
  <si>
    <t>本发明公开了一种基于光纤波分复用系统中信号全光加解密的密钥分配方法，包括1]光信号加密传输，2]光信号解密接收两大步骤，该方法基于光纤波分复用系统特点，结合流密码体制原理，利用各路光信号作为下一路光信号加密时的加密密钥，能够解决现有技术中加密方案密钥数目较多带来的密钥发生单元复杂，密钥传输过程中安全保障难度和复杂程度高的问题。</t>
  </si>
  <si>
    <t>一种基于光纤波分复用系统中信号全光加解密的密钥分配方法，其特征在于，包括以下步骤：　　1]光信号加密传输　　1.1]在加密端生成光密钥脉冲序列K0，光密钥脉冲序列K0用于对多路光信号中的第一路光信号进行加密；　　1.2]第一路光信号做为第二路光信号的加密密钥，第二路光信号做为第三路光信号的加密密钥，以此类推，完成对多路光信号的全部加密；　　1.3]将光密钥脉冲序列K0通过安全信道进行传输，将经加密的多路光信号通过公共信道传输；　　2]光信号解密接收</t>
  </si>
  <si>
    <t>中国科学院西安光学精密机械研究所|中国人民解放军西安通信学院</t>
  </si>
  <si>
    <t>中国科学院|中国人民解放军西安通信学院</t>
  </si>
  <si>
    <t>谢小平|钱凤臣|赵卫|段弢|段杰|胡辉|汪伟|冯欢</t>
  </si>
  <si>
    <t>谢小平</t>
  </si>
  <si>
    <t>2013/02/13</t>
  </si>
  <si>
    <t>西安智邦专利商标代理有限公司 61211;杨引雪</t>
  </si>
  <si>
    <t>CN200580016910.8</t>
  </si>
  <si>
    <t>用于QKD的密钥库系统和方法</t>
  </si>
  <si>
    <t>公开了用于量子密钥分配(QKD)的密钥库方法和系统。本发明的方法包括：建立主密钥库(50)，其存储与在两个QKD站(Bob，Alice)之间交换真实量子脉冲(82)关联的理想安全密钥(K1)。该方法还包括：建立副密钥库(52)，其存储与在Bob和Alice之间交换相对强量子脉冲(84)关联的亚理想安全密钥(K2)。主密钥用于选择需要最高安全性的诸如认证的应用，而副密钥用于需要亚理想安全性的诸如加密的比特筛选的应用。双密钥库架构的优点在于对主密钥和副密钥进行交换实际上增加了可安全分配主密钥的距离。 　</t>
  </si>
  <si>
    <t>一种在QKD系统中交换密钥的方法，包括：　　使用具有平均光子数μ1的弱脉冲在第一QKD站和第二QKD站之间交换第一密钥；　　在第一QKD站和第二QKD站的每一个中的相应主密钥库中存储第一密钥；　　使用具有平均光子数μ2＞μ1的强脉冲在第一QKD站和第二QKD站之间交换第二密钥；以及　　在第一QKD站和第二QKD站的每一个中的相应副密钥库中存储第二密钥。</t>
  </si>
  <si>
    <t>一种在量子密钥分配系统中交换密钥的方法，包括：　　使用具有平均光子数μ1的弱脉冲在第一量子密钥分配站和第二量子密钥分配站之间交换第一密钥；　　在第一量子密钥分配站和第二量子密钥分配站的每一个中的相应主密钥库中存储第一密钥；　　使用具有平均光子数μ2＞μ1的强脉冲在第一量子密钥分配站和第二量子密钥分配站之间交换第二密钥；以及　　在第一量子密钥分配站和第二量子密钥分配站的每一个中的相应副密钥库中存储第二密钥，　　其中，所述弱脉冲和强脉冲是在所述第一量子密钥分配站中借助于让来自于光源的光脉冲通过电吸收调制器来形成的，所述电吸收调制器能够提供变化等级的光衰减。</t>
  </si>
  <si>
    <t>埃里克塞尔·特里弗诺夫</t>
  </si>
  <si>
    <t>2004/05/24</t>
  </si>
  <si>
    <t>2005/05/10</t>
  </si>
  <si>
    <t>2007/05/02</t>
  </si>
  <si>
    <t>0.64</t>
  </si>
  <si>
    <t>中国国际贸易促进委员会专利商标事务所;康建忠</t>
  </si>
  <si>
    <t>CN201610528535.5</t>
  </si>
  <si>
    <t>用于防止探测器侧信道攻击的量子密码分配方法</t>
  </si>
  <si>
    <t>本发明涉及用于防止探测器侧信道攻击的量子密码分配方法，在不需要对现有制备测量量子密码分配方案中使用的探测装置进行改进的条件下，通过对接收端Bob方进行随机的Bell检测来检查Alice和Bob之间的量子关联，从而检测探测器侧信道攻击是否存在。在制备测量量子密码分配过程中，可有效检测存在的探测器侧信道攻击，解决探测器侧信道信息泄露问题。</t>
  </si>
  <si>
    <t>用于防止探测器侧信道攻击的量子密码分配方法，其特征在于，步骤如下：　　步骤一、发送端A随机选一个信息嵌入方式，将随机的0或1编入光子的量子态，发给接收端B；　　步骤二、接收端B设置两种模式：信号模式与测试模式；接收端B依照概率随机选择其中一种模式；在信号模式下，随机选择一个信息读取方式读出光子携带的0或1；当接收端B选择信号模式时，发送端A和接收端B通过公共信道公布他们的信息嵌入和读取方式，将信息嵌入方式和读取方式一致的那些比特作为密码比特；在测试模式，选择特定的信息读取方式进行Bell测试；当接收端B选择测试模式时，发送端A和接收端B通过公共信道计算SCHSH的值来宣布他们的基失选择和测量结果；　　步骤三、在密码分配后，发送端A和接收端B对密码比特实行错误纠正和隐私放大，用于生成安全密码；所述SCHSH的值用于进行隐私放大。</t>
  </si>
  <si>
    <t>洛阳师范学院</t>
  </si>
  <si>
    <t>贾磊磊|谭勇刚|王松林</t>
  </si>
  <si>
    <t>贾磊磊</t>
  </si>
  <si>
    <t>2016/07/06</t>
  </si>
  <si>
    <t>2016/09/21</t>
  </si>
  <si>
    <t>郑州睿信知识产权代理有限公司 41119; 崔旭东</t>
  </si>
  <si>
    <t>CN200910023282.6</t>
  </si>
  <si>
    <t>可扩展多用户量子密钥分配网络系统及其密钥分配方法</t>
  </si>
  <si>
    <t>本发明公开了一种可扩展多用户量子密钥分配网络系统及其密钥分配方法，其系统包括由量子密钥发射端和多个量子密钥接收端组成的点到多点量子密钥分配系统。其密钥分配方法步骤为：一、量子密钥发射端即发射方与多个量子密钥接收端即接收方进行量子密钥分配，发射方与每个接收方间均共享一段随机量子密钥；二、任意两个接收方向发射方发送请求，发射方将其与两个接收方共享的两段量子密钥逐位比较并将比较结果告诉两个接收方，两个接收方结合自己与发射方共享的量子密钥和比较结果即可推出对方与发射方共享的量子密钥。本发明设计合理、使用操作方便且用户容量扩展能力强、传输距离远、用户功能性好，任意两个合法接收方间均可进行密钥共享。</t>
  </si>
  <si>
    <t>一种可扩展多用户量子密钥分配网络系统，其特征在于：包括由量子密钥发射端(1)和分别与量子密钥发射端(1)相接的多个量子密钥接收端(2)组成的点到多点量子密钥分配系统，量子密钥发射端(1)向所述多个量子密钥接收端(2)所分发的量子密钥信息为对应多个随机二进制序列；所述多个量子密钥接收端(2)中的任意两个量子密钥接收端(2)之间均能通过量子密钥发射端(1)对各自与量子密钥发射端(1)间的共享量子密钥信息进行对比分析判断后实现密钥共享。</t>
  </si>
  <si>
    <t>陕西理工学院</t>
  </si>
  <si>
    <t>赵  峰|王少华|傅明星</t>
  </si>
  <si>
    <t>赵  峰</t>
  </si>
  <si>
    <t>2009/07/10</t>
  </si>
  <si>
    <t>2009/12/09</t>
  </si>
  <si>
    <t>0.5</t>
  </si>
  <si>
    <t>西安创知专利事务所;谭文琰</t>
  </si>
  <si>
    <t>CN201010108844.X</t>
  </si>
  <si>
    <t>双向量子密钥产生接收装置及其产生接收方法</t>
  </si>
  <si>
    <t>本发明涉及双向量子密钥产生接收装置及其产生接收方法，由至少两个量子密码收发一体机组成，所述至少两个量子密码收发一体机通过传输信道连接在一起。量子密码收发一体机包括量子信道的发射装置和接收装置，同步信道的发射装置和接收装置，量子信道的发射装置和接收装置和同步信道的发射装置和接收装置分别通过用于选择性地控制光传输通道，使之能够在路径上相互区别，并且使不同端口入射的光从分别对应的不同端口出射的光路径选择器件相连。本发明提供了一种密钥产生速率更高，更加安全的双向量子密钥产生接收装置。</t>
  </si>
  <si>
    <t>双向量子密钥产生接收装置，其特征在于由至少两个量子密码收发一体机组成，所述至少两个量子密码收发一体机通过传输信道连接在一起。</t>
  </si>
  <si>
    <t>陈腾云|陈泺侃|彭承志|陈增兵|潘建伟</t>
  </si>
  <si>
    <t>陈腾云</t>
  </si>
  <si>
    <t>2010/02/04</t>
  </si>
  <si>
    <t>2010/08/25</t>
  </si>
  <si>
    <t>合肥天明专利事务所 34115;奚华保</t>
  </si>
  <si>
    <t>CN201610040486.0</t>
  </si>
  <si>
    <t>基于BB84协议的量子密钥分发窃听判别方法</t>
  </si>
  <si>
    <t>　本发明公开了一种基于BB84协议的量子密钥分发窃听判别方法，主要解决由非理想器件和不完善的实验条件所产生的量子加密中的安全性的问题。其技术方案是根据发送脉冲中光子数服从的泊松分布，在窃听者截获一部分光子后，其重发光子数所满足的泊松分布或者正态分布，判断接收脉冲序列中光子数的整体概率分布状况；根据光子数的整体概率分布，判断接收到信息误差的来源：若光子数的整体概率分布被破坏，则判定信息误差是来自于窃听攻击，合法参与者认为本次通信不安全，取消通信；否则，认为信息误差来自于非理想信道，合法参与者通过调整非理想信道的参数，以降低信息的误差。本发明提高了量子密钥分发的效率和安全性，可用于BB84协议。</t>
  </si>
  <si>
    <t>基于BB84协议的量子密钥分发窃听判别方法，包括：　　(1)根据BB84协议中的平均光子数参数，定义光子数分布的泊松公式，即　　其中，μ是发送脉冲中的光子数，η是不同信道条件下的传输效率，η≤1，μη是经信道损失后脉冲中的平均光子数，k是脉冲中的平均光子数，P1[k]是脉冲中光子数经信道损失后的概率，k！是k的阶乘，e是自然指数；　　(2)根据设窃听者截取一部分光子后，其重发光子数所满足的分布状态，判断得到接收脉冲序列中光子数的整体概率分布状况：　　若设窃听者截取一部分光子后，其重发光子数满足泊松分布，并发送到合法的脉冲序列中，则根据单光子脉冲的不连续分布特性和接收脉冲中光子的到达时间，结合式&amp;lt;1&amp;gt;，判定接收脉冲序列中光子数的整体概率分布被破坏；　　若设窃听者截取一部分光子后，其重发光子数满足正态分布：　　则执行步骤(3)，其中f(x)是光子数的概率密度，e是自然指数，μ是均值或者分布的期望，σ是标准方差，σ2是方差,-∞&amp;lt;x&amp;lt;+∞；　　(3)进行如下分析判定：　　3a)根据μ＝0，σ＝1，结合式&amp;lt;2&amp;gt;得到标准正态分布：　　3b)根据泊松分布中光子数的值，结合式&amp;lt;3&amp;gt;，得到光子数的离散概率分布，即　　其中，k的值是0.1,0.2,0.3,…，P3[k]是脉冲中光子数的概率；　　3c)根据来自窃听者与合法参与者的不同比例的光子数，结合式&amp;lt;1&amp;gt;、&amp;lt;3&amp;gt;和&amp;lt;4&amp;gt;，得到接收脉冲中光子数的概率分布为　　其中α，β分别是来自于合法参与者和窃听者的光子数的比例，α,β≥0且α+β＝1，f(k)是脉冲中光子数的概率，k是每个脉冲中的平均光子数，m！是m的阶乘；　　3d)根据BB84协议，得到微弱的非相干光的每个脉冲中的单光子数接近0.1，结合式&amp;lt;7&amp;gt;，则设μ≥0.1；　　3e)根据μ＝0.1，仿真窃听者和合法者的不同比例的光子数的概率分布，判定接收脉冲序列中光子数的整体概率分布被破坏；权利要求书　　(4)根据光子数的整体概率分布，判断接收到信息误差的来源：　　若光子数的整体概率分布被破坏，则判定信息误差是来自于窃听攻击，合法参与者认为本次通信不安全，取消通信；　　否则，认为信息误差来自于非理想信道，合法参与者通过调整非理想信道的参数，以降低信息的误差。</t>
  </si>
  <si>
    <t>西安电子科技大学</t>
  </si>
  <si>
    <t>赵楠|刘传起|朱畅华|权东晓|李坚|陈南|裴昌幸</t>
  </si>
  <si>
    <t>赵楠</t>
  </si>
  <si>
    <t>2016/01/21</t>
  </si>
  <si>
    <t>陕西电子工业专利中心61205; 王品华;     ;朱红星</t>
  </si>
  <si>
    <t>CN201280007580.6</t>
  </si>
  <si>
    <t>量子密钥分配</t>
  </si>
  <si>
    <t>一种装置，包括：输入光接口，被配置为接收一系列光输入信号，每个信号包括光子；编码器，被配置为通过对具有可测量状态的一系列接收光输入信号中的每一个进行编码，对用于分配的量子密钥进行编码；衰减器，被配置为减弱编码的光输入信号中的每一个，以创建一系列量子光信号；以及输出光接口，被配置为经由量子通信信道将一系列量子光信号发送到远程设备。</t>
  </si>
  <si>
    <t>一种装置，包括：　　输入光接口，被配置为接收一系列光输入信号，每个光输入信号包括光子；　　编码器，被配置为通过对具有可测量状态的一系列接收的光输入信号中的每一个进行编码，对用于分配的量子密钥进行编码；　　衰减器，被配置为减弱编码的光输入信号中的每一个，以创建一系列量子光信号；以及　　输出光接口，被配置为经由量子通信信道将一系列量子光信号发送到远程装置。</t>
  </si>
  <si>
    <t>一种用于量子密钥分配的装置，包括：　　用于从装置外部的源接收光输入信号的部件，每个光输入信号包括光子；　　用于通过对具有可测量状态的光输入信号中的每一个进行编码，对用于分配的量子密钥进行编码的部件；　　用于减弱每个编码的光输入信号，以创建一系列量子光信号的部件；以及　　用于将一系列量子光信号传递到远程装置的部件，　　其中所述用于传递的部件被配置为可释放地连接到偏振保持光纤，所述偏振保持光纤包括具有正交快轴的相同长度的光纤。</t>
  </si>
  <si>
    <t>诺基亚公司</t>
  </si>
  <si>
    <t>诺基亚有限公司</t>
  </si>
  <si>
    <t>A·尼斯卡宁|L·宏韦|A·莱恩|M·洛比诺|M·汤普森|J·奥布莱恩</t>
  </si>
  <si>
    <t>A·尼斯卡宁</t>
  </si>
  <si>
    <t>2011/02/02</t>
  </si>
  <si>
    <t>2012/02/02</t>
  </si>
  <si>
    <t>2013/11/20</t>
  </si>
  <si>
    <t>北京市中咨律师事务所  11247;杨晓光  于静</t>
  </si>
  <si>
    <t>芬兰</t>
  </si>
  <si>
    <t>CN201480026872.3</t>
  </si>
  <si>
    <t>在量子密钥分配系统中用于处理双击事件以确保安全的方法</t>
  </si>
  <si>
    <t>　本实施方式涉及一种量子密钥分配(QKD)方法和系统。更具体地，本实施方式涉及一种用于处理在检测到量子信号时生成的双击事件以确保QKD系统的安全的方法，以及使用该方法的QKD系统。根据本实施方式的一个方面，在不使用真随机数生成器(TRNG)的情况下检测攻击者的攻击，并且将双击事件的数量反映在最终密钥的长度中，从而确保了QKD系统的安全。</t>
  </si>
  <si>
    <t>一种用于使用量子通信生成密钥的方法，该方法包括以下步骤：　　执行量子密钥分配QKD协议并且生成筛选密钥；　　基于所述筛选密钥执行后处理协议，并且生成最终密钥；　　对在检测到量子信号时生成的双击事件的数量进行计数；以及　　考虑所述双击事件的数量来执行所述最终密钥的保密增强。</t>
  </si>
  <si>
    <t>SK电信有限公司</t>
  </si>
  <si>
    <t>崔晶云|赵锡范|朴哲右</t>
  </si>
  <si>
    <t>崔晶云</t>
  </si>
  <si>
    <t>2013/10/25</t>
  </si>
  <si>
    <t>2014/07/28</t>
  </si>
  <si>
    <t>2015/12/30</t>
  </si>
  <si>
    <t>北京三友知识产权代理有限公司11127; 吕俊刚;     ;刘久亮</t>
  </si>
  <si>
    <t>CN201620213935.2</t>
  </si>
  <si>
    <t>基于混沌序列映射的OOFDM加密系统</t>
  </si>
  <si>
    <t>本实用新型公开了一种基于混沌序列映射的OOFDM加密系统。本实用新型包括基于混沌序列映射加密的光发射模块、光纤传输模块和基于混沌序列映射解密的光接收模块，光发射模块、光纤传输模块和光接收模块依次连接。基于混沌序列映射加密的光发射模块包括混沌加密单元和OFDM调制单元；其中混沌加密单元通过OFDM调制单元与光纤传输模块一端相连接；基于混沌序列映射解密的光接收模块包括混沌解密单元和OFDM解调单元；光纤传输模块另一端通过OFDM解调单元与混沌解密单元相连接。发明充分利用混沌系统对初值敏感性的特点，极大的提高了加密的安全性，同时较好地保持OFDM调制的正交性同时，降低了因加密而带来的系统性能的损伤。</t>
  </si>
  <si>
    <t>基于混沌序列映射的OOFDM加密系统，包括基于混沌序列映射加密的光发射模块、光纤传输模块和基于混沌序列映射解密的光接收模块，其特征在于光发射模块、光纤传输模块和光接收模块依次连接；　　所述基于混沌序列映射加密的光发射模块包括混沌加密单元和OFDM调制单元；其中混沌加密单元通过OFDM调制单元与光纤传输模块一端相连接；　　所述基于混沌序列映射解密的光接收模块包括混沌解密单元和OFDM解调单元；光纤传输模块另一端通过OFDM解调单元与混沌解密单元相连接；　　所述的混沌加密单元的加密过程具体如下：　　首先确定加密秘钥的加密密钥值，然后将加密密钥值输入混沌信号发生器产生混沌信号序列流；混沌信号序列流经过二值生成器产生二值序列；对二值序列和原始数据信号流进行混沌加密，经过加密后进行QAM映射后生成映射数据流，映射数据流依次经过OFDM调制单元、光纤传输模块和OFDM解调单元后生成解调后未解密的数据流；　　所述的二值序列和原始数据信号流的加密采用异或加密方法；　　所述的混沌解密单元的解密过程具体如下：　　所述基于OFDM QAM映射的混沌解密单元包括加密秘钥，然后将加密密钥值输入混沌信号发生器产生混沌信号序列流；混沌信号序列流经过二值生成器产生解密二值序列；将解调后未解密的数据流去映射获取取映射后未解密的数据流；将解密二值序列和去映射后未解密的数据流进行异或，从而恢复出原始数据信号流。</t>
  </si>
  <si>
    <t>杭州电子科技大学</t>
  </si>
  <si>
    <t>毕美华|王晓亮|赵志伟|李跃新|牟小华|杨国伟|周雪芳|魏一振|李齐良</t>
  </si>
  <si>
    <t>毕美华</t>
  </si>
  <si>
    <t>2016/03/18</t>
  </si>
  <si>
    <t>杭州君度专利代理事务所(特殊普通合伙) 33240; 杜军</t>
  </si>
  <si>
    <t>CN201510821167.9</t>
  </si>
  <si>
    <t>基于线性光学元件的任意双光子态远程联合制备方法</t>
  </si>
  <si>
    <t>　本发明提供一种基于线性光学元件的任意双光子态远程联合制备方法，所述方法参与者共有三个，包括一个第一发送方、一个第二发送方和一个接收方；第一发送方、第二发送方、接收方共享M个五光子纠缠态，其中，第一发送方作为五光子纠缠态的制备者，第一发送方拥有每个五光子纠缠态的第一光子和第三光子，第二发送方拥有每个五光子纠缠态的第四光子，接收方拥有每个五光子纠缠态的第二光子和第五光子。本发明通过两个发送方和一个接收方共享一个五光子纠缠态就可以实现任意双光子态的远程联合制备，通讯效率高，可行性强，且方案的实现可以不需要使用最大纠缠信道，大大节省了方案实施的成本以及降低了实施方案的技术要求。</t>
  </si>
  <si>
    <t>一种基于线性光学元件的任意双光子态远程联合制备方法，其特征在于：所述方法参与者共有三个，包括一个第一发送方、一个第二发送方和一个接收方；　　第一发送方、第二发送方、接收方共享M个五光子纠缠态，其中，第一发送方作为五光子纠缠态的制备者，第一发送方拥有每个五光子纠缠态的第一光子和第三光子，第二发送方拥有每个五光子纠缠态的第四光子，接收方拥有每个五光子纠缠态的第二光子和第五光子；　　假设需制备的量子态为|ψ&amp;gt;＝α00|00&amp;gt;+α01|01&amp;gt;+α10|10&amp;gt;+α11|11&amp;gt;，其中α00,α01,α10,α11为任意复数，满足归一化关系|α00|2+|α01|2+|α10|2+|α11|2＝1；　　所述方法的具体步骤如下：　　步骤1：第一发送方、第二发送方、接收方共享M个五光子纠缠态，即第一发送方首先进行制备M个五光子纠缠态，然后第一发送方保留每个五光子纠缠态的第一光子和第三光子，其次将每个五光子纠缠态的第四光子发送给第二发送方、将每个五光子纠缠态的第二光子和第五光子发送给接收方；　　步骤2：第一发送方和第二发送方根据需制备双光子态信息，设置极化分束器参数，并对通过极化分束器后的光子执行测量；　　步骤3：接收方根据来自第一发送方和第二发送方的测量结果，接收方选择对手中的光子进行与测量结果相应的局域幺正演化操作，即可重建需制备量子态，从而完成任意双光子态远程联合制备。</t>
  </si>
  <si>
    <t>广西民族大学</t>
  </si>
  <si>
    <t>周萍</t>
  </si>
  <si>
    <t>2015/11/24</t>
  </si>
  <si>
    <t>北京君恒知识产权代理事务所(普通合伙)11466; 林潮;     ;张璐</t>
  </si>
  <si>
    <t>广西壮族自治区</t>
  </si>
  <si>
    <t>CN201610158073.2</t>
  </si>
  <si>
    <t>一种基于混沌序列映射的OOFDM加密系统</t>
  </si>
  <si>
    <t>　本发明公开了一种基于混沌序列映射的OOFDM加密系统。本发明包括基于混沌序列映射加密的光发射模块、光纤传输模块和基于混沌序列映射解密的光接收模块，光发射模块、光纤传输模块和光接收模块依次连接。基于混沌序列映射加密的光发射模块包括混沌加密单元和OFDM调制单元；其中混沌加密单元通过OFDM调制单元与光纤传输模块一端相连接；基于混沌序列映射解密的光接收模块包括混沌解密单元和OFDM解调单元；光纤传输模块另一端通过OFDM解调单元与混沌解密单元相连接。发明充分利用混沌系统对初值敏感性的特点，极大的提高了加密的安全性，同时较好地保持OFDM调制的正交性同时，降低了因加密而带来的系统性能的损伤。</t>
  </si>
  <si>
    <t>一种基于混沌序列映射的OOFDM加密系统，包括基于混沌序列映射加密的光发射模块、光纤传输模块和基于混沌序列映射解密的光接收模块，其特征在于光发射模块、光纤传输模块和光接收模块依次连接；　　所述基于混沌序列映射加密的光发射模块包括混沌加密单元和OFDM调制单元；其中混沌加密单元通过OFDM调制单元与光纤传输模块一端相连接；　　所述基于混沌序列映射解密的光接收模块包括混沌解密单元和OFDM解调单元；光纤传输模块另一端通过OFDM解调单元与混沌解密单元相连接；　　所述的混沌加密单元的加密过程具体如下：　　首先确定加密秘钥的加密密钥值，然后将加密密钥值输入混沌信号发生器产生混沌信号序列流；混沌信号序列流经过二值生成器产生二值序列；对二值序列和原始数据信号流进行混沌加密，经过加密后进行QAM映射后生成映射数据流，映射数据流依次经过OFDM调制单元、光纤传输模块和OFDM解调单元后生成解调后未解密的数据流；　　所述的二值序列和原始数据信号流的加密采用异或加密方法；　　所述的混沌解密单元的解密过程具体如下：　　所述基于OFDM?QAM映射的混沌解密单元包括加密秘钥，然后将加密密钥值输入混沌信号发生器产生混沌信号序列流；混沌信号序列流经过二值生成器产生解密二值序列；将解调后未解密的数据流去映射获取取映射后未解密的数据流；将解密二值序列和去映射后未解密的数据流进行异或，从而恢复出原始数据信号流。</t>
  </si>
  <si>
    <t>2016/05/11</t>
  </si>
  <si>
    <t>杭州君度专利代理事务所(特殊普通合伙)33240; 杜军</t>
  </si>
  <si>
    <t>CN201280073589.7</t>
  </si>
  <si>
    <t>安全的无线通信</t>
  </si>
  <si>
    <t>本公开涉及安全无线通信。发送方装置按照第一偏振、第二偏振和第三偏振随机发射光子，而不将垂直于第一和第二偏振的平面中的偏振系统与接收方装置对准。接收方装置适于检测与六种偏振相关联的事件。接收方装置随机选择用于测量所接收光子的偏振基础。向发送方装置发送与三个基础相关联的检测事件的信息。处理来自接收方装置的信息和发送方装置中存储的信息以确定所述发送方装置和所述接收方装置使用相同偏振基础的事件。</t>
  </si>
  <si>
    <t>一种方法，包括　　从发送方装置按照第一偏振、第二偏振和第三偏振随机发射光子，而不将垂直于所述第一和第二偏振的平面中的偏振系统与接收方装置对准，所述接收方装置适于检测与六种偏振相关联的事件，　　从所述接收方装置接收所检测事件的信息，以及　　处理所接收的信息和所存储的信息以确定所述发送方装置和所述接收方装置使用相同偏振基础的事件。</t>
  </si>
  <si>
    <t>J·瓦布尼格|A·尼斯卡宁|H·李|D·比陶尔德</t>
  </si>
  <si>
    <t>J·瓦布尼格</t>
  </si>
  <si>
    <t>2012/05/31</t>
  </si>
  <si>
    <t>2015/02/11</t>
  </si>
  <si>
    <t>IB</t>
  </si>
  <si>
    <t>北京市中咨律师事务所  11247;杨晓光  李峥</t>
  </si>
  <si>
    <t>CN200680036303.2</t>
  </si>
  <si>
    <t>量子密钥分配系统</t>
  </si>
  <si>
    <t>提供一种用于分配量子密码密钥的方法。该方法包括从初始量子密钥产生发射机接收第一量子信号。然后与初始量子密钥产生发射机通信，产生第一量子密钥。将第二量子信号发送给接收量子密钥产生发射机。然后与接收量子密钥产生接收机通信，产生第二量子密钥。使用第二量子密钥对第一量子密钥进行编码。使用第二量子密钥将编码的第一量子密钥发送给接收量子密钥产生接收机。</t>
  </si>
  <si>
    <t>一种用于分配量子密码密钥的方法，包括：　　从初始量子密钥产生发射机接收第一量子信号；　　与初始量子密钥产生发射机通信，以产生第一量子密钥；　　向接收方量子密钥产生发射机发送第二量子信号；　　与接收方量子密钥产生接收机通信，以产生第二量子密钥；　　使用第二量子密钥对第一量子密钥进行编码；和　　向接收方量子密钥产生接收机发送编码的第一量子密钥。</t>
  </si>
  <si>
    <t>威瑞森全球商务有限责任公司</t>
  </si>
  <si>
    <t>格伦·A·韦尔布罗克|夏铁君|陈之铮</t>
  </si>
  <si>
    <t>格伦·A·韦尔布罗克</t>
  </si>
  <si>
    <t>2005/09/30</t>
  </si>
  <si>
    <t>2006/09/28</t>
  </si>
  <si>
    <t>2008/10/22</t>
  </si>
  <si>
    <t>中原信达知识产权代理有限责任公司;钟强;夏凯</t>
  </si>
  <si>
    <t>CN200580029585.9</t>
  </si>
  <si>
    <t>带有用于窃听器检测的量子位内和之间干涉的两非正交状态量子密码学方法及设备</t>
  </si>
  <si>
    <t>使用两个非正交状态实现安全量子密码系统的设备和方法。对于每一量子位，发送器站在两个非正交量子状态之一制备一个量子系统，以时间基编码位值。然后使用量子位内部和之间的干涉揭示窃听企图。使用证据状态帮助揭示穿越量子系统分离进行的攻击。 　</t>
  </si>
  <si>
    <t>一种用于在由量子信道和传统信道连接的发送器站与接收器站之间分配符号序列的设备，其中该设备评估对两种信道访问的窃听者可能已获得的关于该序列的信息量，该设备包括：　　-a)一个发送器站，具有控制装置使得发送器站能够命令并控制其自身的与接收器站相关的组件协作的组件，以及一个量子源，用来产生量子系统流，量子系统在位于流附近位置的系统之间具有相干的相位关系，　　ο其中一些量子系统在属于第一组量子状态的量子状态中制备，这组包括至少两个非正交量子状态，且这第一组的量子状态与符号值相关联，　　ο其中发送器站适于在属于第二组量子状态的一量子状态中产生某些量子系统，这第二组包括至少一个状态，这第二组的该状态与第一组的一些状态非正交，这第二组的状态与第一组的一些状态不重叠，选择第二组的状态，使得它们被一测量扰动，该测量当施加于在属于第一组的量子状态中制备的量子系统时，适于至少在一些情形下确定这一量子系统是在什么状态中制备的；　　-b)一个量子信道，适于从发送器站向接收器站传送量子系统；以及　　-c)一个接收器站，通过一量子信道和传统的信道连接到发送器站，接收器站具有：　　ο控制装置，用来控制接收器站的操作，并与发送器站协调操作和通信，以使接收器站能够命令并控制其自身的与发送器站相关组件协作的组件；　　ο一个切换装置，适于用来把量子系统指向至少两个测量子系统之一；　　ο一个第一测量子系统，由适当的光学通路连接到切换装置，并适于用来对一些量子系统进行第一测量，这一测量允许在某些情形下确定量子系统是在什么量子状态由发送器站制备的；　　ο一个测量子系统，由适当的光学通路连接到切换装置，并适于对至少两个量子系统的组进行第二测量，这一测量能够获得关于由接收器站接收的两个量子系统之间现有相位关系的相干程度的信息；　　ο一个测量子系统，由适当的光学通路连接到切换装置，并适于对量子系统的组进行第三测量，这一测量当施加到在属于第二组的一状态中制备的量子系统时，至少在一些情形下允许确定它们是否在发送器与接收器站之间受到测量，该测量当施加到在属于第一组的状态中制备的量子系统时，适于至少在一些情形下确定这一量子系统是在什么状态被制备的；以及　　ο通信装置，能够与发送器站进行数据通信，适于通知发送器站　　·至少一些量子系统的流中的位置，在其上这第一测量产生确定的结果，从而允许确定特定的量子系统在第一组的什么量子状态被制备，以及由发送器站已发送什么符号，以及　　·第二测量和第三测量的至少某些测量结果，通信装置还允许发送器站和接收器站协作以估计在量子信道上的窃听强度。</t>
  </si>
  <si>
    <t>一种用于在由量子信道和传统信道连接的发送器站与接收器站之间分配符号序列的设备，其中该设备评估对这两种信道访问的窃听者可能已获得的关于该序列的信息量，该设备包括：　　-a)一个发送器站，具有控制装置使得发送器站能够命令并控制其自身的与接收器站相关的组件协作的组件，以及一个量子源，用来产生量子系统流，量子系统在位于流附近位置的系统之间具有相干的相位关系，　　о其中一些量子系统在属于第一组量子状态的量子状态中制备，这组包括至少两个非正交量子状态，且这第一组的量子状态与符号值相关联，　　о其中发送器站适于在属于第二组量子状态的一量子状态中产生某些量子系统，这第二组包括至少一个状态，这第二组的状态与第一组的一些状态非正交，这第二组的状态与第一组的一些状态不重叠，选择第二组的状态，使得它们被一测量扰动，该测量当施加于在属于第一组的量子状态中制备的量子系统时，适于至少在一些情形下确定这一量子系统是在什么状态中制备的；　　-b)一个量子信道，适于从发送器站向接收器站传送量子系统；以及　　-c)一个接收器站，通过一量子信道和传统信道连接到发送器站，接收器站具有：　　о控制装置，用来控制接收器站的操作，并与发送器站协调操作和通信，以使接收器站能够命令并控制其自身的与发送器站相关组件协作的组件；　　о一个切换装置，适于用来把量子系统指向至少两个测量子系统之一；　　о一个测量子系统，由适当的光学通路连接到切换装置，并适于用来对一些量子系统进行第一测量，这第一测量允许在某些情形下确定量子系统是在什么量子状态由发送器站制备的；　　о一个测量子系统，由适当的光学通路连接到切换装置，并适于对至少两个量子系统的组进行第二测量，这第二测量能够获得关于由接收器站接收的两个量子系统之间现有相位关系的相干程度的信息；　　о一个测量子系统，由适当的光学通路连接到切换装置，并适于对量子系统进行第三测量，这第三测量当施加到在属于第二组的一状态中制备的量子系统时，至少在一些情形下允许确定它们是否在发送器与接收器站之间受到测量，该测量当施加到在属于第一组的状态中制备的量子系统时，适于至少在一些情形下确定这一量子系统是在什么状态被制备的；以及　　о通信装置，能够与发送器站进行数据通信，适于通知发送器站　　·至少一些量子系统的流中的位置，在其上这第一测量产生确定的结果，从而允许确定特定的量子系统在第一组的什么量子状态被制备，以及由发送器站已发送什么符号，以及　　·第二测量和第三测量的至少某些测量结果，通信装置还允许发送器站和接收器站协作以估计在量子信道上的窃听强度。</t>
  </si>
  <si>
    <t>ID量子技术股份有限公司</t>
  </si>
  <si>
    <t>量子化学公司</t>
  </si>
  <si>
    <t>尼古拉斯·基辛|格雷戈瑞·瑞博迪|雨果·兹宾登</t>
  </si>
  <si>
    <t>尼古拉斯·基辛</t>
  </si>
  <si>
    <t>2004/09/02</t>
  </si>
  <si>
    <t>2005/09/01</t>
  </si>
  <si>
    <t>2007/09/19</t>
  </si>
  <si>
    <t>中国国际贸易促进委员会专利商标事务所;郭思宇</t>
  </si>
  <si>
    <t>瑞士</t>
  </si>
  <si>
    <t>CN98105459.5</t>
  </si>
  <si>
    <t>光通信链路安全保护的方法和设备</t>
  </si>
  <si>
    <t>一种提供安全光通信链路的方法和装置。通信信息用安全钥加密。光束被分别用安全钥和加密的通信信息以不同的调制方案调制。调制后的光束送到接收器后,被分成第一光束和第二光束并分别被不同的解调器解调以恢复加密的通信信息及其数据速率以及安全钥信息及其数据速率。恢复出来的各项信息被送到解密和定时电路,在那里将加密的通信信息解密以获得原始的未加密的通信信息。 　</t>
  </si>
  <si>
    <t>产生一个安全光束的方法，包括：　　用安全钥加密通信信息以产生加密的通信信息；　　提供一个第一光束；并且　　应用第一调制方案于所述安全钥并应用第二调制方案于所述加密的通信信息来调制第一光束，以产生所述安全的光束。</t>
  </si>
  <si>
    <t>美国电话电报公司</t>
  </si>
  <si>
    <t>美国电报电话公司</t>
  </si>
  <si>
    <t>克里斯托弗·L·拉特利奇</t>
  </si>
  <si>
    <t>1997/03/17</t>
  </si>
  <si>
    <t>1998/03/12</t>
  </si>
  <si>
    <t>1998/12/16</t>
  </si>
  <si>
    <t>H04B 10/10</t>
  </si>
  <si>
    <t>中国国际贸易促进委员会专利商标事务所;付建军</t>
  </si>
  <si>
    <t>CN00105709.X</t>
  </si>
  <si>
    <t>量子超光速通信</t>
  </si>
  <si>
    <t>本发明涉及一种新的通信方式——量子超光速通信，它属于量子技术、生物技术和通信技术相结合的领域。本发明利用耦合的微观粒子之间所存在的量子非定域(或超光速)关联，并通过将量子动态投影原理与意识识别功能相结合来区分非正交(单或多)粒子量子态，从而提供了一种有理论依据、并切实可行的量子超光速通信方式。这种新的量子超光速通信是一种信息传输最快(线路时延为零)、抗干扰能力最强和保密性最强的通信方式，它可以广泛应用于未来的星际通信，并可以作为一种最安全的通信方式应用于商业和军事等特殊领域。 　</t>
  </si>
  <si>
    <t>一种量子超光速通信的实现原理，通过意识生物(包括人)对非正交(单或多)粒子量子态的可区分性实现量子超光速通信。</t>
  </si>
  <si>
    <t>高山</t>
  </si>
  <si>
    <t>2000/04/03</t>
  </si>
  <si>
    <t>2001/10/10</t>
  </si>
  <si>
    <t>CN201510785559.4</t>
  </si>
  <si>
    <t>基于三原子GHZ态的联合远程制备量子态的方法</t>
  </si>
  <si>
    <t>　本发明提供了一种基于三原子GHZ态的联合远程制备量子态的方法。第一发送者和第二发送者远程协助一位接收者恢复秘密单原子量子比特态|Φ＞＝α|g＞+β|e＞，其中|g＞和|e＞分别表示两能级原子的基态和激发态，参数α和β为实数，且满足条件α2+β2＝1；而且，参数α和β描述了秘密量子比特的所有信息；参数α和β被拆分为两个部分，分别被两位发送者所拥有，使得第一发送者拥有的信息{α1，β1}，第二发送者拥有的信息{α2，β2}；第一发送者、第二发送者和一位接收者之间共享一个由三个两能级原子组成的GHZ型量子纠缠态其中第一原子1属于第一发送者，第二原子2属于第二发送者，第三原子3属于接收者。</t>
  </si>
  <si>
    <t>一种基于三原子GHZ态的联合远程制备量子态的方法，用于使第一发送者和第二发送者远程协助一位接收者恢复秘密单原子量子比特态|Φ＞＝α|g＞+β|e＞，其中|g＞和|e＞分别表示两能级原子的基态和激发态，参数α和β为实数，且满足条件α2+β2＝1；而且，参数α和β描述了秘密量子比特的所有信息；参数α和β被拆分为两个部分，分别被两位发送者所拥有，使得第一发送者拥有的信息{α1，β1}，第二发送者拥有的信息{α2，β2}；第一发送者、第二发送者和一位接收者之间共享一个由三个两能级原子组成的GHZ型量子纠缠态其中第一原子1属于第一发送者，第二原子2属于第二发送者，第三原子3属于接收者。</t>
  </si>
  <si>
    <t>肖骁琦</t>
  </si>
  <si>
    <t>2015/11/16</t>
  </si>
  <si>
    <t>2016/04/06</t>
  </si>
  <si>
    <t>上海思微知识产权代理事务所(普通合伙)31237; 菅秀君</t>
  </si>
  <si>
    <t>CN201410836678.3</t>
  </si>
  <si>
    <t>基于单原子操作的多方联合远程制备量子态的方法</t>
  </si>
  <si>
    <t>　一种基于单原子操作的多方联合远程制备量子态的方法，其中使两位发送者远程协助一位接收者恢复秘密单原子量子比特态：|Φ＞＝α|g＞+β|e＞；其中|g＞l|e＞分别表示两能级原子的基态和激发态，参数α,β为实数，且满足条件α2+β2＝1；而且参数α,β描述了秘密量子比特的所有信息，秘密量子比特的所有信息被拆分为两个部分，分别被两位发送者所拥有。第一发送者拥有的信息为{α1，β1},第二发送者拥有的信息为{α2，β2}；两位发送者和一位接收者之间共享一个由三个两能级原子组成的W型量子纠缠态其中第一原子属于第一发送者，第二原子属于第二发送者，第三原子属于接收者。</t>
  </si>
  <si>
    <t>一种基于单原子操作的多方联合远程制备量子态的方法，其中使两位发送者远程协助一位接收者恢复秘密单原子量子比特态：　　|φ＞＝α|g＞+β|e＞；　　其中|g＞1|e＞分别表示两能级原子的基态和激发态，参数α,β为实数，且满足条件α2+β2＝1；而且参数α,β描述了秘密量子比特的所有信息，秘密量子比特的所有信息被拆分为两个部分，分别被两位发送者所拥有。</t>
  </si>
  <si>
    <t>2014/12/23</t>
  </si>
  <si>
    <t>上海思微知识产权代理事务所(普通合伙)31237; 郑玮</t>
  </si>
  <si>
    <t>CN201010527634.4</t>
  </si>
  <si>
    <t>量子存储装置</t>
  </si>
  <si>
    <t>本发明属于电子数据存储技术领域，具体涉及一种量子存储装置，包括量子调制器、量子通道、存储介质和量子测量器和量子解调器，所述量子调制器包括量子态发生器。所述量子调制器将原始数据信息分成两部分，其中一部分为经典信息，另一部分信息由量子态发生器将其转换为量子信息。所述量子信息经过量子通道传输到存储介质进行存储。调用数据时，量子测量装置通过量子通道对存储介质上的量子信息进行读取，并通过量子解调器将该量子信息与经典信息相结合，从而得到原始信息。本发明提供的技术方案采用量子纠缠态对数据进行存储，相对于现有技术中的存储技术具有很高的安全性，不会被他人破解。</t>
  </si>
  <si>
    <t>一种量子存储装置，包括量子调制器、量子通道、存储介质和量子测量器和量子解调器，所述量子调制器包括量子态发生器；所述量子调制器将原始数据信息分成两部分，其中一部分为经典信息，另一部分信息由量子态发生器将其转换为量子信息；所述量子信息经过量子通道传输到存储介质进行存储；调用数据时，量子测量装置通过量子通道对存储介质上的量子信息进行读取，并通过量子解调器将该量子信息与经典信息相结合，从而得到原始信息。</t>
  </si>
  <si>
    <t>王磊</t>
  </si>
  <si>
    <t>2010/11/02</t>
  </si>
  <si>
    <t>2012/05/16</t>
  </si>
  <si>
    <t>G11C</t>
  </si>
  <si>
    <t>G11C 13/00</t>
  </si>
  <si>
    <t>CN201510819794.9</t>
  </si>
  <si>
    <t>基于腔量子电动力学技术的远程制备两原子纠缠态的方法</t>
  </si>
  <si>
    <t>　本发明提供了一种基于腔量子电动力学技术的远程制备两原子纠缠态的方法。一位发送者将协助两位接收者中的一位建立|φ＞＝α|gg＞+β|ee＞形式的两原子纠缠态，其中|g＞和|e＞分别表示两能级原子的基态和激发态，参数α和β为实数，且满足条件α2+β2＝1；发送者掌握着这个量子态的信息，两位接收者不知道量子态的信息；为了完成传送信息的任务，发送者在其和两位接收者之间建立起一个两原子纠缠态和一个三原子W类纠缠态作为量子信道。</t>
  </si>
  <si>
    <t>一种基于腔量子电动力学技术的远程制备两原子纠缠态的方法，所述方法用于使得一位发送者协助两位接收者中的一位建立|Φ＞＝α|gg＞+β|ee＞　　形式的两原子纠缠态，其中|g＞和|e＞分别表示两能级原子的基态和激发态，参数α和β为实数，且满足条件α2+β2＝1；其中发送者掌握着这个量子态的信息，两位接收者未获知量子态的信息；为了完成传送信息的任务，发送者在其和两位接收者之间建立起一个两原子纠缠态和一个三原子W类纠缠态作为量子信道：　　其中原子1和4属于发送者，原子2和3分别属于第一接收者和第二接收者，而原子5交给最终的接收者。</t>
  </si>
  <si>
    <t>任远|肖骁琦</t>
  </si>
  <si>
    <t>任远</t>
  </si>
  <si>
    <t>2015/11/23</t>
  </si>
  <si>
    <t>CN201380081631.4</t>
  </si>
  <si>
    <t>用于量子密码学的方法和装置</t>
  </si>
  <si>
    <t>公开了用于在量子密码学应用中使用的方法和装置。在光信号在至少两个信号路径上的阶段，编码用于量子密码学的具有第一波长的光信号。在所述光信号被编码用于传输之前，将在所述至少两个信号路径上的所编码的光信号的波长转换为第二波长。用于传输的编码应用于在所述第二波长上的光信号。</t>
  </si>
  <si>
    <t>一种方法，包括：　　在光信号在至少两个信号路径上的阶段，编码用于量子密码学的具有第一波长的所述光信号，　　在所述光信号被编码用于传输之前，将在所述至少两个信号路径上的所编码的光信号的波长转换为第二波长，以及　　编码具有所述第二波长的光信号以用于传输。</t>
  </si>
  <si>
    <t>诺基亚技术有限公司</t>
  </si>
  <si>
    <t>D·比陶尔德|A·尼斯卡宁</t>
  </si>
  <si>
    <t>D·比陶尔德</t>
  </si>
  <si>
    <t>2013/12/16</t>
  </si>
  <si>
    <t>2016/08/03</t>
  </si>
  <si>
    <t>北京市中咨律师事务所 11247; 杨晓光;于静</t>
  </si>
  <si>
    <t>CN201310468677.3</t>
  </si>
  <si>
    <t>一种QKD系统中关键器件测试验证装置</t>
  </si>
  <si>
    <t>　本发明属于量子保密通信技术领域，提出了一种QKD系统中关键器件测试验证装置，包括量子密钥分发系统发送方和量子密钥分发系统接收方，发送方和接收方之间通过光纤连接，其特征在于：发送方和接收方中分别设置有密钥协商模块、经典通信接口、量子光学系统、数据显示与人机交互模块和数据分析模块，数据显示与人机交互模块用于对各关键器件的测试参数进行设置，并将测试过程中采集到的测试数据发送到数据分析模块，以及将数据分析模块得到的测试结果进行显示输出。本发明通过数据分析模块计算分析测试数据，得出各关键器件的测试参数之间的相关性，增加了测试结论的可靠性和可信性。</t>
  </si>
  <si>
    <t>一种QKD系统中关键器件测试验证装置，包括量子密钥分发系统发送方和量子密钥分发系统接收方，发送方和接收方之间通过光纤连接，其特征在于：发送方和接收方中分别设置有密钥协商模块、经典通信接口、量子光学系统、数据显示与人机交互模块和数据分析模块，发送方和接收方中的经典通信接口彼此通过光纤搭建经典信道，发送方和接收方中的量子光学系统彼此通过光纤搭建量子信道，数据显示与人机交互模块用于对各关键器件的测试参数进行设置，并将测试过程中采集到的测试数据发送到数据分析模块，以及将数据分析模块得到的测试结果进行显示输出。</t>
  </si>
  <si>
    <t>不公告发明人</t>
  </si>
  <si>
    <t>2013/09/28</t>
  </si>
  <si>
    <t>2015/04/15</t>
  </si>
  <si>
    <t>CN201280076367.0</t>
  </si>
  <si>
    <t>　公开了用于密钥分配的方法和装置。生成用于携带依照量子密钥分配方案的编码信息的光信号。所述光信号具有波长，在传输所述光信号之前改变所述光信号的所述波长。接收载有所述编码信息以及具有改变的波长的光信号，其中在此之后，借助于在所改变的波长中操作的检测器装置来进行对该信息解码。</t>
  </si>
  <si>
    <t>一种方法，包括：　　生成用于携带依照量子密钥分配方案的编码信息的光信号，所述光信号具有波长，以及　　在传输所述光信号之前改变所述光信号的所述波长。</t>
  </si>
  <si>
    <t>2012/10/15</t>
  </si>
  <si>
    <t>2015/06/24</t>
  </si>
  <si>
    <t>北京市中咨律师事务所11247; 杨晓光;     ;于静</t>
  </si>
  <si>
    <t>CN200580021827.X</t>
  </si>
  <si>
    <t>具有环回性能的QKD级联网络</t>
  </si>
  <si>
    <t>公开了一种具有环回性能的QKD级联网络(5)。该QKD系统网络包括多个级联的QKD中继器(10，20，30)，每个中继器中具有两个QKD站Alice(A)和Bob(B)。每个QKD中继器还包括光开关(50)。光开关光耦合到中继器中的每个QKD站，以及中继器的输入端口(PI)。在第一位置处，光开关允许相邻中继器之间的通信。在第二位置处，光开关允许与其开关处于第一位置的中继器相邻的多个QKD中继器(10与30)之间的穿过通信。此外，在第二位置处，光开关允许在中继器内的QKD站A与B之间的通信。这进而允许经由完全处于中继站外壳(12，22，32)内的光学路径(90)对QKD 站之一或者两者进行诊断测量。 　</t>
  </si>
  <si>
    <t>一种QKD级联网络系统，包括：　　多个QKD中继器，每个中继器具有两个QKD站Alice和Bob；　　每个QKD中继器中的光开关，该光开关光耦合到相应QKD中继器中的Alice和Bob QKD站，并且光耦合到一个或更多个相邻QKD中继器；并且　　其中光开关具有允许相邻QKD中继器进行通信的第一位置，以及允许相应QKD中继器中的所述两个QKD站Alice和Bob进行通信的第二位置。</t>
  </si>
  <si>
    <t>一种QKD级联网络系统，包括：　　多个QKD中继器，每个中继器具有两个QKD站Alice和Bob；　　每个QKD中继器中的光开关，该光开关光耦合到该光开关所在的QKD中继器中的Alice和Bob QKD站，并且光耦合到一个或更多个相邻QKD中继器；并且　　其中光开关具有允许相邻QKD中继器进行通信的第一位置，以及允许该光开关所在的QKD中继器中的所述两个QKD站Alice和Bob进行通信的第二位置。</t>
  </si>
  <si>
    <t>2004/07/02</t>
  </si>
  <si>
    <t>2005/06/30</t>
  </si>
  <si>
    <t>2007/07/11</t>
  </si>
  <si>
    <t>中国国际贸易促进委员会专利商标事务所;杜 娟</t>
  </si>
  <si>
    <t>菲涅尔衍射 | 菲涅尔变换 | 衍射距离 | 相位恢复算法</t>
  </si>
  <si>
    <t>CN201410138263.9</t>
  </si>
  <si>
    <t>基于光学扫描的目标的光学图像加密方法</t>
  </si>
  <si>
    <t>本发明基于光学扫描的目标的光学图像加密方法，涉及光学图像加密技术领域。具体为给目标投射一个二维扫描的由两个同轴同心偏振正交的球面波组成的隐形的菲涅尔波带片光斑，通过与相位密码板相结合，对目标进行二维扫描，每次扫描将目标编码构成一个加密的隐形的菲涅尔波带片光斑，同时将加密信号通过光学发射天线发射出去，与此同时光学接收天线接收到目标的加密信号经空间光学桥接器和平衡探测器相干接收，在同步扫描的解密密钥的作用下，最终通过匹配滤波器重现目标图像，实现解密过程。本发明在为解决互联网信息安全，特别提高建立在光学图像信息传递的安全性方面提供了坚实的技术物质基础，具有适用面广，结构简单，效率高，安全性好等优势。</t>
  </si>
  <si>
    <t>一种基于光学扫描的目标的光学图像加密方法，其特征是，给目标投射一个二维扫描的由两个同轴同心偏振正交的球面波组成的隐形的菲涅尔波带片光斑，通过与相位密码板相结合，对目标进行二维扫描，每次扫描将目标编码构成一个加密的隐形的菲涅尔波带片光斑，同时将加密信号通过光学发射天线发射出去，与此同时光学接收天线接收到目标的加密信号经空间光学桥接器和平衡探测器相干接收，在同步扫描的解密密钥的作用下，最终通过匹配滤波器重现目标图像，实现解密过程。</t>
  </si>
  <si>
    <t>上海师范大学</t>
  </si>
  <si>
    <t>闫爱民|胡志娟|石旺舟</t>
  </si>
  <si>
    <t>闫爱民</t>
  </si>
  <si>
    <t>2014/04/08</t>
  </si>
  <si>
    <t>2014/07/23</t>
  </si>
  <si>
    <t>G06T</t>
  </si>
  <si>
    <t>G06T  1/00</t>
  </si>
  <si>
    <t>上海申新律师事务所 31272;刘懿</t>
  </si>
  <si>
    <t>CN201511013242.5</t>
  </si>
  <si>
    <t>一种基于光学PUF的量子安全认证系统</t>
  </si>
  <si>
    <t>　本发明针对现有PUF认证系统存在的问题，提出一种基于光学PUF的量子安全认证系统，该系统使用高度衰减后的相干光或者单光子源作为光源，利用空间光调制器对入射光波前进行调制获得大量的激励-响应对，确保了认证系统的信息量和安全性；采用波前反馈控制程序来间接获得响应光波前信息，并通过激励-响应对辅助校准方法来对PUF位置进行精确定位，大大地降低了系统结构的复杂程度；本发明不仅提高了认证的安全性，同时降低了系统的使用要求，简化了系统结构，在安全认证领域具有良好的应用前景。</t>
  </si>
  <si>
    <t>一种基于光学PUF的量子安全认证系统，其特征在于包括：　　光源（1），作为量子安全认证系统的激励光源；　　空间光调制器一（2），用于对光源（1）的输出光进行波前调制，获得激励光；　　PUF（3），作为量子安全认证系统的认证凭据，当激励光入射到PUF（3）时会产生相应的响应光；　　空间光调制器二（4），将PUF（3）产生的响应光进行解调；　　透镜（5），用于将空间光调制器二（4）解调后的响应光聚焦，若解调后的响应光为平面光，透镜（5）则将响应光聚焦至针孔（6）处，若解调后的响应光不为平面光，则响应光经透镜（5）后形成散斑分布；　　针孔（6），用于对经透镜（5）聚焦后的响应光进行空间滤波；　　探测器（7），用于记录响应光最终通过针孔（6）的光子数；　　波前反馈控制程序（8），用于在注册阶段中根据探测器的反馈结果来调节空间光调制器二；　　激励-响应数据库（9），用于存储在注册阶段中获得的激励-响应对，在认证阶段中与待认证的响应信号进行比较，从而判定是否通过认证；　　所述光源（1）输出端置于空间光调制器一（2）的输入端的前端，空间光调制器一（2）的输出端置于PUF（3）输入端的前端，PUF（3）的输出端置于空间光调制器二（4）输入端的前端，空间光调制器二（4）的输出端设置于透镜（5）输入端的前端，透镜（5）的输出端置于针孔（6）输入端的前端，针孔（6）的输出端置于探测器（7）的前端；　　所述量子安全认证系统包括两个工作阶段，具体为注册阶段和认证阶段；　　在注册阶段，波前反馈控制程序（8）根据探测器（7）的反馈结果，对空间光调制器二（4）进行调节，直至将响应光解调成平面光，从而间接获得响应光的波前信息；　　所述量子安全认证系统的激励和响应分别用激励光和响应光的波前信息来描述，将注册阶段中获得的激励-响应对存储于激励-响应数据库（9）中，用于在认证阶段中与待认证的响应信号进行比较，从而判定是否通过认证。</t>
  </si>
  <si>
    <t>中国工程物理研究院电子工程研究所</t>
  </si>
  <si>
    <t>中国工程物理研究院</t>
  </si>
  <si>
    <t>龙衡|李沫|孙鹏|姚尧|陈飞良|李倩|高铭|代刚|张健</t>
  </si>
  <si>
    <t>龙衡</t>
  </si>
  <si>
    <t>2015/12/31</t>
  </si>
  <si>
    <t>2016/04/20</t>
  </si>
  <si>
    <t>成都天嘉专利事务所(普通合伙)51211; 蒋斯琪</t>
  </si>
  <si>
    <t>CN200610117456.1</t>
  </si>
  <si>
    <t>实时光学图像加密方法和装置</t>
  </si>
  <si>
    <t>一种实时光学图像加密方法和装置，该方法的实质是利用线偏光作原始光学图像信息的载波，该载有光学图像信息的线偏光与加密体相互作用，最后与相干光干涉加密形成加密的相干光进入传输；解密过程则利用可逆的光学原理，加密的相干光被光折变晶体接收后逆序地与相干光、所述的加密体相互作用后在解密装置的图像输出面由一探测器获取解密的图像信息，所述的加密体，至少包括一个计算机可控的空间光调制器。本发明的实时光学图像加密方法和装置具有加密安全性高，可实现实时光学图像加密的优点。 　</t>
  </si>
  <si>
    <t>一种实时光学图像加密方法，其特征在于该方法的实质是利用线偏光作原始光学图像信息的载波，该载有光学图像信息的线偏光与加密体相互作用，最后与相干光干涉加密形成加密的相干光进入传输；解密过程则利用可逆的光学原理，加密的相干光被光折变晶体接收后逆序地与相干光、所述的加密体相互作用后在解密装置的图像输出面由一探测器获取解密的图像信息，所述的加密体，至少包括一个计算机可控的空间光调制器。</t>
  </si>
  <si>
    <t>一种实时光学图像加密方法，其特征在于该方法的实质是利用线偏光作原始光学图像信息的载波，该载有光学图像信息的线偏光与加密体相互作用，最后与相干光干涉加密形成加密的相干光进入传输；解密过程则利用可逆的光学原理，加密的相干光被光折变晶体接收后逆序地与相干光、所述的加密体相互作用后在解密装置的图像输出面由一探测器获取解密的图像信息，所述的加密体，由沿光路设置的随机相位板、透镜、计算机控制的空间光调制器和另一随机相位板构成。</t>
  </si>
  <si>
    <t>中国科学院上海光学精密机械研究所</t>
  </si>
  <si>
    <t>顾唯兵|何  红</t>
  </si>
  <si>
    <t>顾唯兵</t>
  </si>
  <si>
    <t>2006/10/24</t>
  </si>
  <si>
    <t>2007/04/11</t>
  </si>
  <si>
    <t>G02F</t>
  </si>
  <si>
    <t>G02F  1/01</t>
  </si>
  <si>
    <t>上海新天专利代理有限公司;张泽纯</t>
  </si>
  <si>
    <t>CN201110376046.X</t>
  </si>
  <si>
    <t>一种基于两步正交相移干涉的光学图像加密装置及方法</t>
  </si>
  <si>
    <t>一种基于两步正交相移干涉的光学图像加密装置及方法，属于光学图像处理技术领域。它包括光学图像加密装置和光学图像解密装置。本发明不需要记录物光波和参考光波的强度信息，降低了计算量和存储量，提高了信息的传输效率，从而简化了系统，降低了成本。本发明由于仅仅需要记录两幅全息图，记录次数的减少，简化了实验操作步骤。由于CCD记录方式的数字全息具有实时记录、数字存储和传输等优点，可以把加密信息输送到本发明解密装置电子计算机上以电子方式解密再现，可以让光学加密技术更好的与数字信号处理和通讯系统相兼容，而被广泛应用。另外，本发明在保持了双随机相位编码方法安全性的同时，还增加了系统参数密钥，进一步提高了系统的安全性。</t>
  </si>
  <si>
    <t>一种基于两步正交相移干涉的光学图像加密装置，包括光学图像加密装置和光学图像解密装置，其特征在于：所述的光学图像加密装置包括氩离子激光器(1)，通过该氩离子激光器(1)激光输出方向为第一半波片(3)，通过第一半波片(3)后的激光进入第一分束棱镜(4)，所述的第一分束棱镜(4)将激光分成物光和参考光，沿物光方向依次设有第一扩束准直装置(4)、第一反射镜(13)、空间光调制器(12)、第一相位掩膜板(11)、第二相位掩膜板(10)；沿参考光方向依次设有第二扩束准直装置(5)、第二半波片(6)、第二反射镜(7)、四分之一波片(8)；所述的第二相位掩膜板(10)的物光和四分之一波片(8)的参考光通过第二分束棱镜(9)在光探测器记录平面(15)相干涉，在所述光探测器记录平面(15)上记录上述光场分布干涉的结果，所述的光学图像解密装置为一台电脑(16)，通过电脑(16)解密上面所述加密的结果得到解密后的光场分布，所述的解密后的光场分布将呈现在电脑(16)的显示屏上。</t>
  </si>
  <si>
    <t>浙江师范大学</t>
  </si>
  <si>
    <t>金伟民|刘健</t>
  </si>
  <si>
    <t>金伟民</t>
  </si>
  <si>
    <t>2011/11/08</t>
  </si>
  <si>
    <t>2012/06/27</t>
  </si>
  <si>
    <t>G03H</t>
  </si>
  <si>
    <t>G03H  1/12</t>
  </si>
  <si>
    <t>CN201120557229.7</t>
  </si>
  <si>
    <t>基于两步相移干涉与分数傅里叶变换的光学加密装置</t>
  </si>
  <si>
    <t>一种基于两步相移干涉与分数傅里叶变换的光学加密装置，属于光学图像处理技术领域。它包括光学图像加密装置和光学图像解密装置。所述的光学图像加密装置包括氩离子激光器(1)，通过该氩离子激光器激光输出方向依次连接有第一半波片(3)，第一分束棱镜(4)，所述的第一分束棱镜(4)将激光分成物光和参考光，沿物光方向依次设有第一扩束准直装置(16)、第一反射镜(15)、空间光调制器(14)、第一相位掩膜板(13)、第一透镜(12)、第二相位掩膜板(11)、第二透镜(10)；沿参考光方向依次设有第二扩束准直装置(5)、第二半波片(6)、第二反射镜(7)、四分之一波片(8)；所述的第二透镜(10)的物光和四分之一波片(8)的参考光通过第二分束棱镜(9)在光探测器记录平面(17)相干涉，在所述光探测器记录平面(17)上记录上述光场分布干涉的结果，所述光探测器是CCD，所述的CCD表示为电荷耦合元件；所述的光学图像解密装置为一台电子计算机(18)。本实用新型不需要记录物光波和参考光波的强度信息，降低了计算量和存储量，提高了信息的传输效率，从而简化了系统，降低了成本。</t>
  </si>
  <si>
    <t>基于两步相移干涉与分数傅里叶变换的光学加密装置，包括相互连接的光学图像加密装置和光学图像解密装置，其特征在于：所述的光学图像加密装置包括氩离子激光器(1)，通过该氩离子激光器激光输出方向依次连接有第一半波片(3)，第一分束棱镜(4)，所述的第一分束棱镜(4)将激光分成物光和参考光，沿物光方向依次设有第一扩束准直装置(16)、第一反射镜(15)、空间光调制器(14)、第一相位掩膜板(13)、第一透镜(12)、第二相位掩膜板(11)、第二透镜(10)；沿参考光方向依次设有第二扩束准直装置(5)、第二半波片(6)、第二反射镜(7)、四分之一波片(8)；所述的第二透镜(10)的物光和四分之一波片(8)的参考光通过第二分束棱镜(9)在光探测器记录平面(17)相干涉，在所述光探测器记录平面(17)上记录上述光场分布干涉的结果，所述光探测器是CCD，所述的CCD表示为电荷耦合元件；所述的光学图像解密装置为一台电子计算机(18)。</t>
  </si>
  <si>
    <t>2011/12/20</t>
  </si>
  <si>
    <t>2012/08/08</t>
  </si>
  <si>
    <t>CN200910091712.8</t>
  </si>
  <si>
    <t>一种正交随机相位编码技术及其在体全息存储器中的应用</t>
  </si>
  <si>
    <t>本发明公开了属于信息处理技术领域的的一种正交随机相位编码技术及其在体全息存储器中的应用。采用正交相位编码技术，减小存储在同一体积内的数据页间的串扰，利用哈德码矩阵或者Rademacher函数构造正交相位码，然后以特定的随机规律置换，得到同时具有随机性和正交性的相位码，用于体全息存储器的相位复用和数据加密；由于，同一组相位板存在正交关系，用任何一块相位板读取相应数据页时，存储在介质同一位置的其它数据页均不能被读出，故输出数据页的信噪比不受影响，可以达到很高的级别，提高了体全息数据系统的存储密度和数据安全性。</t>
  </si>
  <si>
    <t>一种正交随机相位编码的产生方法，其特征在于，采用正交相位编码技术，减小存储在同一体积内的数据页间的串扰，利用哈德码矩阵或者Rademacher函数构造正交相位码，然后以特定的随机规律置换，得到同时具有随机性和正交性的相位码，用于体全息存储器的相位复用和数据加密；正交随机相位编码的产生包括第一种方法和第二种方法，该两种方法分述如下：　　第一种方法的流程步骤如下：　　1)产生一个N维的哈德码矩阵(N＝2n)；　　2)生成一个长度为N的随机排列，与顺序排列(1，2，3，…，N)组成随机映射1：同理生成一个长度为N*N的随机排列，顺序排列(1，2，3，…，N*N)组成随机映射2：　　3)根据随机映射1将哈德码矩阵各行重新排列，记为源矩阵；　　4)取出源矩阵的第二列，扩展为二维，生成各列相同的扩展矩阵；　　5)把扩展矩阵逐行排列成长度为N*N的一维数组，根据随机映射2将该数组每个元素重新排列，再逐行重组为N维的随机矩阵；　　6)取出源矩阵的第三列，重复(4)、(5)，得到下一个随机矩阵，此矩阵与前面的随机矩阵正交；　　7)根据需要存储的数据页的数目M(M＜N)，取出源矩阵的M列，构造M个随机矩阵，这一组随机矩阵两两正交。　　第二种方法用Rademacher函数构造正交随机相位码，Rademacher函数有两个自变量n和t，用R(n，t)表示，R(n，t)＝Sgn(sin2nnt)；正交随机相位码生成步骤如下：　　(1)用Rademacher函数构造N*t维的正交矩阵；　　(2)生成一个长度为N的随机排列，与顺序排列(1，2，3，…，N)组成随机映射1：同理生成一个长度为N*N的随机排列，顺序排列(1，2，3，…，N*N)组成随机映射2：　　(3)将正交矩阵转置，各行根据随机映射1排列，生成源矩阵；　　(4)取出源矩阵的第二列，扩展为二维，生成各列相同的扩展矩阵；　　(5)将扩展矩阵逐行排列为长度为N*N的一维数组，根据随机映射2将该数组每个元素重新排列，再逐行重组为N维的随机矩阵；　　(6)取出源矩阵的第三列，重复(4)(5)，得到另一个随机矩阵；　　(7)根据需要存储的数据页的数目M(M＜N)，取出源矩阵的M列，构造一组随机矩阵，组内M个二维矩阵相互正交。　　Rademacher函数产生的矩阵包括两种元素+1和-1，以n＝4，t＝8为例，构造的正交矩阵表示为　　转置后，随机行置换，生成源矩阵。　　抽取各列，按照第二种方法的步骤(4)扩展至二维，按照第二种方法的步骤(5)随机映射，即得到一组正交随机矩阵；将1代换为0，-1代换为π，即得到一组正交随机相位码。</t>
  </si>
  <si>
    <t>一种正交随机相位编码方法，其特征在于，采用正交相位编码技术，减小存储在同一体积内的数据页间的串扰，利用哈德码矩阵或者Rademacher函数构造正交相位码，然后以随机规律置换，得到同时具有随机性和正交性的相位码，用于体全息存储器的相位复用和数据加密；正交随机相位编码的产生包括第一种方法和第二种方法，分述如下：　　第一种方法的流程步骤如下：　　1)产生一个N维的哈德码矩阵N＝2n；　　2)生成一个长度为N的随机排列，与顺序排列(1，2，3，…，N)组成随机映射1：同理生成一个长度为N*N的随机排列，顺序排列(1，2，3，…，N*N)组成随机映射2：　　3)根据随机映射1将哈德码矩阵各行重新排列，记为源矩阵；　　4)取出源矩阵的第二列，扩展为二维，生成各列相同的扩展矩阵；　　5)把扩展矩阵逐行排列成长度为N*N的一维数组，根据随机映射2将该数组每个元素重新排列，再逐行重组为N维的随机矩阵；　　6)取出源矩阵的第三列，重复(4)、(5)，得到下一个随机矩阵，此下一个随机矩阵与前面的N维随机矩阵正交；　　7)根据需要存储的数据页的数目M＜N，取出源矩阵的M列，构造M个随机矩阵，这一组随机矩阵两两正交，其中，由于源矩阵的第一列各元素均相同，扩展、映射后不是随机矩阵，故略过第一列；　　第二种方法用Rademacher函数构造正交随机相位码，Rademacher函数有两个自变量n和t，用R(n，t)表示，R(n，t)＝Sgn(sin2nnt)；正交随机相位码生成步骤如下：　　(1)用Rademacher函数构造N*t维的正交矩阵；　　(2)生成一个长度为N的随机排列，与顺序排列(1，2，3，…，N)组成随机映射1：同理生成一个长度为N*N的随机排列，顺序排列(1，2，3，…，N*N)组成随机映射2：　　(3)将正交矩阵转置，各行根据随机映射1排列，生成源矩阵；　　(4)取出源矩阵的第二列，扩展为二维，生成各列相同的扩展矩阵；　　(5)将扩展矩阵逐行排列为长度为N*N的一维数组，根据随机映射2将该数组每个元素重新排列，再逐行重组为N维的随机矩阵；　　(6)取出源矩阵的第三列，重复(4)(5)，得到另一个随机矩阵；　　(7)根据需要存储的数据页的数目M＜N，取出源矩阵的M列，构造一组随机矩阵，组内M个二维矩阵相互正交。</t>
  </si>
  <si>
    <t>赫明钊|谭峭峰|曹良才|李建华|何庆声|金国藩</t>
  </si>
  <si>
    <t>赫明钊</t>
  </si>
  <si>
    <t>2009/08/24</t>
  </si>
  <si>
    <t>2010/05/19</t>
  </si>
  <si>
    <t>H03M</t>
  </si>
  <si>
    <t>H03M 13/00</t>
  </si>
  <si>
    <t>北京众合诚成知识产权代理有限公司 11246;史双元</t>
  </si>
  <si>
    <t>CN200710040862.7</t>
  </si>
  <si>
    <t>利用光偏振态进行多重图像加密的方法和装置</t>
  </si>
  <si>
    <t>一种利用光偏振态进行多重图像加密的方法和装置，该方法的原理是利用空间光调制器的偏振态调制的随机性和逆调制的可恢复性，图像信息的二值偏振态的生成和检偏。相应的多重图像加密装置，包括光学图像加密装置和光学图像解密装置，所述的光学图像加密装置的构成包括：第一激光器，沿该第一激光器的激光输出方向依次是第一扩束镜、原始图像输入面、第一空间光调制器和加密图像输出面；所述的光学图像解密装置的构成包括：第二激光器，沿该第二激光器激光传播方向依次为第二扩束器、解密装置输入面、第二空间光调制器、透镜、检偏器和光探测器；所述的第一空间光调制器、第二空间光调制器和光探测器由计算机控制并同步工作。 　</t>
  </si>
  <si>
    <t>一种利用光偏振态进行多重图像加密的方法，其特征在于该方法包括下列步骤：　　(1)加密　　①将原始二值强度图像信息通过二值偏振态生成器，生成相应的二值偏振态图像信息，输入到加密装置的输入面；　　②将激光器发出的光经过一扩束镜进行扩束后，通过所述的加密装置的输入面，与所述的二值偏振态图像信息相互作用，成为携带有二值偏振态图像信息的线偏振光；　　③当该携带有二值偏振态图像信息的线偏光传播到第一空间光调制器时，被该第一空间光调制器具有的空间调制函数所调制，使二值偏振态图像信息的线偏振光中每一个像素的光的偏振态成为随机状态，即随机偏振光从输出面输出，进行存储或者进入光路传输；　　(2)解密　　④当携带有二值偏振态图像信息的随机偏振光传输经解密装置进入第二空间光调制器时，被该第二空间光调制器具有的空间调制函数解调，按与第一空间光调制器加密时相反的时间和空间函数关系调制每个像素的偏振态，使之恢复为二值偏振态图像信息的线偏振光；　　⑤该二值偏振态图像信息的线偏振光通过一检偏器，获得原始的二值强度图像信息，用一光探测器读取其强度图。</t>
  </si>
  <si>
    <t>2007/05/18</t>
  </si>
  <si>
    <t>2007/12/12</t>
  </si>
  <si>
    <t>G09C</t>
  </si>
  <si>
    <t>G09C  5/00</t>
  </si>
  <si>
    <t>CN201310728525.2</t>
  </si>
  <si>
    <t>一种基于全息术的图像分区加密系统及方法</t>
  </si>
  <si>
    <t>本发明涉及一种基于全息术的图像分区加密系统及方法。所述系统包括激光器，第一、第二和第三反射镜，扩束准直系统，分束器，二分之一波片，四分之一波片，空间光调制器，第一和第二随机相位板，高速图像采集设备，计算机。本发明利用孔径扫描将待加密明文信息分割为若干个子区域的物信息，不同子区域的物信息经随机相位调制后的光束作为物光。引入随机相位调制的参考光与经过每个子区域物信息调制的光波进行干涉生成一系列加密的子全息图，实现明文信息的加密工作；再利用数字处理的办法对每个加密后的子全息图进行解密，分别获得各子区域的明文信息，将若干子区域叠加合成恢复出整幅明文信息。本发明所述方法可以大大提高加密信息的保密程度。</t>
  </si>
  <si>
    <t>一种基于全息术的图像分区加密系统，其特征在于包括：激光器1，第一反射镜2，扩束系统3，准直透镜4，分束器5，二分之一波片6，四分之一波片7，第二反射镜8，第三反射镜9，第一随机相位板10，待加密明文11，空间光调制器12，第二随机相位板13，分束器14，高速图像采集设备15，计算机16；　　激光器1发出的光经过第一反射镜2反射后，依次经过扩束系统3和准直透镜4后成为平行光，通过分束器5分束后分成两束光波：一束经第三反射镜9反射后至第一随机相位板10，经过随机相位板10后平行波面发生畸变，畸变的波面经待加密明文11至空间光调制器12，空间光调制器12在计算机16控制下加载光孔信息，对明文信息进行分割，形成全息记录的物光；另一束依次经过二分之一波片6、四分之一波片7，平行波面将根据二分之一波片6和四分之一波片7快慢轴位置的不同产生0、π/2、π和3π/2的相位延迟，再经过第二反射镜8和第二随机相位板13，相位延迟后的平行波面将发生畸变，成为全息记录的参考光；最后通过分束器14合束后由高速图像采集设备15记录。</t>
  </si>
  <si>
    <t>北京工业大学</t>
  </si>
  <si>
    <t>万玉红|杨京寰|满天龙|江竹青|王大勇</t>
  </si>
  <si>
    <t>万玉红</t>
  </si>
  <si>
    <t>北京思海天达知识产权代理有限公司 11203;张慧</t>
  </si>
  <si>
    <t>CN201610357852.5</t>
  </si>
  <si>
    <t>一种基于计算全息的光学加密方法和装置</t>
  </si>
  <si>
    <t>本发明公开了一种基于计算全息的光学加密方法，包括以下步骤：构造步骤，包括构造光学随机相位(RPM)掩膜模块；计算步骤，计算全息图光强分布；编码步骤，采用博奇编码方法对输出图像制作像面全息图；解密步骤，利用解密密钥解密明文信息。实验步骤，利用光学4f系统搭建一种基于计算全息的光学加密系统。对应地，本发明还公开了一种基于计算全息的光学加密装置。基于计算全息的光学加密方法和装置中采用光学方法来完成图像加密，极大地减小了数值变换的计算量，提高了计算速度，从而提高了图像编码速度，满足图像处理实时性的要求，而且数字化的加密图有利于信息的保存和传输。</t>
  </si>
  <si>
    <t>一种基于计算全息的光学加密系统，其特征在于该方法包括以下具体步骤：　　构造步骤，包括构造光学随机相位(RPM)掩膜模块；　　计算步骤，计算全息图光强分布；　　编码步骤，采用博奇编码方法对输出图像制作像面全息图；　　解密步骤，利用解密密钥解密明文信息。　　实验步骤，利用光学4f系统搭建一种基于计算全息的光学加密系统</t>
  </si>
  <si>
    <t>重庆大学</t>
  </si>
  <si>
    <t>韩亮|程婉琪|蒲秀娟|刘亚丽|刘霞</t>
  </si>
  <si>
    <t>韩亮</t>
  </si>
  <si>
    <t>2016/05/26</t>
  </si>
  <si>
    <t>重庆市</t>
  </si>
  <si>
    <t>CN201410022800.3</t>
  </si>
  <si>
    <t>一种基于热光鬼成像原理的图像加密传输方法</t>
  </si>
  <si>
    <t>本发明公开了一种基于热光鬼成像原理的图像加密传输方法，属于信息安全领域。本发明的目的是为了解决图像加密过程中存在失真和降低压缩率问题，利用热光鬼成像双光路符合测量所得图像数据的特点，通过置乱其中一条光路所采集的信号序列实现图像的加密传输，利用密钥（正确的变换矩阵）复原加密置乱后的脉冲序列，然后再经过符合测量实现图像的解密。本发明的效果和益处是提供了基于热光鬼成像的图像加密传输方法，由于在加密算法中引入了热光鬼成像原理，所以本加密算法安全性高，无失真并且不会降低图像的压缩比。</t>
  </si>
  <si>
    <t>一种基于热光鬼成像原理的图像加密传输方法，其特征在于，包括以下步骤：　　1）加密：利用热光鬼成像双光路符合测量所得图像数据的特点，通过置乱其中一条光路所采集的数据序列实现图像的加密传输；或者通过置乱参考光光路所采集的信号序列实现图像的加密传输；　　2）解密：利用密钥复原加密置乱后的数据序列，然后再经过符合测量实现图像的解密。</t>
  </si>
  <si>
    <t>西安交通大学</t>
  </si>
  <si>
    <t>刘建彬|高磊|刘动|徐卓</t>
  </si>
  <si>
    <t>刘建彬</t>
  </si>
  <si>
    <t>2014/01/17</t>
  </si>
  <si>
    <t>2014/05/07</t>
  </si>
  <si>
    <t>H04N</t>
  </si>
  <si>
    <t>H04N  1/32</t>
  </si>
  <si>
    <t>西安通大专利代理有限责任公司 61200;蔡和平</t>
  </si>
  <si>
    <t>CN201610116390.8</t>
  </si>
  <si>
    <t>一种双通道多指纹光学加密方法</t>
  </si>
  <si>
    <t>本发明提供一种双通道多指纹光学加密方法，该加密方法包括加密过程和解密过程，其中，激光束生成装置发出线偏振光，由分束器分为透射光和反射光，透射光照射到包括指纹图像的左通道加密密钥上，产生左通道调制激光；反射光照射到包括指纹图像的右通道加密密钥上，产生右通道调制激光。本发明基于人体的生物特征具有不可复制的特点，将生物特征识别技术和光学信息处理技术相结合，提出一种双通道多指纹光学加密方法，该方法具有安全性高、密钥管理和携带方便等特点，在信息安全领域将有重要的应用前景。</t>
  </si>
  <si>
    <t>一种双通道多指纹光学加密方法，其特征在于，所述加密方法包括加密过程和解密过程，其中：　　所述加密过程包括：　　——使用指纹采集器采集至少两个指纹图像，存储备用；　　——激光束生成装置发出线偏振光，由分束器分为两束激光，分别为透射光和反射光，所述透射光照射到包括指纹图像和随机相位板的左通道加密密钥上，产生左通道调制激光；　　——反射光照射到包括指纹图像和随机相位板的右通道加密密钥上，产生右通道调制激光；　　——所述左通道调制激光和所述右通道调制激光由合束器产生两路干涉的光束，其中一路光束照射到光束扫描器上产生密钥调制的干涉图样，将所述干涉图样照射到目标上，目标反射或者透射出加密信号光，所述加密信号光经光电转换后输入到锁相放大器的信号通道；　　——另一路光束经会聚透镜到第二光电探测器后，输入到锁相放大器的参考通道；由锁相放大器输出的信号经模数转换器转换后，输入到计算机进行存储和复数化计算，获得所述目标的加密图像；　　所述解密过程包括：　　——采用数字解密方法，分别根据左通道和右通道的指纹图像和随机相位板对应的函数计算加密系统的光学传递函数及其复数共轭，对所述复数共轭的光学传递函数进行傅里叶变换后，建立自由空间的脉冲响应函数；　　——对加密图像的数据进行傅立叶变换，与所述自由空间的脉冲响应函数相乘，然后对所述乘积结果进行逆傅立叶变换，完成匹配滤波计算，得到解密的原始目标图像。</t>
  </si>
  <si>
    <t>2016/03/02</t>
  </si>
  <si>
    <t>2016/07/27</t>
  </si>
  <si>
    <t>G06K</t>
  </si>
  <si>
    <t>G06K  9/00</t>
  </si>
  <si>
    <t>中国商标专利事务所有限公司 11234; 宋义兴</t>
  </si>
  <si>
    <t>CN201210596520.4</t>
  </si>
  <si>
    <t>一种基于混沌和计算全息的光学加密方法</t>
  </si>
  <si>
    <t>一种基于混沌和计算全息的光学加密方法。该方法成功地利用混沌序列构成随机相位列阵对物光波进行调制编码，并采用修正离轴参考光的博奇编码法，基于计算全息实现了光学加密和解密。属于信息安全技术领域。解密时，该方法只要获得正确的混沌序列初始值，即可得到随机相位列阵，并结合正确的系统结构参数，从而可以重建清晰的原始图像。与传统的随机相位加密相比，混沌序列初始值作为密钥，从而不再有相位列阵存储和传送的困难，大大压缩了密钥的数据量，同时计算全息技术加密信息的数字化更有利于信息的保存和传输。</t>
  </si>
  <si>
    <t>一种基于混沌和计算全息的光学加密方法，其特征在于该方法包括以下具体步骤：　　构造步骤，利用混沌序列构造随机相位列阵(RPM)密钥；　　计算步骤，计算全息图光强分布；　　编码步骤，采用计算全息博奇编码法生成加密密文信息；　　解密步骤，解密明文信息。</t>
  </si>
  <si>
    <t>一种基于混沌和计算全息的光学加密方法，其特征在于该方法包括以下具体步骤：　　构造步骤，利用混沌序列构造随机相位列阵(RPM)密钥，所述的混沌序列是利用logistic混沌映射生成的，其中，logistic混沌映射的定义：　　xn+1＝μxn(1-xn)　　式中，μ为系统参数，且μ∈[0，4]，xn∈(0，1)，选定密钥参数值(x10，μ1) 和(x20，μ2) 由混沌映射生成两个混沌序列，然后分别构造二维、大小等同于待加密明文信息的两个矩阵M1和M2；　　计算步骤，计算全息图光强分布，具体包括如下步骤：　　步骤一.计算变换平面(x1，y1)的波前分布：　　由密钥参数(RPM1，z1，λ)计算出输入平面(x，y)到变换平面(x1，y1)前的菲涅耳衍射(FrT)的复振幅分布f(x1，y1)： 　　其中，f(x，y)为待加密明文信息，RPM1为由所述构造步骤构造而成的紧贴输入平面(x，y)的第一个随机相位列阵，z1为RPM1到变换平面(x1，y1)的距离，λ为系统波长；　　步骤二.计算输出面(x2，y2)的波前分布：　　由密钥参数(RPM2，z2，λ)计算出变换平面(x1，y1)到输出平面(x2，y2)前的菲涅耳衍射(FrT)的复振幅分布f(x2，y2)： 　　其中，RPM2为由所述构造步骤构造而成的置于变换平面(x1，y1)的第二个随机相位列阵，z2为RPM2到输出面的(x2，y2)距离；　　步骤三.计算输出面(x2，y2)上全息图光强分布：　　引入参考光R与f(x2，y2)干涉，计算出输出平面(x2，y2)上全息图的光强分布为：　　I(x2，y2)＝|R+f(x2，y2)|2；　　编码步骤，采用计算全息博奇编码法生成加密密文信息；　　解密步骤，解密明文信息。</t>
  </si>
  <si>
    <t>2012/12/24</t>
  </si>
  <si>
    <t>2013/05/22</t>
  </si>
  <si>
    <t>CN201410654646.1</t>
  </si>
  <si>
    <t>无需相位探测的双随机相位光学加密系统</t>
  </si>
  <si>
    <t>　本发明公开了一种无相位探测的双随机相位光学加密方法。它在待加密的图像和探测器之间插入两个双随机相位版。加密时，用激光照射待加密图像，携带明文的激光光波受到两个随机相位板的调制，用光电探测器记录下被调制光波的强度图样。该强度图样即为明文所对应的密文。解密时，用本发明所提出的解密算法在计算机上进行解密，即可获得高质量的解密图像。本发明整个加密过程中，无需进行复杂的干涉记录过程来进行相位探测，仅需要记录一幅强度图样就可完成加密过程。本发明与现存光学加密系统相比，有系统简单，记录数据量少，安全性强，成本低廉等诸多优点。此外，本发明可移植性好，同时适用于傅里叶光学加密，菲涅尔域光学加密。</t>
  </si>
  <si>
    <t>一种无相位探测的双随机相位光学加密系统，其加密和解密过程包括以下两个步骤：　　第一步：采用激光照射待加密明文，携带明文信息的光波分别受到两个随机相位秘钥版进行调制，用CCD直接记录下经过两个秘钥版调制的光波强度信息。记录下的光波强度信息即为生成的密文。　　第二步，使用无需探测相位的双随机相位光学加密系统的解密算法和相应的秘钥对密文进行解密，解密出密文对应的明文信息。</t>
  </si>
  <si>
    <t>中国科学院大学</t>
  </si>
  <si>
    <t>史祎诗|张骏|李拓|王雅丽|高乾坤</t>
  </si>
  <si>
    <t>史祎诗</t>
  </si>
  <si>
    <t>2015/04/01</t>
  </si>
  <si>
    <t>CN201310037772.8</t>
  </si>
  <si>
    <t>一种基于计算关联成像的网络密钥分发方法及系统</t>
  </si>
  <si>
    <t>本发明涉及一种基于计算关联成像的网络密钥分发方法及系统，所述方法包含：步骤101）服务器向合法用户发送光强信息；步骤102）合法用户通过接收来自服务器的光强信息，采用计算关联成像的方法获得图像，然后根据像素的灰度值提取密钥，获得合法用户间的通信密钥。所述步骤102）进一步包含：步骤102-1）合法用户利用与服务器相同的n个初始密钥和n个光强信息Ii通过关联计算获得图像信息；步骤102-2）合法用户提取图像中的每个像素的灰度值，根据灰度值的某一位的奇偶性生成一个二进制数0或者1，最终得到由一个二进制的比特序列组成的本轮密钥，且将本轮密钥一部分作为以后与服务器交互时用于生成初始密钥的源，而剩余部分作为合法用户之间的通信密钥序列。</t>
  </si>
  <si>
    <t>一种基于计算关联成像的网络密钥分发方法，所述方法包含：　　步骤101）服务器向合法用户发送光强信息；　　步骤102）根据合法用户通过接收来自服务器的光强信息，采用计算关联成像的方法获得图像，然后根据像素的灰度值提取密钥，获得合法用户间的通信密钥。</t>
  </si>
  <si>
    <t>中国科学院空间科学与应用研究中心</t>
  </si>
  <si>
    <t>李申|翟光杰|吴令安|姚旭日|俞文凯|刘雪峰|王超</t>
  </si>
  <si>
    <t>李申</t>
  </si>
  <si>
    <t>2013/01/31</t>
  </si>
  <si>
    <t>2014/08/06</t>
  </si>
  <si>
    <t>北京法思腾知识产权代理有限公司 11318;杨小蓉  杨青</t>
  </si>
  <si>
    <t>CN201410380859.X</t>
  </si>
  <si>
    <t>基于鬼成像和公钥密码的多图像加密与解密方法</t>
  </si>
  <si>
    <t>本发明涉及基于鬼成像和公钥密码的多图像加密与解密方法，加密方法为：沿光路依次设置至少一条光路，每条光路依次设置空间光调制器(SLM)、待加密图像、凸透镜，使各条光路会聚于一个桶探测器；控制SLM产生不同的随机相位板，获得所有探测数据，通过计算并用公钥加密算法进行加密，得到密文。解密方法为：接收密文和随机相位板信息，通过私钥将密文解密，获得数据；求随机相位板在其菲涅耳域的光强信息，将包含所有明文信息的数据与对应图像的光强信息进行关联，计算以解密。本发明的方法简化了光学系统，可以对任意幅图像同时加密，多幅图像之间不会产生相互串扰，加密图像的数量不影响解密图像的清晰度。</t>
  </si>
  <si>
    <t>基于鬼成像和公钥密码的多图像加密方法，其特征在于，步骤如下:　　1)沿光路依次设置至少一条光路，每条光路依次设置空间光调制器(SLM)、待加密图像、凸透镜，使各条光路会聚于一个桶探测器；　　2)控制空间光调制器(SLM)产生随机相位板，在其菲涅耳域产生随机的光强分布I1r,I2r,…,INr，然后分别对所述待加密图像f1,f2,…,fN进行调制，经桶探测器测量得到数据Dr；　　3)控制空间光调制器(SLM)产生不同的随机相位板，重复步骤2)，通过桶探测器获得所有探测数据{Dr}；n＝1,2,…,N，r＝1,2,…,M，N为待加密图像数量，M为重复步骤2)的次数；　　4)计算Br＝Dr-&amp;lt;D&amp;gt;,其中&amp;lt;D&amp;gt;为所有探测数据{Dr}的均值；　　5)用公钥加密算法对{Br}进行加密，得到密文{Cr}。</t>
  </si>
  <si>
    <t>华北水利水电大学</t>
  </si>
  <si>
    <t>袁胜|刘明堂|刘雪梅|杨阳蕊|段美霞</t>
  </si>
  <si>
    <t>袁胜</t>
  </si>
  <si>
    <t>2014/08/05</t>
  </si>
  <si>
    <t>2015/01/14</t>
  </si>
  <si>
    <t>郑州睿信知识产权代理有限公司 41119;胡泳棋</t>
  </si>
  <si>
    <t>CN201310025091.X</t>
  </si>
  <si>
    <t>一种基于椭圆曲线的非对称光学图像加密方法</t>
  </si>
  <si>
    <t>本发明公开了一种基于椭圆曲线的非对称光学图像加密方法，包括加密过程和解密过程，该方法将基于双随机相位编码、相移干涉的私钥加密技术和基于椭圆曲线的公钥加密算法相结合，明文图像经传统的双随机相位编码技术和两步相移干涉术加密，加密过程中的会话密钥通过椭圆曲线公钥密码算法加密，解决了以随机相位编码技术为典型代表的对称密码体制中的密钥管理、分发和数字签名难题，具有安全性高、密钥管理简单、适应于网络的发展等特点。</t>
  </si>
  <si>
    <t>一种基于椭圆曲线的非对称光学图像加密方法，包括加密过程和解密过程，其特征是：　　（1）加密过程，包括发送端的两步相移干涉术加密过程和接收端的椭圆曲线加密过程：　　(a)两步相移干涉术加密：　　①发送端随机选取种子Seed1生成随机相位板G1，取明文图像O平面作为输入平面，计算明文图像O与随机相位板G1的乘积通过距离d1的离散菲涅尔衍射变换，得到变换平面上的复振幅场U2；　　②发送端随机选取种子Seed2生成随机相位板G2，变换平面上的复振幅场U2乘以随机相位板G2再作一次距离为d2的离散菲涅尔衍射变换，得到记录平面上的复振幅场U;　　③发送端采用标准两步相移干涉术，通过与引入的参考光干涉，得到两幅含有隐藏信息和相位板调制后的干涉图I1和I2；　　(b)椭圆曲线加密：　　①接收端选定椭圆曲线密码系统，椭圆曲线密码系统的参数为(p,a，b,G，n)并生成密钥对(d,Q)，保密私钥d并公开其它参数：p是指定有限域Zp的大质数，a、b为椭圆曲线y2≡x3+ax+b(modp)的系数，G是椭圆曲线上的点的循环子群的基点，n是点G的阶，Q为接收端的公钥；　　②发送端获取接收端公开的椭圆曲线密码系统参数(p,a，b,G,n)及公钥Q后，用公钥Q分别对两步相移干涉加密的会话密钥进行加密，得到加密后的会话密钥，连同干涉图I1和I2一同传递给信息的接收端；　　（2）解密过程：　　①接收端接收到加密的会话密钥和密文图像I1和I2后，首先用私钥d对加密的会话密钥解密；　　②用上一步①中解密得到的种子生成随机相位板G1和G2；　　③由两步相移公式恢复出记录平面加密后的复振幅场U；　　④作距离为d2的逆菲涅尔衍射变换；　　⑤得出的复振幅乘以随机相位板G2的复振幅透过率，作另一个距离为d1的逆菲涅尔衍射变换；　　⑥提取衍射复振幅场的实振幅部分，即得到原图像。</t>
  </si>
  <si>
    <t>一种基于椭圆曲线的非对称光学图像加密方法，包括加密过程和解密过程，其特征是：　　(1)加密过程，包括发送端的两步相移干涉术加密过程和接收端的椭圆曲线加密过程：　　(a)两步相移干涉术加密：　　①发送端随机选取种子Seed1生成随机相位板G1，取明文图像O平面作为输入平面，明文图像O与随机相位板G1相乘，然后对得到的相乘结果做距离为d1的菲涅尔衍射变换，得到变换平面上的复振幅场U2；　　②发送端随机选取种子Seed2生成随机相位板G2，变换平面上的复振幅场U2乘以随机相位板G2再作一次距离为d2的离散菲涅尔衍射变换，得到记录平面上的复振幅场U；　　③发送端采用标准两步相移干涉术，通过与引入的参考光干涉，得到两幅含有隐藏信息和相位板调制后的干涉图I1和I2；　　(b)椭圆曲线加密：　　①接收端选定椭圆曲线密码系统，椭圆曲线密码系统的参数为(p,a,b,G,n)并生成密钥对(d,Q)，保密私钥d并公开其它参数：p是指定有限域Zp的大质数，a、b为椭圆曲线y2≡x3+ax+b(modp)的系数，G是椭圆曲线上的点的循环子群的基点，n是点G的阶，Q为接收端的公钥；　　②发送端获取接收端公开的椭圆曲线密码系统参数(p,a,b,G,n)及公钥Q后，用公钥Q分别对两步相移干涉加密的会话密钥进行加密，得到加密后的会话密钥，连同干涉图I1和I2一同传递给信息的接收端；　　(2)解密过程：　　①接收端接收到加密的会话密钥和密文图像I1和I2后，首先用私钥d对加密的会话密钥解密；　　②用上一步①中解密得到的种子生成随机相位板G1和G2；　　③由两步相移公式恢复出记录平面加密后的复振幅场U；　　④作距离为d2的逆菲涅尔衍射变换；　　⑤得出的复振幅乘以随机相位板G2的复振幅透过率，作另一个距离为d1的逆菲涅尔衍射变换；　　⑥提取衍射复振幅场的实振幅部分，即得到原图像。</t>
  </si>
  <si>
    <t>山东大学</t>
  </si>
  <si>
    <t>孟祥锋|范德胜|王玉荣</t>
  </si>
  <si>
    <t>孟祥锋</t>
  </si>
  <si>
    <t>2013/01/23</t>
  </si>
  <si>
    <t>济南金迪知识产权代理有限公司 37219;宁钦亮</t>
  </si>
  <si>
    <t>相干光通信 | 光正交 | 光纤传输链路 | 差分相移键控</t>
  </si>
  <si>
    <t>CN201610695670.9</t>
  </si>
  <si>
    <t>高成码率点对点QKD系统以及发射端、接收端和QKD方法</t>
  </si>
  <si>
    <t>本发明公开了一种高成码率点对点QKD系统以及发射端、接收端和QKD方法，其中发射端沿光信号传输方向依次包括光源模块、编码器、波分复用器和光纤接口，还设有用于向编码器发送控制信号的主控逻辑模块，所述光源模块包括多个光源且分别具有不同发射波长，每个光源的输出端对应连接有一个分束器，分束器将对应光源的输出分成多路光信号输出至编码器分别进行编码；所述光纤接口为多芯光纤接口，用于将来自波分复用器的光信号转接至多芯光纤以向接收端发射。本发明QKD系统设置有n个不同波长的光源、m芯多芯光纤时，可容纳n*m条量子密钥分发线路，成码率是原来的单套QKD系统的n*m倍。</t>
  </si>
  <si>
    <t>一种高成码率点对点QKD系统的发射端，沿光信号传输方向依次包括光源模块、编码器、波分复用器和光纤接口，还设有用于向编码器发送控制信号的主控逻辑模块，其特征在于，所述光源模块包括多个光源且分别具有不同发射波长，每个光源的输出端对应连接有一个分束器，分束器将对应光源的输出分成多路光信号输出至编码器分别进行编码；所述光纤接口为多芯光纤接口，用于将来自波分复用器的光信号转接至多芯光纤以向接收端发射。</t>
  </si>
  <si>
    <t>浙江神州量子网络科技有限公司</t>
  </si>
  <si>
    <t>富尧|王真真|李浩泉</t>
  </si>
  <si>
    <t>富尧</t>
  </si>
  <si>
    <t>2016/08/19</t>
  </si>
  <si>
    <t>杭州君度专利代理事务所(特殊普通合伙) 33240; 杨天娇</t>
  </si>
  <si>
    <t>CN201410305841.3</t>
  </si>
  <si>
    <t>一种基于多模激光器的波长跳变混沌保密通信方法及系统</t>
  </si>
  <si>
    <t>本发明提供了一种基于多模激光器的波长跳变混沌保密通信方法及系统，属于保密通信领域。所述系统包括一个驱动端和两个双向耦合的收/发端，通过驱动端向双向耦合收/发端提供相同的外部混沌光注入信号，实现了双向耦合的收/发端多模激光器的各模式的混沌同步，信息在不同时隙被加载到收/发端多模激光器的不同模式的混沌载波中，实现信息的双向波长跳变传输。本发明同时利用混沌通信技术和波长跳变技术的信息安全性增强特性，可以提高信息的物理层传输保密性，适用于高保密性通信业务；同时由于本发明实现了基于多模激光器的多波长混沌同步，可以提高系统的信息保密传输容量。</t>
  </si>
  <si>
    <t>一种基于多模激光器的波长跳变混沌保密通信方法，包括以下步骤：　　步骤1：将原始信息按照波长跳变方案进行拆分和整合，输出各波长信道的实际传输信息；　　步骤2：在发射端，将n个波长的混沌载波信号分离成n个支路，n≥2，将各波长信道的实际传输信息加载至分离后的混沌载波中，然后将n路已调混沌载波复用为一路信号进行传输；　　步骤3：在接收端，将接收到的载波信号和本地多模激光器产生的载波分离进n个支路，且每个支路的信号波长相同，在每个支路上，将本地混沌载波和接收到的载波信号转换为电信号，对本地载波进行延时，使本地载波与接收载波达到同步，解密出各波长上的传输信息；　　步骤4：将解密出的各波长上的传输信息按照与原始信息相逆的波长跳变方案恢复为原始信息。</t>
  </si>
  <si>
    <t>江宁|邱昆|薛琛鹏</t>
  </si>
  <si>
    <t>2014/06/30</t>
  </si>
  <si>
    <t>2014/09/24</t>
  </si>
  <si>
    <t>电子科技大学专利中心  51203;李明光</t>
  </si>
  <si>
    <t>CN201520372348.3</t>
  </si>
  <si>
    <t>基于M-Z干涉仪的多用户量子密钥分发网络系统</t>
  </si>
  <si>
    <t>　本实用新型公开了一种基于M-Z干涉仪的多用户量子密钥分发网络系统，包括网状型网络结构单元与4个M-Z型量子密钥分发单元，所述网状型网络结构单元包括公用光纤、波长路由装置和专用光纤，任一波长路由装置的一个端口连接一条公用光纤，并通过专用光纤分别与其他波长路由装置对应连接；所述4个M-Z型量子密钥分发单元通过公用光纤与网状型网络结构单元连接，任一M-Z型量子密钥分发单元均可以通过网状型网络结构单元与其他的M-Z型量子密钥分发单元进行相互通信，实现了多用户的同时通信。本实用新型整体结构简单，可实现任意两用户间的互通，单路性能受用户数量的增加影响较小，具有很好的全网络扩展性和安全性。</t>
  </si>
  <si>
    <t>基于M-Z干涉仪的多用户量子密钥分发网络系统，其特征在于，包括网状型网络结构单元与4个M-Z型量子密钥分发单元，所述M-Z型量子密钥分发单元包括依次连接的多波长脉冲产生装置、可变光衰减器、环形器和非等臂M-Z干涉仪，还包括与所述环形器连接的第一多波长单光子探测器和与所述非等臂M-Z干涉仪连接的第二多波长单光子探测器；　　所述网状型网络结构单元包括公用光纤、波长路由装置和专用光纤，任一波长路由装置的一个端口连接一条公用光纤，且其通过所述专用光纤分别与其他波长路由装置一一对应连接；　　所述多个M-Z型量子密钥分发单元通过所述公用光纤分别与网状型网络结构单元连接，所述M-Z型量子密钥分发单元用于实现量子信号编码与解码，既可作为发送端也可作为接收端；　　所述任意一个作为发射端的M-Z型量子密钥分发单元输出的脉冲组经过与其相连的公用光纤输入到对应的波长路由装置中，然后通过所述专用光纤传输到其他的波长路由装置及其对应公用光纤，最后输出到其他作为接收端的M-Z型量子密钥分发单元中。</t>
  </si>
  <si>
    <t>范榕华|郭邦红|郭建军|程广明|张程贤|张文杰</t>
  </si>
  <si>
    <t>范榕华</t>
  </si>
  <si>
    <t>2015/06/02</t>
  </si>
  <si>
    <t>广州圣理华知识产权代理有限公司44302; 顿海舟;     ;陈业胜</t>
  </si>
  <si>
    <t>CN201510296781.8</t>
  </si>
  <si>
    <t>基于M-Z干涉仪的多用户QKD网络系统及其密钥分发方法</t>
  </si>
  <si>
    <t>　本发明公开了一种基于M-Z干涉仪的多用户QKD网络系统及其密钥分发方法，包括网状型网络结构单元与N个M-Z型量子密钥分发单元，所述网状型网络结构单包括公用光纤、波长路由装置和专用光纤，任一波长路由装置的一个端口连接一条公用光纤，并通过专用光纤分别与其他波长路由装置对应连接；所述N个M-Z型量子密钥分发单元通过公用光纤与网状型网络结构单元连接，任一M-Z型量子密钥分发单元均可以通过网状型网络结构单元与其他的M-Z型量子密钥分发单元进行相互通信，实现了多用户的同时通信。本发明整体结构简单，可实现任意两用户间、N用户间的互通，单路性能受用户数量的增加影响小，具有很好的全网络扩展性和安全性。</t>
  </si>
  <si>
    <t>基于M-Z干涉仪的多用户QKD网络系统，其特征在于，包括网状型网络结构单元与N个M-Z型量子密钥分发单元，所述网状型网络结构单包括公用光纤、波长路由装置和专用光纤，任一波长路由装置的一个端口连接一条公用光纤，且其通过所述专用光纤分别与其他波长路由装置一一对应连接；　　所述N个M-Z型量子密钥分发单元通过所述公用光纤分别与网状型网络结构单元连接，所述M-Z型量子密钥分发单元用于实现量子信号编码与解码，既可作为发送端也可作为接收端；　　所述任意一个作为发射端的M-Z型量子密钥分发单元输出的脉冲组经过与其相连的公用光纤输入到对应的波长路由装置中，然后通过所述专用光纤传输到其他的波长路由装置及其对应公用光纤，最后输出到其他作为接收端的M-Z型量子密钥分发单元中。</t>
  </si>
  <si>
    <t>郭邦红|范榕华|郭建军|程广明|张程贤|张文杰</t>
  </si>
  <si>
    <t>郭邦红</t>
  </si>
  <si>
    <t>2015/09/23</t>
  </si>
  <si>
    <t>CN201510848082.X</t>
  </si>
  <si>
    <t>动态码重构光编解码系统</t>
  </si>
  <si>
    <t>　本发明提供了一种动态码重构光编解码系统，包括依次相连的窄脉冲光发射机、动态码重构光编码器、动态码重构光解码器、窄脉冲光接收机，该动态码重构光编解码系统还包括控制系统，所述控制系统分别与所述动态码重构光编码器和所述动态码重构光解码器相连。本发明的有益效果是：本发明通过基于系统安全性策略的控制系统来操控动态重构光编码器和动态重构光解码器，使其实现码字的变化和重构，以及精确的编码和匹配解码，从而解决了现有光网络系统在物理层安全方面存在的被窃听的问题，使光信号安全传输。本发明可应用于光核心网、接入网,以及企业网等各种光纤传输网络，满足光网络物理层安全的需求，具有广阔的应用前景。</t>
  </si>
  <si>
    <t>一种动态码重构光编解码系统，其特征在于，包括依次相连的窄脉冲光发射机、动态码重构光编码器、动态码重构光解码器、窄脉冲光接收机，该动态码重构光编解码系统还包括控制系统，所述控制系统分别与所述动态码重构光编码器和所述动态码重构光解码器相连；　　所述窄脉冲光发射机产生携带用户信息的窄脉冲光序列和产生1个比特时延N分之一脉宽的码片光脉冲，N为所选用码的码长；　　所述动态码重构光编码器对携带用户信息的窄脉冲光序列进行光编码变换，在控制系统操控下，编码的码字能够变化，在控制系统的控制下动态码重构光编码器能够实现其码字的动态重构；　　所述动态码重构光解码器在控制系统操控下，对光编码变换信号进行匹配解码，恢复出光编码前的携带用户信息的窄脉冲光序列；　　所述窄脉冲光接收机将光解码后的携带用户信息的窄脉冲光序列进行光电转换，变为窄脉冲电信号，并将此归零信号变为非归零信号，再进行电光转换，恢复原光信号。</t>
  </si>
  <si>
    <t>王可|吉建华|张志朋|蒲涛|方涛|刘志强|李沼云|杨淑雯</t>
  </si>
  <si>
    <t>王可</t>
  </si>
  <si>
    <t>2015/11/27</t>
  </si>
  <si>
    <t>深圳市科吉华烽知识产权事务所(普通合伙)44248; 于标</t>
  </si>
  <si>
    <t>CN201410743640.1</t>
  </si>
  <si>
    <t>一种用于电力系统的多用户量子密钥分配的共纤传输方法</t>
  </si>
  <si>
    <t>　本发明提供一种用于电力系统的多用户量子密钥分配的共纤传输方法，包括以下步骤：定义WDM光纤中的信道类型；对每一用户进行波长分配；实现多用户量子密钥分配中的共纤传输。本发明提供的用于电力系统的多用户量子密钥分配的共纤传输方法，解决了量子信号与同步信号在传输过程中的“步调不一”问题，而且降低了同步信号与量子信号之间以及多用户之间信号的串扰，节省了成本，有利于促进量子密钥分配在电力光纤专网中的实用化。</t>
  </si>
  <si>
    <t>一种用于电力系统的多用户量子密钥分配的共纤传输方法，其特征在于：所述方法包括以下步骤：　　步骤1：定义WDM光纤中的信道类型；　　步骤2：对每一用户进行波长分配；　　步骤3：实现多用户量子密钥分配中的共纤传输。</t>
  </si>
  <si>
    <t>国家电网公司|中国电力科学研究院|北京邮电大学</t>
  </si>
  <si>
    <t>国家电网|国家电网|北京邮电大学</t>
  </si>
  <si>
    <t>周静|孙咏梅|卢利锋|牛佳宁|雷煜卿|张庚|刘国军|胡紫巍|张威</t>
  </si>
  <si>
    <t>周静</t>
  </si>
  <si>
    <t>2014/12/08</t>
  </si>
  <si>
    <t>北京安博达知识产权代理有限公司11271; 徐国文</t>
  </si>
  <si>
    <t>CN201510872270.6</t>
  </si>
  <si>
    <t>基于光相位加密的相位调制光信号物理加密方法及系统</t>
  </si>
  <si>
    <t>　本发明公开了一种基于光相位加密的相位调制光信号物理加密方法及系统，该方法包括以下步骤：在发送端，将调制了传输信息的相位调制光信号上，加载随时间快速变化的相位加密电信号进行相位加密；在接收端，利用与相位加密信息速率相同、幅度相等且极性相反的相位解密电信号，对被加密过的相位调制光信号进行相位解密，之后再进行解调制。本发明，利用在相位调制光信号上加载随时间快速变化的相位加密电信号进行相位加密，再利用与相位加密信息速率相同、幅度相等且极性相反的相位解密电信号，对被加密过的相位调制光信号进行相位解密，实现了对相位调制光信号物理加密，成本相比于量子光通信和混沌光通信方案大大降低，同时系统可靠性也较高。</t>
  </si>
  <si>
    <t>基于光相位加密的相位调制光信号物理加密方法，其特征在于，包括以下步骤：　　在发送端，将调制了传输信息的相位调制光信号上，加载随时间快速变化的相位加密电信号进行相位加密；　　在接收端，利用与相位加密信息速率相同、幅度相等且极性相反的相位解密电信号，对被加密过的相位调制光信号进行相位解密，之后再进行解调制。</t>
  </si>
  <si>
    <t>武汉邮电科学研究院</t>
  </si>
  <si>
    <t>罗鸣</t>
  </si>
  <si>
    <t>2015/12/01</t>
  </si>
  <si>
    <t>2016/03/23</t>
  </si>
  <si>
    <t>H04B 10/556</t>
  </si>
  <si>
    <t>北京捷诚信通专利事务所(普通合伙)11221; 王卫东</t>
  </si>
  <si>
    <t>湖北省</t>
  </si>
  <si>
    <t>CN201210350031.0</t>
  </si>
  <si>
    <t>一种混沌正交复用保密光纤通信装置及方法</t>
  </si>
  <si>
    <t>一种混沌正交复用保密光纤通信装置及方法，信息经偏置器后与激光器的直流偏置信号合为一路信号，然后进入激光器，N个激光器产生的混沌光经光耦合器后合为一路信号，再经光耦合器分为N+1路，其中的N路经过光纤延迟线和光环形器反馈回激光器；而另一路进入光纤传输，经光耦合器后信号被分为N+1路，其中N路分别进入N个激光器，而另一路直接进入光电探测器，接收机激光器的输出分别送至反相的光电探测器，各光电探测器的输出信号经射频耦合器合为一路信号，然后送入带通滤波器，通过调节滤波器的参数，得到解调出的信息。本发明增加了光纤复用通信中的维度，增加复用的通路数量，可以更充分的利用光纤带宽。</t>
  </si>
  <si>
    <t>一种混沌正交复用保密光纤通信装置，是一种基于分布反馈式半导体激光器的混沌正交复用保密光纤通信装置，包括T偏置器(2)、分布反馈式半导体激光器(4)、光环行器(5)、N ×1光耦合器(6)、1×(N+1)光耦合器(7)、光纤延迟线(8)、光纤(9)、光电探测器(10)、反相光电探测器(11)、(N+1) ×1射频耦合器(12)和带通滤波器(13)，其特征在于，T偏置器(2)与分布反馈式半导体激光器(4)连接，分布反馈式半导体激光器(4)的输出端与光环行器(5)连接，光环行器(5)一端与N ×1光耦合器(6)连接而另一端与光纤延迟线(8)连接，1×(N+1)光耦合器(5)一端与N ×1光耦合器(4)而另一端与光纤延迟线(6)及光纤(9)连接，光纤(9)的另一端与1×(N+1)光耦合器(7)连接，1×(N+1)光耦合器(7)与光电探测器(10)及分布反馈式半导体激光器(4)连接、分布反馈式半导体激光器(4)连接反相光电探测器(11)，(N+1) ×1射频耦合器(12)一端与光电探测器(10)及反相光电探测器(11)而另一端连接带通滤波器(13)。</t>
  </si>
  <si>
    <t>一种混沌正交复用保密光纤通信装置，是一种基于分布反馈式半导体激光器的混沌正交复用保密光纤通信装置，包括T偏置器(2)、分布反馈式半导体激光器、光环行器(5)、N×1光耦合器(6)、1×(N+1)光耦合器(7)、光纤延迟线(8)、光纤(9)、光电探测器(10)、反相光电探测器(11)、(N+1)×1射频耦合器(12)和带通滤波器(13)，其特征在于：T偏置器(2)与第一分布反馈式半导体激光器(4)连接，第一分布反馈式半导体激光器(4)的输出端与光环行器(5)连接，光环行器(5)一端与N×1光耦合器(6)连接而另一端与光纤延迟线(8)连接，第一1×(N+1)光耦合器(7)一端与N×1光耦合器(6)连接而另一端与光纤延迟线(8)及光纤(9)连接，光纤(9)的另一端与第二1×(N+1)光耦合器(7)连接，第二1×(N+1)光耦合器(7)与光电探测器(10)及第二分布反馈式半导体激光器(4)连接，第二分布反馈式半导体激光器(4)连接反相光电探测器(11)，(N+1)×1射频耦合器(12)一端与光电探测器(10)及反相光电探测器(11)连接而另一端连接带通滤波器(13)。</t>
  </si>
  <si>
    <t>大连理工大学</t>
  </si>
  <si>
    <t>殷洪玺|赵清春</t>
  </si>
  <si>
    <t>殷洪玺</t>
  </si>
  <si>
    <t>2012/09/19</t>
  </si>
  <si>
    <t>2013/01/16</t>
  </si>
  <si>
    <t>大连理工大学专利中心  21200;梅洪玉</t>
  </si>
  <si>
    <t>辽宁省</t>
  </si>
  <si>
    <t>CN201510313791.8</t>
  </si>
  <si>
    <t>基于Sagnac环的多用户QKD网络系统及其密钥分发方法</t>
  </si>
  <si>
    <t>　本发明公开了基于Sagnac环的多用户QKD网络系统及其密钥分发方法，包括Alice控制端、多用户Bob客户端和Sagnac环状脉冲传输链路，多用户Bob客户端包括多波长脉冲激光产生装置、光子干涉信号探测装置、多用户复用模块和耦合器；所述Sagnac环状脉冲传输链路包括CW链路和CCW链路；多波长脉冲产生装置产生的脉冲经过耦合器以50:50比例进入到所述CW链路和CCW链路后均从所述耦合器合并输出，然后传输到所述光子干涉信号探测装置进行探测。本发明多用户通过波分复用/解复用器，以波长寻址的方式复用到系统中，采用相位编码方式，光脉冲在Alice端和Bob端分别被调制加载信息，脉冲在耦合器处发生干涉，整体结构简单、光子利用率和成码率高、传输稳定性好实现了一对N的多用户传输。</t>
  </si>
  <si>
    <t>基于Sagnac环的多用户QKD网络系统，其特征在于，包括Alice控制端、多用户Bob客户端、Sagnac环状脉冲传输链路，其中：　　所述多用户Bob客户端包括多波长脉冲激光产生装置、耦合器、偏振控制器、多用户复用模块和光子干涉信号探测装置；　　所述Sagnac环状脉冲传输链路包括顺时针方向的CW链路和逆时针方向的CCW链路，所述CW链路中的光脉冲传输路线为从耦合器输出后依次经过所述偏振控制器、多用户复用模块、第一公共光纤、Alice控制端、第二公共光纤最后回到所述耦合器；所述CCW链路中的光脉冲传输路线为从耦合器输出的光脉冲依次经过第二公共光纤、Alice控制端、第一公共光纤、多用户复用模块、偏振控制器最后回到所述耦合器；　　所述多波长脉冲产生装置产生多波长脉冲，所述多波长脉冲经过所述耦合器以50:50的比例分成两束光，分别进入到所述Sagnac环状传输链路的CW链路和CCW链路最后均从所述耦合器合并输出，输出的光脉冲又传输到所述光子干涉信号探测装置进行探测。</t>
  </si>
  <si>
    <t>郭邦红|张文杰|郭建军|张程贤|范榕华</t>
  </si>
  <si>
    <t>2015/06/08</t>
  </si>
  <si>
    <t>CN201410472681.1</t>
  </si>
  <si>
    <t>一种量子密钥分发系统的同步方法及装置</t>
  </si>
  <si>
    <t>本发明提供一种量子密钥分发系统的同步方法，该量子密钥分发系统为双工QKD系统，双工QKD系统两端QKD设备的Alice能够分别发出两种波长不同的同步光，发送的同步光在同一条光纤链路中传输，使光纤链路上同时运行两条QKD链路时，两条链路上的同步光波长不同，两端QKD设备的Bob采用光滤波器件，将同步光分离，再采用相应的甄别器对同步光进行甄别。本发明还提供一种量子密钥分发系统的同步装置。本发明的优点在于：双工QKD系统两端分别采用不同波长的同步光，解决了由于同步光反射导致双工QKD系统不能全双工运行的问题，并且设备操作简单方便，便于批量生产。</t>
  </si>
  <si>
    <t>一种量子密钥分发系统的同步方法，该量子密钥分发系统为双工QKD系统，其特征在于：双工QKD系统两端QKD设备的Alice能够分别发出两种波长不同的同步光，发送的同步光在同一条光纤链路中传输，使光纤链路上同时运行两条QKD链路时，两条链路上的同步光波长不同，两端QKD设备的Bob采用相应的甄别器对同步光进行甄别。</t>
  </si>
  <si>
    <t>唐世彪|姚海涛|贾云</t>
  </si>
  <si>
    <t>2014/09/16</t>
  </si>
  <si>
    <t>2014/12/10</t>
  </si>
  <si>
    <t>深圳市博锐专利事务所  44275;张明</t>
  </si>
  <si>
    <t>CN201410483316.0</t>
  </si>
  <si>
    <t>一种PDM-DQPSK/SAC光标记交换的方法和系统</t>
  </si>
  <si>
    <t>本发明一种PDM-DQPSK/SAC光标记交换的方法，发送端将承载了IP数据包的净荷信息的PDM-DQPSK光信号与承载了IP数据包的头信息的SAC标记信号进行耦合得到一路PDM-DQPSK/SAC光信号进行发送；接收端将PDM-DQPSK光信号与SAC标记信号分别解调得到IP数据包的头信息与净荷信息；由于PDM-DQPSK信号本身的特点，可以使得系统传输速率提高，且频谱利用率高、抗噪性好。将IP数据包的净荷信息与头信息用不同的调制方式进行传输能减少两者间的串扰。</t>
  </si>
  <si>
    <t>一种PDM-DQPSK/SAC光标记交换的方法，其特征在于，包括以下步骤：　　IP数据包发送步骤：　　1)将IP数据包的净荷信息调制为2路相同的四相相对相移键控DQPSK格式的电信号，再将2路DQPSK电信号通过光强度调制生成2路DQPSK光信号，分别对2路DQPSK光信号进行偏振控制后再复用为一路正交复用的PDM-DQPSK光信号；　　2)利用IP数据包的头信息对光源进行光谱幅度调制得到光谱幅度码SAC标记信号；　　3)将承载了IP数据包的净荷信息的PDM-DQPSK光信号与承载了IP数据包的头信息的SAC标记信号进行耦合得到一路PDM-DQPSK/SAC光信号进行发送；　　IP数据包接收步骤：　　1)将接收到的光信号按功率比例分为SAC标记信号、净荷信号2部分；　　2)对于SAC标记信号通过光谱幅度解调得到IP数据包的头信息；　　3)对于净荷信号通过偏振恢复与偏振分束得到偏振复用前的2路DQPSK光信号，2路DQPSK光信号分别通过光电转化后，再通过DQPSK解调得到IP数据包的净荷信息。</t>
  </si>
  <si>
    <t>曹永盛|王进|陈福深|田静</t>
  </si>
  <si>
    <t>曹永盛</t>
  </si>
  <si>
    <t>2014/09/19</t>
  </si>
  <si>
    <t>电子科技大学专利中心  51203;邹裕蓉</t>
  </si>
  <si>
    <t>CN201310598250.5</t>
  </si>
  <si>
    <t>一种可配置调制方式的光发射机</t>
  </si>
  <si>
    <t>本发明提出了一种可配置调制方式的光发射机，应用于波分复用器和高通道光分路器集成的无源光网络，以及波分复用长距离光传输系统，该发射机包括：激光光源、QPSK调制器1、QPSK调制器2、延时线干涉仪、偏振复用器、光分束器、光开关1、光开关2、光开关3、光开关4和光开关5。本发明的可配置调制方式的光发射机，通过控制光开关1-5的开关状态和延迟线干涉仪的外加偏置电压来实现QPSK，PM-QPSK、8QAM、8PSK等调制方式，并实现上述几种调制方式的互相切换，提高了光网络的传输效率，降低了信号发生装置的成本，还可以更好地满足光通信系统多种复杂传输链路环境的要求。该可配置调制方式的光发射机适用单模光纤、多模光纤以及波分复用、光时分复用、偏振复用等光网络传输环境。</t>
  </si>
  <si>
    <t>一种可配置调制方式的光发射机，应用于波分复用器和高通道光分路器集成的无源光网络以及波分复用长距离光传输系统，其特征在于：包括：激光光源、QPSK调制器1、QPSK调制器2、延时线干涉仪、偏振复用器、光分束器、光开关1、光开关2、光开关3、光开关4和光开关5；所述激光光源连接光分束器，光分束器直接连接光开关2，同时又通过光开关1连接光开关2，光开关2连接所述QPSK调制器1，所述QPSK调制器1通过光开关3级联所述延时线干涉仪，所述延时线干涉仪通过光开关4级联所述QPSK调制器2，所述QPSK调制器2通过光开关5连接所述偏振复用器，光开关3连接所述偏振复用器，光开关1连接光开关4；通过控制光开关1-5以及延时线干涉仪的比特和相位延迟，实现所述光发射机输出QPSK、PM-QPSK、D8PSK、或8QAM调制方式的光信号并在上述调制方式之间互相切换。</t>
  </si>
  <si>
    <t>一种可配置调制方式的光发射机，应用于波分复用器和高通道光分路器集成的无源光网络，其特征在于：包括：激光光源、QPSK调制器1、QPSK调制器2、延时线干涉仪、偏振复用器、光分束器、光开关1、光开关2、光开关3、光开关4和光开关5；所述激光光源连接光分束器，光分束器直接连接光开关2，同时又通过光开关1连接光开关2，光开关2连接所述QPSK调制器1，所述QPSK调制器1通过光开关3级联所述延时线干涉仪，所述延时线干涉仪通过光开关4级联所述QPSK调制器2，所述QPSK调制器2通过光开关5连接所述偏振复用器，光开关3连接所述偏振复用器，光开关1连接光开关4；通过控制光开关1-5以及延时线干涉仪的比特和相位延迟，实现所述光发射机输出QPSK、PM-QPSK、D8PSK、或8QAM调制方式的光信号并在上述调制方式之间互相切换。</t>
  </si>
  <si>
    <t>哈尔滨工业大学深圳研究生院</t>
  </si>
  <si>
    <t>哈尔滨工业大学</t>
  </si>
  <si>
    <t>杨彦甫|颜丙阳|朱宇鹏|吴炳雄|姚勇</t>
  </si>
  <si>
    <t>杨彦甫</t>
  </si>
  <si>
    <t>2013/11/22</t>
  </si>
  <si>
    <t>2014/02/26</t>
  </si>
  <si>
    <t>深圳市科吉华烽知识产权事务所 (普通合伙 ) 44248;胡玉</t>
  </si>
  <si>
    <t>CN201110402605.X</t>
  </si>
  <si>
    <t>一种跳频周期光编解码方法及光编解码器</t>
  </si>
  <si>
    <t>本发明公开了一种跳频周期光编解码方法，用于无源光网络光纤链路监控。该跳频周期光编解码方法同时在时域和频域进行编解码，光码字在时域进行周期编解码，在频域进行跳频编解码。本发明还公开了一种实现本发明编解码方法的光编解码器以及一种无源光网络光纤链路监控方法。该光编解码器由多个光纤布拉格光栅通过光纤延时线串联组成，光栅之间的光纤延时线具有相同的长度，该长度取决于跳频周期光码字的周期值和检测光脉冲的时域宽度；每个光栅的中心反射波长由频域上的跳频序列决定。所述光纤链路监控方法采用了本发明的跳频周期光编解码方法。本发明能够增加光码字的码字容量，降低光码字的相关距离，有效抑制多用户干扰和差拍噪声，提高系统监控性能。</t>
  </si>
  <si>
    <t>一种跳频周期光编解码方法，用于无源光网络的光纤链路监控，其特征在于，跳频周期光码字表示为(q, w, P)，q表示跳频周期光码字在频域上可使用波长片的数量，w表示跳频周期光码字的码重，P表示跳频周期光码字在时域上的周期值，q、w、P均为正整数；　　跳频周期光码字在时域进行周期编码，其周期值选取方法如下：首先确定光码字的码重w，将第一个周期光码字的周期值P1定为1，此后，假设第i (i≥2, i为正整数)个光码字的周期值Pi=Pi-1+1，如果这个光码字与之前任意的第m(m=1,…,i-1)个光码字的最大互相关值不大于1，则将此周期值定为第i个光码字的周期值；如果最大互相关值大于1，则将周期值再加1并重新判决码字之间的互相关值，直到符合条件要求为止；　　跳频周期光码字在频域进行跳频编码，其跳频序列的构造方法如下：用一个L维数组来表示跳频序列，其中，，选自于可使用波长片集合（0,1,2,…, q）；跳频序列的长度L不超过q，任何两个序列之间的互相关值被限制在0或1，并让任何序列中的任意相邻频率之间的距离大于一个固定整数d（d≥0）；　　当q为奇数时，取；当q为偶数时，取，其中；设，由这个数生成一组排列数，设，其中进行模q运算，下标进行模2k运算；如果某排列数满足　　和，　　则称该排列数为生成序列，通过下式产生q个跳频序列：，　　其中，中的各数组元素进行模q运算。</t>
  </si>
  <si>
    <t>一种跳频周期光编解码方法，用于无源光网络的光纤链路监控，其特征在于，跳频周期光码字表示为(q, w, P)，q表示跳频周期光码字在频域上可使用波长片的数量，w表示跳频周期光码字的码重，P表示跳频周期光码字在时域上的周期值，q、w、P均为正整数；　　跳频周期光码字在时域进行周期编码，其周期值选取方法如下：首先确定光码字的码重w，将第一个周期光码字的周期值P1定为1，此后，假设第i个光码字的周期值Pi=Pi-1+1，i为大于等于2的正整数；如果这个光码字与之前任意的第m个光码字的最大互相关值不大于1，m=1,…,i-1，则将此周期值定为第i个光码字的周期值；如果最大互相关值大于1，则将周期值再加1并重新判决码字之间的互相关值，直到符合条件要求为止；　　跳频周期光码字在频域进行跳频编码，其跳频序列的构造方法如下：用一个L维数组来表示跳频序列，其中，，选自于可使用波长片集合（0,1,2,…, q）；跳频序列的长度L不超过q，任何两个序列之间的互相关值被限制在0或1，并让任何序列中的任意相邻频率之间的距离大于一个固定整数d，d≥0；　　当q为奇数时，取；当q为偶数时，取，其中；设，k为正整数，由这个数生成一组排列数，设，其中进行模q运算，下标进行模2k运算；如果某排列数满足　　和，　　则称该排列数为生成序列，通过下式产生q个跳频序列：，　　其中，中的各数组元素进行模q运算。</t>
  </si>
  <si>
    <t>孙小菡|周谞</t>
  </si>
  <si>
    <t>孙小菡</t>
  </si>
  <si>
    <t>2011/12/07</t>
  </si>
  <si>
    <t>2012/03/14</t>
  </si>
  <si>
    <t>H04Q</t>
  </si>
  <si>
    <t>H04Q 11/00</t>
  </si>
  <si>
    <t>1.3</t>
  </si>
  <si>
    <t>南京经纬专利商标代理有限公司 32200;许方</t>
  </si>
  <si>
    <t>CN201610648081.5</t>
  </si>
  <si>
    <t>基于相同波长的全双工量子密钥分发系统的同步装置及方法</t>
  </si>
  <si>
    <t>本发明公开了一种基于相同波长的全双工量子密钥分发系统的同步装置及方法,发射端：同步光激光器用于发送波长为的同步光;同步光调制电路用于对同步光进行调制；环形器用于将接收和发送两个方向的同步光进行分离；波分复用器WDM用于将同步光和量子光聚合后发送给接收端；接收端：波分复用器WDM用于接收同步光和量子光，并分别波分到和端口,同步光探测器用于对同步光进行光电转换;同步光探测后处理电路用于对电信号进行处理，形成作为量子光探测器使能的用于对探测器进行探测触发的同步信号。本发明减少了波长种类、降低了光路系统复杂度，简化了网络结构；降低了光纤衰减和色散对同步光和量子光的影响，并避免不同波长引起的光速变化对系统的影响。</t>
  </si>
  <si>
    <t>基于相同波长的全双工量子密钥分发系统的同步装置,包括量子密钥分发系统;所述量子密钥分发系统由一个发送端ALICE和一个接收端BOB构成;其特征在于：　　还包括环形器和波分复用器WDM;　　发送端ALICE包括同步激光器和同步光调制电路;　　接收端BOB包括同步光探测器和同步光探测后处理电路;　　所述量子密钥分发系统为两个,分别是量子密钥分发系统QKD1和量子密钥分发系统QKD2；　　当量子密钥分发系统QKD1作为发射端时,量子密钥分发系统QKD2作为接收端;　　当量子密钥分发系统QKD2作为发射端时,量子密钥分发系统QKD1作为接收端;　　发射端的同步光激光器用于发送波长为的同步光;　　发射端的同步光调制电路用于对同步光进行调制，调制后的同步光从发射端的环形器的入射口（1）进入并从发射端的环形器的第一出射口（2）出射，然后进入发射端的波分复用器WDM的端口;　　发射端的波分复用器WDM用于将调制后的同步光通过主干光纤发送给接收端的量子密钥分发系统；　　接收端的波分复用器WDM用于从干路光纤中接收同步光并将接收到的同步光波分到接收端的波分复用器WDM的端口,然后以接收端的环形器的第一出射口（2）作为入射口进入接收端的环形器，再从接收端的环形器的第二出射口（3）出射，进入接收端的同步光探测器;　　接收端的同步光探测器用于对入射的调制后的同步光进行光电转换;　　接收端的同步光探测后处理电路用于对经过光电转换后形成的电信号进行处理，形成作为单光子探测器的同步使能信号，用于对单光子探测器进行探测触发。</t>
  </si>
  <si>
    <t>黄敦锋|张启发|刘梦婕|徐焕银|王春生|尹凯|丁冬平|刘云|赵义博</t>
  </si>
  <si>
    <t>黄敦锋</t>
  </si>
  <si>
    <t>2015/10/23</t>
  </si>
  <si>
    <t>2016/11/09</t>
  </si>
  <si>
    <t>CN201110343360.8</t>
  </si>
  <si>
    <t>一种基于动态强色散管理的保密光通信系统</t>
  </si>
  <si>
    <t>一种基于动态强色散管理的保密光通信系统，属保密通信技术领域。包括光信号发射、光信号加密、光信号传输、光信号接收、光信号解密部分，在光信号加密中设置固定和可调色散模块，在光信号解密中中设置固定和可调色散补偿模块，色散模块与色散补偿模块采用光纤布拉格光栅、G-T标准具、MEMS、PLC环形共振腔等中的任意一种构成；光信号加密部分一端与光信号发射机连接，另一端与光信号传输部分连接，密钥通过密钥通道传递给光信号解密部分；光信号解密部分一端与光信号传输部分连接，另一端与光信号接收机连接；光信号解密部分根据密钥提供的信息对传输后的光脉冲进行实时、同步的精确补偿，使信号复原。在保密通信中，首次将动态色散管理技术应用于光通信系统，实现了信息的保密传输。</t>
  </si>
  <si>
    <t>一种基于动态强色散管理的保密光通信系统，包括光信号发射部分（1）、光信号加密部分（2）、光信号传输部分（3）、光信号解密部分（4）、光信号接收部分（5）构成，其特征在于，在光信号加密部分（2）中设置固定色散模块（2.1）和可调色散模块（2.2)，对发送的光脉冲进行动态的、大强度的展宽变形；在光信号解密部分（4）中设置固定色散补偿模块（4.1）和可调色散补偿模块（4.2）；可调色散补偿模块（4.2）根据密钥信息对传输后的光脉冲进行同步、精确的色散补偿，从而使信号复原；所述固定色散模块（2.1）和可调色散模块（2.2）通过级联方式连接在一起，所述固定色散补偿模块（4.1）和可调色散补偿模块（4.2）也通过级联方式连接在一起；光信号加密部分（2）端口与光信号发射部分（1）端口连接，另一端口与光信号传输部分（3）端口连接；所述光信号解密部分（4）端口与光信号传输部分（3）端口连接，另一端口与光信号接收部分（5）端口连接。</t>
  </si>
  <si>
    <t>一种基于动态强色散管理的保密光通信系统，包括光信号发射部分（1）、光信号加密部分（2）、光信号传输部分（3）、光信号解密部分（4）、光信号接收部分（5）构成，其特征在于，在光信号加密部分（2）中设置固定色散模块（2.1）和可调色散模块（2.2)，对发送的光脉冲进行动态的、展宽程度在100-400比特时隙的展宽变形；在光信号解密部分（4）中设置固定色散补偿模块（4.1）和可调色散补偿模块（4.2）；可调色散补偿模块（4.2）根据密钥信息对传输后的光脉冲进行同步、精确的色散补偿，从而使信号复原；所述固定色散模块（2.1）和可调色散模块（2.2）通过级联方式连接在一起，所述固定色散补偿模块（4.1）和可调色散补偿模块（4.2）也通过级联方式连接在一起；光信号加密部分（2）端口与光信号发射部分（1）端口连接，另一端口与光信号传输部分（3）端口连接；所述光信号解密部分（4）端口与光信号传输部分（3）端口连接，另一端口与光信号接收部分（5）端口连接。</t>
  </si>
  <si>
    <t>成都信息工程学院</t>
  </si>
  <si>
    <t>蔡炬|陈旭|赵建|马文英</t>
  </si>
  <si>
    <t>蔡炬</t>
  </si>
  <si>
    <t>2011/11/03</t>
  </si>
  <si>
    <t>2012/02/08</t>
  </si>
  <si>
    <t>H04B 10/18</t>
  </si>
  <si>
    <t>2.77</t>
  </si>
  <si>
    <t>成都信博专利代理有限责任公司 51200;卓仲阳</t>
  </si>
  <si>
    <t>CN201510459394.1</t>
  </si>
  <si>
    <t>　本发明公开了一种量子密钥分发系统及方法，该系统包括第一通信系统和第二通信系统，第一通信系统和第二通信系统均包括发送端和接收端，第一通信系统的发送端和第二通信系统的接收端位于同一端，第一通信系统的接收端和第二通信系统的发送端位于同一端，所述第一通信系统和第二通信系统均可在量子通信模式和经典通信模式之间切换，并且，所述第一通信系统和第二通信系统中的任一个处于量子通信模式时用于实现量子密钥分发；所述第一通信系统和第二通信系统均处于经典通信模式时，对得到的原始密钥进行后处理，提取出最终的安全密钥。本发明在两个通信系统共同工作时实现量子密钥分发和数据后处理，无需配置经典通信设备。</t>
  </si>
  <si>
    <t>一种量子密钥分发系统，包括第一通信系统和第二通信系统，第一通信系统和第二通信系统均包括发送端和接收端，第一通信系统的发送端和第二通信系统的接收端位于同一端，第一通信系统的接收端和第二通信系统的发送端位于同一端，其特征在于，　　所述第一通信系统和第二通信系统均可在量子通信模式和经典通信模式之间切换，并且，　　所述第一通信系统和第二通信系统中的任一个处于量子通信模式时用于进行量子密钥的原始分发，　　所述第一通信系统和第二通信系统均处于经典通信模式时，对所述原始分发的量子密钥进行处理，提取精确的安全量子密钥。</t>
  </si>
  <si>
    <t>中国科学技术大学</t>
  </si>
  <si>
    <t>李杨|曹蕾|刘尉悦|彭承志|潘建伟</t>
  </si>
  <si>
    <t>李杨</t>
  </si>
  <si>
    <t>2015/07/28</t>
  </si>
  <si>
    <t>2015/12/16</t>
  </si>
  <si>
    <t>中科专利商标代理有限责任公司11021; 宋焰琴</t>
  </si>
  <si>
    <t>CN201210378014.8</t>
  </si>
  <si>
    <t>光纤通信系统中光数据信号加解密方法</t>
  </si>
  <si>
    <t>本发明提供一种光纤通信系统中光数据信号加解密方法，主要解决了现有加密技术操作复杂，耗时长，易失密，难以满足光纤通信实时性要求的问题。该加解密方法基于流密码体制，利用全光异或门对光信号脉冲序列进行加密，因为全光异或门不需要进行光电转换，完全在光域内完成光信号的异或运算，所以其避免了电子瓶颈的限制，可以达到极高的响应速率，因此其能够实现光纤通信实时加解密。另外，本发明与现有光纤波分复用系统技术体制兼容，能够在不改变现有光纤波分复用系统的前提下直接应用，这也大大降低了本发明的推广难度。</t>
  </si>
  <si>
    <t>一种光纤通信系统中光数据信号加解密方法，其特征在于，包括以下步骤：　　1]加密　　1.1]产生单波长超高速光信号脉冲序列；　　1.2]产生超高速光密钥脉冲序列；　　1.3]对步骤1.1产生的单波长超高速光信号脉冲序列与步骤1.2产生的超高速光密钥脉冲序列进行同步控制；　　1.4]步骤1.3同步完成后即对单波长超高速光信号脉冲序列与超高速光密钥脉冲序列进行全光异或，产生光密文脉冲序列；　　2]传输　　将步骤1.4加密得到的光密文脉冲序列直接通过公共信道进行传输，将经步骤1.2所得的超高速光密钥脉冲序列通过安全信道进行传输；　　3]解密　　3.1]接收端接收到光密文脉冲序列与光密钥脉冲序列之后，在其中一路信号的光纤链路上加入光延时线，通过调节延时长度使得两信号中的光脉冲在时间轴上同步；　　3.2]利用全光异或门解密光密文脉冲序列，获得原光信号脉冲序列：将脉冲同步的光密文脉冲序列与光密钥脉冲序列输入全光异或门中，两信号通过异或运算完成解密。</t>
  </si>
  <si>
    <t>一种光纤通信系统中光数据信号加解密方法，其特征在于，包括以下步骤：　　1]加密　　1.1]产生单波长超高速光信号脉冲序列；　　1.1.1]产生N个速率为f0的低速率电信号；　　1.1.2]对N个速率为f0的低速率电信号进行时分复用，产生速率为N*f0的高速率电信号；　　1.1.3]将步骤1.1.2所述的的高速率电信号作为控制信号输入电光调制器，使其调制连续光信号的强度，电光调制器输出的光信号即为速率为N*f0的单波长超高速光信号脉冲序列；　　1.2]产生超高速光密钥脉冲序列；　　1.3]对步骤1.1产生的单波长超高速光信号脉冲序列与步骤1.2产生的超高速光密钥脉冲序列进行同步控制；　　1.4]步骤1.3同步完成后即对单波长超高速光信号脉冲序列与超高速光密钥脉冲序列进行全光异或，产生光密文脉冲序列；　　2]传输　　将步骤1.4加密得到的光密文脉冲序列直接通过公共信道进行传输，将经步骤1.2所得的超高速光密钥脉冲序列通过安全信道进行传输；　　3]解密　　3.1]接收端接收到光密文脉冲序列与光密钥脉冲序列之后，在其中一路信号的光纤链路上加入光延时线，通过调节延时长度使得两信号中的光脉冲在时间轴上同步；　　3.2]利用全光异或门解密光密文脉冲序列，获得原光信号脉冲序列：将脉冲同步的光密文脉冲序列与光密钥脉冲序列输入全光异或门中，两信号通过异或运算完成解密。</t>
  </si>
  <si>
    <t>谢小平|段杰|赵卫|段弢|钱凤臣|胡辉|汪伟|冯欢</t>
  </si>
  <si>
    <t>H04L  9/22</t>
  </si>
  <si>
    <t>CN201610702715.0</t>
  </si>
  <si>
    <t>具有主动监测功能的量子密钥分发系统</t>
  </si>
  <si>
    <t>本发明公开了一种具有主动监测功能的量子密钥分发系统，包括发送端和接收端，所述发送端和接收端通过信道连接以进行量子密钥分发过程中的通信，所述的量子密钥分发系统还包括用于监测所述信道的损耗以监听所述信道上是否存在窃听者的监测单元，所述的监测单元包括探测光发生模块、探测光测量模块、判断模块，探测光发生模块向所述信道输入探测光；探测光测量模块，用于测量探测光信道中传输时预先设定的各个采样点处的背向传输光的强度值；判断模块，用于根据所述强度值的变化判断信道上是否存在窃听。本发明通过在普通的QKD系统中加上信道窃听的监测单元，可以主动发现信道光损耗异常的位置，即快速发现窃听者的位置，快速排除隐患。</t>
  </si>
  <si>
    <t>一种具有主动监测功能的量子密钥分发系统，包括发送端和接收端，所述发送端和接收端通过信道连接以进行量子密钥分发过程中的通信，其特征在于：所述的量子密钥分发系统还包括用于监测所述信道的损耗以监听所述信道上是否存在窃听者的监测单元，所述的监测单元包括探测光发生模块、探测光测量模块、判断模块，探测光发生模块向所述信道输入探测光；探测光测量模块，用于测量探测光信道中传输时预先设定的各个采样点处的背向传输光的强度值；判断模块，用于根据所述强度值的变化判断信道上是否存在窃听。</t>
  </si>
  <si>
    <t>富尧|李浩泉|王真真</t>
  </si>
  <si>
    <t>2016/11/16</t>
  </si>
  <si>
    <t>杭州千克知识产权代理有限公司 33246; 周希良</t>
  </si>
  <si>
    <t>CN201511033668.7</t>
  </si>
  <si>
    <t>基于DPS的多用户QKD网络系统及其密钥分发方法</t>
  </si>
  <si>
    <t>　本发明公开了基于DPS的多用户QKD网络系统及其密钥分发方法，包括Alice端，多用户Bob端以及波分复用单元，Alice端的多波长连续激光器产生多波长连续激光，经强度调制器调制成等时间间隔为T多波长脉冲激光，经相位调制器随机调制相位为0或π相位，再经过衰减器衰减成平均光子数小于1的多波长脉冲激光；波分复用单元对多波长脉冲解复用，不同波长的激光脉冲以波长寻址的方式进入相应波长的Bob端，对应波长脉冲在相应的Bob端进行干涉，探测器根据前后脉冲之间的相位差响应干涉事件并计数。本发明将DPS结合波分复用实现一对多的量子密钥分发，使得增加Bob用户不会增大插入损耗和减小密钥生成率；采用的结构简单、操作方便、传输稳定、成码率高。</t>
  </si>
  <si>
    <t>基于DPS的多用户QKD网络系统，其特征在于，包括Alice端、波分复用单元和多用户Bob端，所述Alice端通过波分复用单元与多用户Bob端连接，其中：　　所述Alice端包括多波长激光产生装置、强度调制器、相位调制器和衰减器；　　所述波分复用单元包括波长选择装置；　　所述多用户Bob端包括分束器、第一全反射镜、第二全反射镜、合束器和探测器装置；　　所述多波长激光产生装置发出多波长连续激光，利用强度调制器把连续激光调制成时间间隔为T的脉冲激光，经过相位调制器调制0或者π的相位，再经过衰减器衰减成为平均光子数小于1的脉冲激光然后进入到波分复用单元；　　时间间隔为T多波长激光脉冲传输到波分复用单元的波长选择装置，根据波长寻址的方式选择相应波长的一个Bob端，再传输到对应Bob端的分束器上形成上臂路径和下臂路径两条路径：其中上臂路径：被反射光子经过第一全反射镜和第二全反射镜到达所述合束器；下臂路径：透射的光子直接到达所述合束器；然后调整上臂路径比下臂路径产生的延时，所述延时即为脉冲的时间间隔T，上臂路径和下臂路径的两束光在所述合束器处发生干涉，根据随机调制的相位差0或π，所述探测器装置做出响应。</t>
  </si>
  <si>
    <t>郭邦红|张立涛|郭建军|范榕华|张文杰|张盼盼|王钰</t>
  </si>
  <si>
    <t>广州圣理华知识产权代理有限公司44302; 顿海舟;     ;王鸽</t>
  </si>
  <si>
    <t>CN201320146101.0</t>
  </si>
  <si>
    <t>强色散保密光通信系统加解密模块准动态同步控制装置</t>
  </si>
  <si>
    <t>一种强色散保密光通信系统加解密模块准动态同步控制装置，加密模块由多个不同的色散以及色散斜率的啁啾布拉格光纤光栅CFBG并联构成组件，解密模块由多个相应补偿量的啁啾布拉格光纤光栅CFBG并联构成组件，通过一种光开关来选择需要对应导通的啁啾布拉格光纤CFBG。光开关在准动态同步控制部分的控制单元的控制下，使加密模块和解密模块的啁啾布拉格光纤光栅CFBG准动态同步切换导通，从而实现加密信号和正确解密。其中，光开光变化时间可以动态设置。准动态同步控制部分的信号检测反馈单元检测到无光信号后，即在这样的数据传输间隙进行光开光的切换，确保携带不同量的光脉冲不会发生重叠，造成干扰。</t>
  </si>
  <si>
    <t>一种强色散保密光通信系统加解密模块准动态同步控制装置，包括光信号加密模块、光信号解密模块和准动态同步控制部分，其特征在于，　　光信号加密模块由加密光开关和加密啁啾布拉格光纤光栅CFBG组件构成，所述加密光开关包括控制端、固定端和两个以上切换端并可受控切换，其中固定端接收加密前的光信号；所述加密啁啾布拉格光纤光栅CFBG组件包括输入端和输出端，其中输入端数量与所述加密光开关切换端数量相等且分别连接，输出端输出加密后的光信号；　　光信号解密模块由解密光开关和解密啁啾布拉格光纤光栅CFBG组件构成，所述解密光开关包括控制端、固定端和两个以上切换端并可受控切换，其中固定端接收解密前的光信号；所述解密啁啾布拉格光纤光栅CFBG组件包括输入端和输出端，其中输入端数量与所述解密光开关切换端数量相等且分别连接，输出端输出解密后的光信号；　　准动态同步控制部分包括信号检测反馈单元和控制单元A、控制单元B，检测反馈单元检测解密后的光信号，控制单元A和控制单元B的控制端分别连接到加密光开关和解密光开关的控制端，控制单元A通过密钥通道连接到控制单元B，控制单元B还连接到检测反馈单元。</t>
  </si>
  <si>
    <t>蔡炬|白秋剑|苏鑫</t>
  </si>
  <si>
    <t>2013/03/27</t>
  </si>
  <si>
    <t>H04B 10/2525</t>
  </si>
  <si>
    <t>CN200680022773.3</t>
  </si>
  <si>
    <t>使用波长路由通过多用户WDM网络分配量子密钥的方法和系统</t>
  </si>
  <si>
    <t>公开了一种用于通过多用户波分复用(WDM)网络进行量子密钥分配的系统和方法。该系统包括：可调谐的或多波长的发射机；多个接收机，其中每一个都指定有接收波长；以及将所述接收机链接于所述接收机的多用户WDM网络。发射机可在所述接收机中选择待与之通信的接收机，并通过WDM网络向所选择的接收机发送量子信号。所述量子信号的波长等于所述接收机的接收波长。因此，WDM网络允许通过波长路由在发射机和接收机之间传送量子信号。</t>
  </si>
  <si>
    <t>一种用于通过多用户WDM网络在发射机和多个接收机之间分配量子密钥的方法，包括：　　为每个所述接收机分别指定不同的接收波长；　　在所述接收机选择将与所述发射机通信的接收机；以及　　通过所述WDM网络，从所述发射机向所选择的接收机发送量子信号，其中所发送的量子信号的波长与所述接收机的接收波长相等。</t>
  </si>
  <si>
    <t>一种用于通过多用户WDM网络在发射机和多个接收机之间分配量子密钥的方法，包括：　　为每个所述接收机分别指定不同的接收波长；　　从所述多个接收机选择将与所述发射机通信的接收机；以及　　通过所述WDM网络从所述发射机向所选择的接收机发送量子密钥信号，其中所发送的量子密钥信号的波长与所述接收机的接收波长相等，　　其中，通过所述WDM网络从所述发射机向所选择的接收机发送量子密钥信号的步骤包括：　　从所述发射机的窄带可调的激光源发射连续波的光，其中，所述连续波的光的带宽窄于所述WDM网络中的波分多路分解器的输出端口的带宽；　　在相位调制周期对所述连续波的光随机地进行相位调制，使其具有非正交状态；　　通过光衰减器使得经过相位调制的光衰减，以使得单光子探测器在时隙内探测到的所述光的平均光子数小于1；　　通过使用波分多路分解器将所述衰减的光路由到所选择的接收机；　　从所选择的接收机接收时隙消息，所述时隙消息用于向所述发射机报告所选择的接收机在其中接收到量子的时隙；　　通过分析所述发射机处的时隙消息确定量子密钥。</t>
  </si>
  <si>
    <t>香港中文大学</t>
  </si>
  <si>
    <t>罗玉辉|陈锦泰</t>
  </si>
  <si>
    <t>罗玉辉</t>
  </si>
  <si>
    <t>2005/09/19</t>
  </si>
  <si>
    <t>2006/07/24</t>
  </si>
  <si>
    <t>2008/06/25</t>
  </si>
  <si>
    <t>H04J</t>
  </si>
  <si>
    <t>H04J 14/02</t>
  </si>
  <si>
    <t>1.31</t>
  </si>
  <si>
    <t>北京英赛嘉华知识产权代理有限责任公司;余朦;王艳春</t>
  </si>
  <si>
    <t>香港特别行政区</t>
  </si>
  <si>
    <t>CN200510018147.4</t>
  </si>
  <si>
    <t>四相位调制光编码器和解码器</t>
  </si>
  <si>
    <t>本发明是四相位调制光编码器和解码器，其具有超结构光纤光栅，该光栅由四种相位不同子光栅组成，具体是：在相邻的子光栅即空间码片的边界处存在离散的0、π/2、π、 3π/2相位的相移，并且同时实现40Gb/s速率信号的4路光编码和解码及4路光码分复用信号传输。其传输的步骤包括：光源(1)发射出的超短光脉冲通过光环形器(2)后，利用光编码器(3) 进行四相位编码，获得码片脉冲序列；再通过光环形器(4)并利用光解码器(5)进行解码，获得码片序列的自相关函数；然后由光路输出，至此解码工作完成。本发明结构简单、紧凑密致，编码、解码器可互换使用，有利于全光集成；可实现全光高速编码/解码，性价比优越，易于推广。 　</t>
  </si>
  <si>
    <t>一种光编码器和解码器，其特征是四相位调制光编码器和解码器，其具有超结构光纤光栅，该光栅由四种相位不同子光栅组成，具体是：在相邻的子光棚即空间码片的边界处存在离散的0、π/2、π、3π/2相位的相移，并且同时实现40Gb/s速率信号的4路光编码和解码及4路光码分复用信号传输。</t>
  </si>
  <si>
    <t>一种光编码器和解码器，其特征是四相位调制光编码器和解码器，其具有超结构光纤光栅，该光栅由四种相位不同子光栅组成，具体是：在相邻的子光栅即空间码片的边界处存在离散的0、π/2、π、3π/2相位的相移，并且同时实现40Gb/s速率信号的4路光编码和解码及4路光码分复用信号传输；所述的超结构光纤光栅是折射率＜20％的弱布拉格光栅，整个超结构光纤光栅的总长为2.59mm。</t>
  </si>
  <si>
    <t>华中科技大学</t>
  </si>
  <si>
    <t>元秀华|陈小刚|王瑾|何慧如|李博</t>
  </si>
  <si>
    <t>元秀华</t>
  </si>
  <si>
    <t>2005/01/13</t>
  </si>
  <si>
    <t>2005/07/27</t>
  </si>
  <si>
    <t>H04J 14/00</t>
  </si>
  <si>
    <t>1.13</t>
  </si>
  <si>
    <t>湖北武汉永嘉专利代理有限公司;王守仁</t>
  </si>
  <si>
    <t>CN200610112770.0</t>
  </si>
  <si>
    <t>基于残留边带的偏振正交调制光标签方法</t>
  </si>
  <si>
    <t>本发明属于光标签网络中的光标签调制技术领域，其特征在于，在已调制了光载荷的输入信号光进入 LiNbO3相位调制器进行偏振调制以前，先用一个残留边带滤波器把输入光脉冲展宽，使时域脉冲形状更加平缓，干涉后的相消效果更好，进入输入端后，再用分光器把输入光分成两部分：一部分经过起偏器后用误码测试仪接收光标签信号；另一部分用标签擦除器把两束偏振正交调制光恢复成一个偏振态后，再送入第二个误码测试仪接收光载荷信号。实践证明，本发明克服了晶体双折射造成的时延对偏振调制光标签的影响，具有调制简单、高谱效率的优点。 　</t>
  </si>
  <si>
    <t>基于残留边带的偏振正交调制光标签方法，其特征在于，该方法一次含有以下步骤：　　步骤(1)，用一个残留边带滤波器把已经调制了光载荷的输入信号光整形成残留边带的光载荷信号；　　步骤(2)，把步骤(1)所述的残留边带的光载荷信号送入一个偏振调制器进行调制；　　步骤(3)，一个LiNbO3相位调制器根据设定的标签信号速率、调制电压幅度把所述偏振调制器调制并输出的、与所述LiNbO3相位调制器的快轴方向成45度角的偏振的残留边带光载荷信号旋转90度，使出射光的偏振方向与入射光的偏振方向垂直，得到一束增加了标签且基于残留边带的两束偏振正交调制光；　　步骤(4)，一个掺铒光纤放大器把步骤(3)得到的所述偏振正交调制光放大后送入传输通道；　　步骤(5)，在接收端，同分光器把接收的所述偏振正交调制光分成以下两部分：　　一部分经过起偏器进入误码测试仪，接收光标签信号；　　另一部分用标签擦除器擦除标签后，直接送入第2个误码测试仪接收光载荷信号，所述标签擦除器中的第2个偏振调制器对输入的两束所述偏振正交调制光经调制后，再遇到第2个起偏器时，使得所述第2个起偏器的主轴与所述两束偏振正交调制光的交角都为45度，从而使该第2个起偏器输出的光载荷信号光又恢复为一个偏振态。</t>
  </si>
  <si>
    <t>基于残留边带的偏振正交调制光标签方法，其特征在于，该方法含有以下步骤：    步骤(1)，用一个残留边带滤波器把已经调制了光载荷的输入信号光整形成残留边带的光载荷信号；    步骤(2)，把步骤(1)所述的残留边带的光载荷信号送入一个偏振调制器进行调制；    步骤(3)，一个LiNbO3相位调制器根据设定的标签信号速率、调制电压幅度把所述偏振调制器调制并输出的、与所述LiNbO3相位调制器的快轴方向成45度角的偏振的残留边带光载荷信号旋转90度，使出射光的偏振方向与入射光的偏振方向垂直，得到一束增加了标签且基于残留边带的两束偏振正交调制光；    步骤(4)，一个掺铒光纤放大器把步骤(3)得到的所述偏振正交调制光放大后送入传输通道；    步骤(5)，在接收端，同分光器把接收的所述偏振正交调制光分成以下两部分：    一部分经过起偏器进入误码测试仪，接收光标签信号；    另一部分用标签擦除器擦除标签后，直接送入第2误码测试仪接收光载荷信号，所述标签擦除器中的第2偏振调制器对输入的两束所述偏振正交调制光经调制后，再遇到第2起偏器时，使得所述第2起偏器的主轴与所述两束偏振正交调制光的交角都为45度，从而使该第2起偏器输出的光载荷信号光又恢复为一个偏振态。</t>
  </si>
  <si>
    <t>陈宏伟|陈明华|谢世钟</t>
  </si>
  <si>
    <t>陈宏伟</t>
  </si>
  <si>
    <t>2006/09/01</t>
  </si>
  <si>
    <t>2007/02/21</t>
  </si>
  <si>
    <t>G02F  1/00</t>
  </si>
  <si>
    <t>CN200680022303.7</t>
  </si>
  <si>
    <t>用于通过WDM链路分配量子密钥的系统和方法</t>
  </si>
  <si>
    <t>公开了一种用于通过波分复用(WDM)链路在发射机和接收机之间实现量子密钥分配的系统和方法。所述方法包括在WDM链路上提供一个或多个量子信道以及一个或多个传统信道；对一个或多个量子信道以及一个或多个传统信道中的每一个指定不同的波长；在每个量子信道上传送单光子信号；以及在每个传统信道上传送数据。所述数据包括传统数据和触发信号，所述触发信号用于使所述量子信道上所述单光子的传送同步。所有的信道都具有1550nm左右的波长。WDM链路可为3-信道WDM链路，包括两个用于传送单光子信号的量子的量子信道，以及一个用于传送传统数据或触发信号的传统信道。</t>
  </si>
  <si>
    <t>一种通过WDM链路在多个发射单元和多个接收单元之间分配量子密钥的方法，包括：　　在WDM链路上提供多个WDM信道，分别用于使所述发射单元与所述接收单元耦合，所述WDM信道包括多个量子信道和多个传统信道；　　对所述多个WDM信道中的每一个指定不同的波长；　　在每个所述量子信道上传送单光子信号；以及　　在每个所述传统信道上传送数据，所述数据包括传统数据或触发信号，所述触发信号用于使所述量子信道上所述单光子的传送同步。</t>
  </si>
  <si>
    <t>一种通过波分复用链路在多个发射单元和多个接收单元之间分配量子密钥的方法，包括：　　在波分复用链路上提供多个波分复用信道，分别用于使所述发射单元与所述接收单元耦合，所述多个波分复用信道包括多个量子信道和多个传统信道；　　对所述多个波分复用信道中的每一个指定不同的波长；　　在每个所述量子信道上传送单光子信号；以及　　在每个所述传统信道上传送数据，所述数据包括传统数据或触发信号，所述触发信号用于使所述量子信道上所述单光子的传送同步。</t>
  </si>
  <si>
    <t>2008/06/18</t>
  </si>
  <si>
    <t>CN201610585336.8</t>
  </si>
  <si>
    <t>一种无需可信中继仍可保证安全的星型量子密钥分发网络</t>
  </si>
  <si>
    <t>本发明公开了一种基于MDIQKD协议的无需可信中继的星型量子密钥分发网络。本发明在点对点的MDIQKD系统基础上扩展为星型网络结构，既节省了网络资源消耗，又解决了网络扩展带来的困难。本发明提出的光源结构、时间反馈方案、相位反馈方案及偏振反馈方案所使用的设备简单且可复用，使量子密钥分发网络更简单，更易于集成且可降低成本。而且还可以通过进一步的优化减少反馈需求，为量子保密通信进一步的实现安全、高速且大规模工程化、实用化奠定了基础。</t>
  </si>
  <si>
    <t>一种无需可信中继仍保证安全的星型的量子密钥分发网络，其包括多个用户端和一个中心节点，所述多个用户端中的每一个经相应的量子信道连接所述中心节点，其中，　　所述用户端用于形成经编码且强度符合诱骗态方案要求的脉冲信号光；　　所述中心节点包括贝尔态测量设备；　　所述多个用户端中的两个用户端A、B输出的所述脉冲信号光被切换接入所述中心节点；来自所述用户端A和B的两个所述脉冲信号光在所述中心节点内发生干涉作用，基于经干涉作用输出的信号光的测量结果判断当前是否构成合法的贝尔态；当认为构成合法贝尔态时，将合法的贝尔态信息发送给所述用户端A、B，所述用户端A、B根据与测量设备无关的量子密钥分配协议内容的数据后处理流程对接收到的合法贝尔态进行基矢比对、纠错和隐私放大，最终产生安全密钥，其特征在于：　　所述量子密钥分发网络还包括相位反馈模块、时间反馈模块、偏振反馈模块中的一个或多个，以保证贝尔态测量的准确性和稳定性；其中，所述相位反馈模块用于消除所述星型网络中不期望的相位基准漂移；所述时间反馈模块用于使得所述用户端输出的脉冲信号光到达所述中心节点的时间模式一致；所述偏振反馈模块用于补偿所述量子信道上的偏振扰动；　　所述量子密钥分发网络还包括光源(8)，所述光源(8)包括一个主光源端和多个从光源端，各个所述用户端均设置有所述从光源端之一作为信号光源使用；　　所述主光源端包括主激光器(8-1)和分束器(8-2)，所述主激光器(8-1)发出的连续光被所述分束器(8-2)分成多路连续光，所述多路连续光分别通过各自的光路传输至所述多个从光源端；　　所述从光源端包括强度调制器(8-3)、从激光器(8-4)及相位调制器(8-5)，输入至所述从光源端的所述连续光通过所述强度调制器(8-3)被斩波生成光脉冲，所述光脉冲作为种子光源被注入至所述从激光器(8-4)，所述从激光器(8-4)通过受激辐射输出光谱性能更好的脉冲信号光，所述脉冲信号光经所述相位调制器(8-5)的相位调制后相位被随机化，所述相位随机化的脉冲信号光再经编码和强度调制形成符合诱骗态方案要求的脉冲信号光。</t>
  </si>
  <si>
    <t>汤艳琳|刘洋|尹华磊|陈腾云|张强|潘建伟</t>
  </si>
  <si>
    <t>汤艳琳</t>
  </si>
  <si>
    <t>2016/07/22</t>
  </si>
  <si>
    <t>安徽省合肥新安专利代理有限责任公司 34101; 何梅生</t>
  </si>
  <si>
    <t>CN201610583521.3</t>
  </si>
  <si>
    <t>基于全光纤的长距离激光混沌同步装置</t>
  </si>
  <si>
    <t>本发明公开一种基于全光纤的长距离激光混沌同步装置，其分为两大模块：外部传输模块、Fiber环镜模块。将光注入Fiber环镜，通过调节Fiber环镜中光相位将激光混沌输出分成相同的两部分,一部分经光纤链路LDFL1反馈回SL1,另一部分经光纤链路LDFL1注入到SL2。当光纤链路LDFL1与光纤链路LDFL1保持对称且SL1和SL2具有相似的内部参数时,工作条件合适时,即可产生激光混沌。另外，Fiber环镜的使用使SL1和SL2均同时接收到注入光和反馈光,从而使对应的偏振模式之间能达到高质量的混沌同步。基于SL1和SL2间对应的混沌同步,可实现信息的双向长距离激光混沌保密传输。</t>
  </si>
  <si>
    <t>一种基于全光纤的长距离激光混沌同步装置，其特征在于，包括光纤环镜模块、外部传输模块，其中，所述外部传输模块包括与光纤环镜模块通过第一长距离光纤链路通信连接的第一半导体激光器、与光纤环镜模块通过第二长距离光纤链路通信连接的第二半导体激光器，以及在第一半导体激光器与光纤环镜模块之间的第一偏振控制器、第一衰减器，在第二半导体激光器与光纤环镜模块之间的第二偏振控制器、第二衰减器，还包括第一半导体激光器通过第一光隔离器通信连接的测试模块、第二半导体激光器通过第二光隔离器通信连接的测试模块；　　将光注入Fiber环镜，通过调节注入光相位将激光混沌输出分成相同的两部分,一部分经光纤链路LDFL1注入到一个响应SL1,另一部分经光纤链路LDFL1注入到另一个响应SL2，当光纤链路LDFL1与光纤链路LDFL1保持对称且SL1和SL2具有相似的内部参数时,工作条件合适时,SL1和SL2即可产生激光混沌，同时经过Fiber环镜的光注入使SL1和SL2的对应偏振模式之间能达到高质量的混沌同步，可实现信息的双向长距离混沌保密传输。</t>
  </si>
  <si>
    <t>西南大学</t>
  </si>
  <si>
    <t>吴加贵|张悦|倪冬原</t>
  </si>
  <si>
    <t>吴加贵</t>
  </si>
  <si>
    <t>2016/07/21</t>
  </si>
  <si>
    <t>2016/11/30</t>
  </si>
  <si>
    <t>北京众合诚成知识产权代理有限公司 11246; 裴娜</t>
  </si>
  <si>
    <t>CN201310320542.2</t>
  </si>
  <si>
    <t>基于时隙交织主动偏振补偿的量子密钥分发系统及方法</t>
  </si>
  <si>
    <t>本发明公开了一种基于时隙交织主动偏振补偿的量子密钥分发系统及方法，包括发送端、光信号发生模块、偏振调制器、同步信号发生器、波分复用模块、解波分复用模块、同步信号接收器、偏振解调器、信号检测模块和接收端。本发明采用的参考光脉冲信号与量子脉冲信号为同一波长，且所述参考光脉冲信号的单个脉冲能量的量级远大于量子脉冲信号的单个脉冲能量的量级，能用光电探测器进行检测，检测时无需多次对参考光脉冲进行累加求和，可极大提升偏振补偿速率；在主动偏振补偿后，不同的偏振编码基用统一偏振检测装置检测，可以减少SPAD的数量；采用光开关对检测光路进行切换，避免强的参考光脉冲信号直接轰击SPAD，从而保证量子信号通信质量。</t>
  </si>
  <si>
    <t>基于时隙交织主动偏振补偿的量子密钥分发系统，包括发送方和接收方，所述发送方将密钥信息发送至接收方，其特征在于，　　所述发送方包括：　　发送端，用于产生控制信号；　　光信号发生模块，接收发送端的控制信号后产生通信脉冲信号，所述通信脉冲信号包括参考光脉冲信号和量子脉冲信号；　　偏振调制器，接收所述通信脉冲信号后进行偏振编码；　　同步信号发生器，接收发送端的控制信号后产生同步信号；　　波分复用模块，将所述通信脉冲信号和同步信号波分复用；　　所述接收方包括：　　解波分复用模块，根据接收的波分复用后的信号分离出通信脉冲信号和同步信号；　　同步信号接收器，对接收的同步信号进行处理，获取每个通信脉冲信号到达的时间信息和类型信息；　　偏振解调器，对接收到的通信脉冲信号的偏振态进行主动补偿和选择解调基进行偏振解码；　　信号检测模块，检测所述解码后的通信脉冲信号区分参考光脉冲信号和量子脉冲信号，将所述参考光脉冲信号和量子脉冲信号作为检测结果发送；　　接收端，用于接收所述检测结果获取密钥信息。</t>
  </si>
  <si>
    <t>基于时隙交织主动偏振补偿的量子密钥分发系统，包括发送方和接收方，所述发送方将密钥信息发送至接收方，其特征在于，　　所述发送方包括：　　发送端，用于产生控制信号；　　光信号发生模块，接收发送端的控制信号后产生通信脉冲信号，所述通信脉冲信号包括参考光脉冲信号和量子脉冲信号；　　偏振调制器，接收所述通信脉冲信号后进行偏振编码；　　同步信号发生器，接收发送端的控制信号后产生同步信号；　　波分复用模块，将所述通信脉冲信号和同步信号波分复用；　　所述接收方包括：　　解波分复用模块，根据接收的波分复用后的信号分离出通信脉冲信号和同步信号；　　同步信号接收器，对接收的同步信号进行处理，获取每个通信脉冲信号到达的时间信息和类型信息；　　偏振解调器，对接收到的通信脉冲信号的偏振态进行主动补偿和选择解调基进行偏振解码；信号检测模块，检测所述解码后的通信脉冲信号区分参考光脉冲信号和量子脉冲信号，将所述参考光脉冲信号和量子脉冲信号作为检测结果发送；　　接收端，用于接收所述检测结果获取密钥信息。</t>
  </si>
  <si>
    <t>南京发艾博光电科技有限公司</t>
  </si>
  <si>
    <t>张益昕|张旭苹|石远雷|黄金源</t>
  </si>
  <si>
    <t>张益昕</t>
  </si>
  <si>
    <t>2013/07/29</t>
  </si>
  <si>
    <t>CN201521142475.0</t>
  </si>
  <si>
    <t>基于DPS的多用户量子密钥分发网络系统</t>
  </si>
  <si>
    <t>本实用新型公开了基于DPS的多用户量子密钥分发网络系统，包括Alice端和多用户Bob端，Alice端的多波长连续激光器产生多波长连续激光，经强度调制器调制成等时间间隔为T多波长脉冲激光，经相位调制器随机调制相位为0或π相位，再经过衰减器衰减成平均光子数小于1的多波长脉冲激光；不同波长的激光脉冲以波长寻址的方式进入相应波长的Bob端，对应波长脉冲在相应的Bob端进行干涉，探测器根据前后脉冲之间的相位差响应干涉事件并计数。本实用新型将DPS结合波分复用实现一对多的量子密钥分发，采用的结构简单、操作方便、传输稳定、成码率高。</t>
  </si>
  <si>
    <t>基于DPS的多用户量子密钥分发网络系统，其特征在于，包括Alice端和多用户Bob端，其中：　　所述Alice端包括多波长激光产生装置、强度调制器、相位调制器和衰减器；　　所述多用户Bob端包括波长选择装置、分束器、第一全反射镜、第二全反射镜、合束器和探测器装置；　　所述多波长激光产生装置发出多波长连续激光，利用强度调制器把连续激光调制成时间间隔为T的脉冲激光，然后经过相位调制器调制0或者π的相位，再经过所述衰减器衰减成为平均光子数小于1的脉冲激光进入到多用户Bob端；　　时间间隔为T多波长激光脉冲传输到多用户Bob端的波长选择装置进行解复用，根据波长寻址的方式选择相应波长的一个Bob端，再传输到对应Bob端的分束器上形成上臂路径和下臂路径两条路径：其中上臂路径：被反射光子经过第一全反射镜和第二全反射镜到达所述合束器；下臂路径：透射的光子直接到达所述合束器；然后调整上臂路径比下臂路径产生的延时，所述延时即为脉冲的时间间隔T，上臂路径与下臂路径两束光在所述合束器处发生干涉，根据随机调制的相位差0或π，所述探测器装置做出响应。</t>
  </si>
  <si>
    <t>张立涛|郭邦红|郭建军|范榕华|张文杰|张盼盼|王钰</t>
  </si>
  <si>
    <t>张立涛</t>
  </si>
  <si>
    <t>2016/07/20</t>
  </si>
  <si>
    <t>广州圣理华知识产权代理有限公司 44302; 顿海舟;王鸽</t>
  </si>
  <si>
    <t>CN201610152749.7</t>
  </si>
  <si>
    <t>一种用于量子信号与经典光信号共纤传输的波长分配方法</t>
  </si>
  <si>
    <t>　本发明公开了一种用于量子信号与经典光信号共纤传输的波长分配方法。本方法考虑了量子信号在信号功率上与经典光信号的巨大差异，针对二者共纤传输中光纤的非线性效应(主要包括四波混频和拉曼散射)及串扰的影响，设计了用户信道交织的、所有信道频率间隔互不相等的、相邻量子信道与同步光信道之间频率间隔最大的波长分配方法。本方法设计简单，同时与等频率间隔的波分复用系统相比，在保证相同的带宽利用率的前提下，可以完全避免四波混频对量子信号和经典光信号的影响，同时减少拉曼散射和串扰对量子信号的干扰，实现更远的安全传输距离，提高系统性能。</t>
  </si>
  <si>
    <t>一种用于量子信号与经典光信号共纤传输的波长分配方法，主要过程包括：　　A.将同一用户的数据信道、同步信道、量子信道交织排列；　　B.将多个用户的数据信道、同步信道、量子信道分别安排在低频、中频和高频；　　C.求出使所有信道占据的波长间隔互不相等的分配方案；　　D.找出相邻的量子信道与同步光信道之间的频率间隔最大的分配方案。</t>
  </si>
  <si>
    <t>孙咏梅|卢奕杉|牛佳宁|纪越峰</t>
  </si>
  <si>
    <t>2016/03/17</t>
  </si>
  <si>
    <t>2016/06/15</t>
  </si>
  <si>
    <t>H04B 10/2563</t>
  </si>
  <si>
    <t>CN201620271909.5</t>
  </si>
  <si>
    <t>一种高效稳定的差分相位与偏振编码复合量子密钥分发系统</t>
  </si>
  <si>
    <t>一种高效稳定的差分相位与偏振编码复合量子密钥分发系统，它包括依次设置在发送端的光源、编码单元、差分脉冲生成模块和衰减器，传输光纤以及设置在接收端的解码单元和探测器；所述的编码单元包括用于偏振编码的动态偏振调制器和用于相位编码的相位调制器，所述的解码单元包括一个偏振解码模块和两个相位解码模块。本实用新型方案同时采用偏振编码和差分相位编码，且理论上后者效率达100％，因此，系统效率可提升至3/2。同时改进了系统结构，改善了稳定性，减小了误码率。相比现有方案，系统性能有了较大的提高。</t>
  </si>
  <si>
    <t>一种高效稳定的差分相位与偏振编码复合量子密钥分发系统，其特征在于：它包括依次设置在发送端的光源、编码单元、差分脉冲生成模块和衰减器，传输光纤以及设置在接收端的解码单元和探测器；　　所述的编码单元包括用于偏振编码的动态偏振调制器和用于相位编码的相位调制器，所述的动态偏振调制器作为编码单元的信号输入端与光源的信号输出端相连，动态偏振调制器信号输出端与差分脉冲生成模块的信号输入端相连，用于相位编码的相位调制器的信号输入端与差分脉冲生成模块的信号输出端相连，相位调制器的信号输出端与衰减器的信号输入端相连，所述编码单元先进行偏振编码，再进行差分相位编码；　　所述差分脉冲生成模块串接在动态偏振调制器的信号输出端和相位调制器的信号输入端之间，用于将一个输入脉冲分成三个等间隔的等幅脉冲；　　所述的衰减器串接在相位调制器的后端，经过衰减器后变成单光子的三个等概率幅的脉冲，通过传输光纤发送至接收端；　　所述的解码单元包括一个偏振解码模块和两个相位解码模块，所述的偏振解码模块的信号输入端与传输光纤输出端相连，其信号输出端分别与两相位解码模块的信号输入端相连，前述偏振解码模块用于进行偏振测量基的选择，并能够按偏振方向输出到对应相位解码模块的端口；　　所述相位解码模块的信号输入端与偏振解码模块的信号输出端相连，其信号输出端与探测器的信号输入端相连，所述的相位解码模块通过改变偏振解码模块输出脉冲的偏振方向，调控脉冲路由，使得全部差分脉冲参与干涉，差分相位编码部分效率达到100％。</t>
  </si>
  <si>
    <t>焦海松|王衍波|何敏|周华|蒲涛</t>
  </si>
  <si>
    <t>焦海松</t>
  </si>
  <si>
    <t>2016/04/01</t>
  </si>
  <si>
    <t>南京天华专利代理有限责任公司 32218; 王尧;夏平</t>
  </si>
  <si>
    <t>CN201410679988.9</t>
  </si>
  <si>
    <t>自由空间光通信FSO安全性的混沌加密方法</t>
  </si>
  <si>
    <t>自由空间光通信FSO安全性的混沌加密方法，涉及一种自由空间光通信FSO安全性的混沌加密方法。解决现有自由空间光通信系统在通信过程中容易被截获等问题，包括以下步骤：首先发送信号Si与单环掺饵光纤激光器系统产生的混沌信号进行加密变换，经过发射天线发送到大气传输通道，然后接收系统从大气通道接收此信号，此信号与单环掺饵光纤激光器系统产生的同步混沌信号进行解密变换，解密变换得到的信号可记作So。本发明利用单环掺铒光纤激光器系统产生混沌信号为传输信号进行加密实现了自由空间光通信FSO的安全性传输。</t>
  </si>
  <si>
    <t>自由空间光通信FSO安全性的混沌加密方法，其特征是，该方法由以下步骤实现：　　步骤一、将输入信号Si与发送端的驱动混沌电路产生的混沌信号进行加密变换，然后将经过所述加密变换的信号发送至接收端的大气传输通道；　　步骤二、将步骤一所述的加密变换的信号与接收端的同步混沌电路产生的同步混沌信号进行解密变换，获得输出信号So；　　所述发送端的驱动混沌电路与接收端的同步混沌电路均由单环掺铒光纤激光器系统实现。</t>
  </si>
  <si>
    <t>国网吉林省电力有限公司信息通信公司|东北电力大学</t>
  </si>
  <si>
    <t>国家电网|东北电力大学</t>
  </si>
  <si>
    <t>王圣达|隋吉生|赵亮|丛犁|陈晓娟|车小磊|王晓辉</t>
  </si>
  <si>
    <t>王圣达</t>
  </si>
  <si>
    <t>2014/11/24</t>
  </si>
  <si>
    <t>2015/02/04</t>
  </si>
  <si>
    <t>长春菁华专利商标代理事务所 22210;陶尊新</t>
  </si>
  <si>
    <t>吉林省</t>
  </si>
  <si>
    <t>CN201410337054.7</t>
  </si>
  <si>
    <t>多用户波分复用QKD网络系统及其密钥分发与共享方法</t>
  </si>
  <si>
    <t>本发明公开一种多用户波分复用量子密钥分发网络系统及其密钥分发与共享方法，系统包括Alice控制端、脉冲输送线路和Bob用户端。其密钥分发与共享方法包括密钥分发和共享两个阶段：Alice与多个Bob用户进行量子密钥分发与存储，并设定密钥优先权；Alice用优先权低的密钥加密优先权高的密钥成密文，然后将密文发送给优先权低的用户，此优先权低的用户使用优先权低的密钥对密文解密，获取优先权高的密钥。本发明的系统合理，操作方便，成本低，网络中各用户相对独立，保证单用户的密钥生成率稳定，不会随着用户的增加而减小，同时采用二级等差频率间隔的波长规划方案和精准的脉冲延时技术，消除不同用户之间脉冲的相互干扰。</t>
  </si>
  <si>
    <t>一种多用户波分复用量子密钥分发网络系统，包括Alice控制端、脉冲输送线路和Bob用户端，Alice控制端通过脉冲输送线路与Bob用户端连接，其特征在于，　　所述Alice控制端包括多波长脉冲产生装置、环形器、耦合器、非平衡干涉仪以及两个多波长单光子探测装置；多波长脉冲产生装置输出的脉冲组经过环形器后，通过耦合器注入到非平衡干涉仪，非平衡干涉仪长臂上顺次包含有短延迟线、单一相位调制器和偏振分束器，非平衡干涉仪短臂接偏振分束器，一多波长单光子探测装置通过环形器接耦合器的输入端，另一多波长单光子探测装置接耦合器的耦合端；　　所述Bob用户端包括分束器、用于调制脉冲加载相位信息的上支路和用于为上支路提供参考信息和系统安全监控的下支路，Alice控制端中的偏振分束器通过脉冲输送线路接Bob用户端的分束器，分束器的输出端分别接上、下支路；　　所述上支路包括顺次连接的可变光衰减器、脉冲延时装置、光纤延迟线、相位调制器以及反射装置，分束器的上输出端接可变光衰减器；　　所述下支路包括顺次连接的可变光衰减器和经典探测器，分束器的下输出端接可变光衰减器。</t>
  </si>
  <si>
    <t>程广明|郭邦红|张程贤|郭建军|范榕华|李佼洋</t>
  </si>
  <si>
    <t>程广明</t>
  </si>
  <si>
    <t>2014/07/15</t>
  </si>
  <si>
    <t>2014/10/08</t>
  </si>
  <si>
    <t>CN201110236861.6</t>
  </si>
  <si>
    <t>一种简单拓扑结构的多信道混沌同步通信系统</t>
  </si>
  <si>
    <t>本发明公开了一种简单拓扑结构的多信道混沌同步通信系统。一工作在混沌状态的半导体激光器的输出被均匀地分为两部分，分别由两条相同的单向光纤支路注入到两个由n条不同延时的双向光纤支路连接的互注入激光器中；在单向注入的注入-锁定效应作用下，所述的两多延时互注入激光器之间可实现稳定高品质的混沌同步；基于此，每个互注入激光器可同时发送n个并接收n个信息，从而实现多信道混沌同步通信。本发明在简单结构的多延时互注入系统中很容易地实现了混沌同步，解决了传统多延时互注入系统中实现同步需要注入和反馈满足严格的数学关系的疑难；而且，本发明支持两个激光器之间的多信息同时双向传输，对实现混沌网络通信具有指导意义。</t>
  </si>
  <si>
    <t>一种简单拓扑结构的多信道混沌同步通信系统，由一个工作在混沌状态的外腔半导体激光器、两个通过n条双向光纤支路连接的互注入半导体激光器、光纤、光耦合器、光隔离器、光环形器、光电检测器以及调制解调器组成；包含如下的处理步骤：外腔激光器被视为驱动激光器DSL，其输出的混沌光被均匀地分成两部分，分别通过两条相同单向光纤支路注入到激光器SL1和SL2中；所述的激光器SL1和SL2之间由n条不同延时的双向链路连接；调节单向支路的注入强度，使其注入-锁定效应足够强，驱使SL1和SL2的输出达到实时混沌同步；基于此，在所述的每条双向支路两端对SL1和SL2产生的混沌载波进行外部调制，可将2n个信息加载到混沌载波中；相应地，在每条双向支路两端利用SL1和SL2产生的混沌载波对接收的已调混沌载波进行相应的解调，可同时解调出2n个信息；从而实现简单SL结构中的多信道混沌通信。</t>
  </si>
  <si>
    <t>西南交通大学</t>
  </si>
  <si>
    <t>江宁|潘炜|项水英|杨磊</t>
  </si>
  <si>
    <t>2011/08/18</t>
  </si>
  <si>
    <t>CN201510443009.4</t>
  </si>
  <si>
    <t>新型大用户容量光码分多址编解码器</t>
  </si>
  <si>
    <t>　本发明公开了一种新型大用户容量光码分多址编解码器，由多个波长组成的光信号从一根波导的输入端口输入后，同时满足各个微环的谐振条件的波长才能经过串联微环后从另一波导的下载端输出，其余不满足的则从该波导的传输端口传走；调节微环上热阻器件控制环形谐振器的波长变化，实现波长的选择；控制总线上的相移器对每组微环的反射波对应的相位调节，完成不同波长的特定相位变化，实现了波长-相位的二维编码；以此类推，各波长光信号以相同的方式依次反射，相位分别调制，实现利用光信号的编码；解码器为编码器的反向排布结构。本发明实现了对光码分多址系统用户容量的扩展，提高了编解码器性能；随着串联微环列数的增加，用户容量呈e指数增长。</t>
  </si>
  <si>
    <t>一种耦合串联三环结构，其特征在于，该结构包括三个串联微环，相邻串联微环之间发生环与环之间耦合，位于第一串联微环的输入端口(1)、串联微环的传输端口(2)、位于第三个串联微环的上载端口(3)串联微环的下载端口(4)；每个串联微环上设置有热阻器件(5)；光信号从输入端口(1)耦合进入串联微环，驱动热阻器件(5)实现光信号波长调节，满足串联微环谐振波长条件的光信号从下载端(4)输出，其余波长的光信号则会经过传输端口(2)继续传输，上载端口(3)在多个微环并联时用于接收来自上一个微环下载端口(4)的信号。</t>
  </si>
  <si>
    <t>天津大学</t>
  </si>
  <si>
    <t>贾大功|杜闯|张红霞|刘铁根|张以谟</t>
  </si>
  <si>
    <t>贾大功</t>
  </si>
  <si>
    <t>2015/07/24</t>
  </si>
  <si>
    <t>天津市北洋有限责任专利代理事务所12201; 李素兰</t>
  </si>
  <si>
    <t>天津市</t>
  </si>
  <si>
    <t>CN201610671343.X</t>
  </si>
  <si>
    <t>基于双驱动马赫曾德尔调制器的混沌保密光通信系统</t>
  </si>
  <si>
    <t>本发明提供了一种基于双驱动马赫曾德尔调制器的混沌保密光通信系统，包括：发送端、光纤传输链路以及接收端，所述发送端通过光纤传输链路将信号发送至接收端；其中：发送端用于发送信息信号和混沌信号，接收端用于对接收到的信号进行解密。本发明基于双驱动马赫曾德尔调制器，将信息信号隐藏于电混沌信号中，利用电混沌信号优于光混沌信号的同步特性，易实现保密通信系统的同步；并综合利用电延时线、电衰减器等，增大保密光通信系统的密钥空间，提高了信息信号的隐蔽性，增强了系统的抗破译性。此外，本发明中的系统具有普适性，适用于各种调制格式的信息信号。</t>
  </si>
  <si>
    <t>一种基于双驱动马赫曾德尔调制器的混沌保密光通信系统，其特征在于，包括：发送端、光纤传输链路以及接收端，所述发送端通过光纤传输链路将信号发送至接收端；其中：发送端用于发送信息信号和混沌信号，接收端用于对接收到的信号进行解密。</t>
  </si>
  <si>
    <t>刘凌|肖石林|张鹿|毕美华</t>
  </si>
  <si>
    <t>刘凌</t>
  </si>
  <si>
    <t>2016/08/15</t>
  </si>
  <si>
    <t>上海汉声知识产权代理有限公司 31236; 郭国中</t>
  </si>
  <si>
    <t>CN201310468676.9</t>
  </si>
  <si>
    <t>一种抵御波长攻击的QKD系统</t>
  </si>
  <si>
    <t>　本发明公开了一种能够抵御波长攻击的QKD系统，QKD系统的接收方包括第一级光滤波器件、第二级光滤波器件、分束器、接收单元、同步光探测器、攻击光探测器和数据处理单元。第一级光滤波器件分离出对信号光的伪装，第二级光滤波器件分离出对同步光的伪装，并结合符合去除技术，对波长攻击进行了有效防御。在受到波长攻击时，QKD系统能做出恰当的判断，给出报警信号，指示系统受到了波长攻击，并使得系统在受到攻击时也能正常运行，可以安全成码。本发明对目前主流QKD系统的改动简单易行，成本低廉，易于推广。</t>
  </si>
  <si>
    <t>一种抵御波长攻击的QKD系统，其特征在于：QKD系统的接收方包括第一级光滤波器件、第二级光滤波器件、分束器、接收单元、同步光探测器、攻击光探测器和数据处理单元，第一级光滤波器件的中心波长为信号光波长，第二级光滤波器件的中心波长为同步光波长，信号光依次经过第一级光滤波器件、分束器后输出至接收单元，攻击光和同步光依次经过第一级光滤波器件、第二级光滤波器件后分别输出至攻击光探测器和同步光探测器，同步光探测器将探测结果分别输出至数据处理单元和接收单元，攻击光探测器将探测结果输出至数据处理单元，接收单元对信号光进行测量后，将测量结果输出至数据处理单元，当探测到攻击光时，数据处理单元发出报警信号，指示系统受到了波长攻击。</t>
  </si>
  <si>
    <t>CN201410438901.9</t>
  </si>
  <si>
    <t>一种光通信系统中的PDM-MSK调制解调方法</t>
  </si>
  <si>
    <t>本发明公开了一种光通信系统中的PDM-MSK调制解调方法，包括发送部分和接收部分：发送部分由伪随机码发生器(PRBS)、预编码器、连续波激光器(CW)、偏振光分束器(PBS)、MSK调制模块和偏振光合束器(PBC)等组成；接收部分由偏振光分束器(PBS)、马赫-曾德尔干涉仪、平衡探测仪、低通滤波器和MSK译码模块等组成。通过采用MSK光调制格式对现有偏振复用调制解调系统进行改进，可以增强对光纤非线性效应的抵御能力，从而提高了高速率光纤传输系统的性能。</t>
  </si>
  <si>
    <t>一种光通信系统中的PDM-MSK调制解调方法，包括有发送和接收两个部分：　　发送部分包括伪随机码发生器(PRBS)、预编码器、连续波激光器(CW)、偏振光分束器(PBS)、MSK调制模块和偏振光合束器(PBC)；　　接收部分包括偏振光分束器(PBS)、马赫-曾德尔干涉仪、平衡探测仪、低通滤波器和MSK译码模块；　　其特征在于：　　(1)连续波激光器产生光载波，经过偏振光分束器分成两路偏振态相互正交的光束，将每一路光束与经过预编码的数据信号进行MSK调制，形成两个相互正交的MSK信号；经过偏振合束器即可生成MSK的偏振复用信号；　　(2)MSK调制模块由4个相同的马赫曾德尔调制器(MZM)组成，分成上下两路，每一路有两个MZM串联而成。其中MZM1和MZM3偏置点设在传输零点上，用正弦波信号作为驱动，实现光波切割，从而产生CSRZ光脉冲；两路数字信号作为驱动信号加载到MZM2和MZM4上，进行相位调制，分别通过延时和延相后，最后通过一个耦合器合成光MSK信号；　　(3)调制后信号经过光纤链路传输后，偏振复用信号再次经过偏振分束器，分成两束相互正交的偏振光，每束偏振光等功率分成两路，经过马赫-曾德尔干涉仪，合波后的信号再等功率分成两路进行平衡接收，将光信号转换成电信号，使用MSK译码后恢复数据信号。</t>
  </si>
  <si>
    <t>沈建华|李红艳</t>
  </si>
  <si>
    <t>沈建华</t>
  </si>
  <si>
    <t>2014/08/29</t>
  </si>
  <si>
    <t>H04B 10/548</t>
  </si>
  <si>
    <t>江苏爱信律师事务所 32241;唐小红</t>
  </si>
  <si>
    <t>CN201420391259.9</t>
  </si>
  <si>
    <t>多用户波分复用量子密钥分发网络系统</t>
  </si>
  <si>
    <t>本实用新型公开一种多用户波分复用量子密钥分发网络系统，包括一个Alice控制站、一组脉冲输送线路和多个Bob用户端。该系统将Alice端的单光源多波长激光器同时产生的多波长脉冲作为多用户信息传输的载体，脉冲传输线路以波长寻址的方式将各个波长脉冲发送到不同的合法用户。本实用新型采用单光源多波长激光器代替多光源结构，减小信号发射装置的成本，单一相位调制器代替多相位调制器结构，保证了相位调制一致性和稳定性的同时，也降低了系统成本；用户终端采用可变延时装置，调整各用户之间返回脉冲的返回时刻，保证了网络的灵活性；本系统具有较高可实施性，且用户数量可以增加，具有良好拓展性。</t>
  </si>
  <si>
    <t>一种多用户波分复用量子密钥分发网络系统，包括Alice控制端、脉冲输送线路和Bob用户端，Alice控制端通过脉冲输送线路与Bob用户端连接，其特征在于，　　所述Alice控制端包括多波长脉冲产生装置、环形器、耦合器、非平衡干涉仪以及两个单光子探测器组；多波长脉冲产生装置输出的脉冲组经过环形器后，通过耦合器注入到非平衡干涉仪，非平衡干涉仪长臂上顺次包含有短延迟线、单一相位调制器和偏振分束器，非平衡干涉仪短臂接偏振分束器，一单光子探测器组通过环形器接耦合器的输入端，另一单光子探测器组接耦合器的耦合端；　　所述Bob用户端包括分束器、用于调制脉冲加载相位信息的上支路和用于为上支路提供参考信息和系统安全监控的下支路，Alice控制端中的偏振分束器通过脉冲输送线路接Bob用户端的分束器，分束器的输出端分别接上、下支路；　　所述上支路包括顺次连接的可变光衰减器、脉冲延时装置、光纤延迟线、相位调制器以及反射装置，分束器的上输出端接可变光衰减器；　　所述下支路包括顺次连接的可变光衰减器和经典探测器，分束器的下输出端接可变光衰减器。</t>
  </si>
  <si>
    <t>程广明|郭邦红|郭建军|张程贤|范榕华|李佼洋</t>
  </si>
  <si>
    <t>2014/11/26</t>
  </si>
  <si>
    <t>CN201120430692.5</t>
  </si>
  <si>
    <t>一种基于强色散管理的保密光通信系统</t>
  </si>
  <si>
    <t>一种基于强色散管理的保密光通信系统，涉及保密通信技术领域。包括光信号发射、光信号加密、光信号传输、光信号接收、光信号解密部分，在光信号加密部分中设置色散加密模块，在光信号解密部分中设置色散解密模块；色散加密模块一端与光信号发射机连接，另一端与光信号传输部分连接；色散解密模块一端与光信号传输部分连接，另一端与光信号接收机连接；色散加密模块与色散解密模块采用光纤布拉格光栅、光子晶体光纤或色散补偿光纤；光信号解密部分根据密钥提供的信息对传输后的光脉冲进行解密，从而使信号复原；在保密通信中，首次将色散管理技术应用于光通信系统，实现了信息的保密传输。</t>
  </si>
  <si>
    <t>一种基于强色散管理的保密光通信系统，包括光信号发射、光信号加密、光信号传输、光信号解密、光信号接收五个部分构成，其特征在于，在光信号加密部分中增加设置色散加密模块，对发送的光脉冲进行大强度展宽变形；在光信号解密部分中增加设置色散解密模块，根据密钥对传输后的光脉冲进行色散补偿解密，从而使信号复原；所述色散加密模块一端与光信号发射机连接，另一端与光信号传输部分连接；所述色散解密模块一端与光信号传输部分连接，另一端与光信号接收机连接。</t>
  </si>
  <si>
    <t>蔡炬|陈旭|马文英|赵建</t>
  </si>
  <si>
    <t>2012/05/30</t>
  </si>
  <si>
    <t>CN201320160626.X</t>
  </si>
  <si>
    <t>用于诱骗态量子密钥分配系统的量子态调制装置</t>
  </si>
  <si>
    <t>本实用新型公开了一种用于诱骗态量子密钥分配系统的量子态调制装置，包括主控模块FPGA、1550nm激光器驱动模块和系统光学模块；所述系统光学模块包括电压控制普通光强调制器EVOA、F-M光学干涉环和光环形器；主控模块FPGA的一路输出与电压控制普通光强调制器EVOA电连接，电压控制普通光强调制器EVOA的输出与F-M光学干涉环电连接；1550nm激光器驱动电路的输出端与光环形器，光环形器的一路输出与电压控制普通光强调制器EVOA电连接，另一路用于输出被调制的量子信号。本实用新型能稳定可靠得将光子调制为信号态、decoy态和真空态，并且大大地降低了成本。</t>
  </si>
  <si>
    <t>一种用于诱骗态量子密钥分配系统的量子态调制装置，包括主控模块FPGA、1550nm激光器驱动模块和系统光学模块；其特征在于：所述主控模块FPGA的两路输出分别与主控模块FPGA和系统光学模块电连接；所述1550nm激光器驱动电路的输出端与系统光学模块电连接；所述系统光学模块用于输出被调制的量子信号；所述系统光学模块包括电压控制普通光强调制器EVOA、F-M光学干涉环和光环形器；主控模块FPGA的一路输出与电压控制普通光强调制器EVOA电连接，电压控制普通光强调制器EVOA的输出与F-M光学干涉环电连接；1550nm激光器驱动电路的输出端与光环形器，光环形器的一路输出与电压控制普通光强调制器EVOA电连接，另一路用于输出被调制的量子信号。</t>
  </si>
  <si>
    <t>郭俊福|蒋金凤|韩正甫|赵义博</t>
  </si>
  <si>
    <t>郭俊福</t>
  </si>
  <si>
    <t>2013/04/03</t>
  </si>
  <si>
    <t>CN201010214407.6</t>
  </si>
  <si>
    <t>基于受激布里渊散射的保密光通信系统</t>
  </si>
  <si>
    <t>一种光通信技术领域的基于受激布里渊散射的保密光通信系统，包括：信号发射装置、信号加密装置、传输光纤、信号解密装置和信号接收装置，其中：信号加密装置包括：第一布里渊泵浦光源、第一布里渊增益介质和第一环形器，信号解密装置包括：第二布里渊泵浦光源、第二布里渊增益介质和第二环形器。本发明的加密变量多，如：布里渊增益或吸收峰、增益/吸收幅度、波长、带宽和谱形等；可支持高速信号，SBS带宽可被展宽至25GHz，因此SBS保密技术有能力对10Gb/s甚至40Gb/s速率信号加密和解密；SBS保密光通信可对现有WDM系统发射信号进行直接加密，发射信号无须使用特殊的超短脉冲激光器，可与现有WDM系统完全兼容。</t>
  </si>
  <si>
    <t>一种基于受激布里渊散射的保密光通信系统，包括：信号发射装置、信号加密装置、传输光纤、信号解密装置和信号接收装置，其特征在于，信号发射装置与信号加密装置相连传输光信号，信号加密装置与传输光纤的一端相连传输加密的信息，传输光纤的另一端与信号解密装置相连传输加密后的信息，信号解密装置与信号接收装置相连传输解密后的信息，信号接收装置输出原始光信号；　　所述的信号加密装置包括：第一布里渊泵浦光源、第一布里渊增益介质和第一环形器，其中：第一布里渊泵浦光源与第一环形器的第一个端口相连传输布里渊泵浦光，第一布里渊增益介质的一端与信号发射装置相连传输光信号，第一布里渊增益介质的另一端与第一环形器的第二个端口相连传输加密信息，第一环形器的第三个端口与传输光纤相连传输加密的信息；　　所述的信号解密装置包括：第二布里渊泵浦光源、第二布里渊增益介质和第二环形器，其中：第二布里渊增益介质与传输光纤相连传输加密的信息，第二布里渊增益介质与第二环形器的第一个端口相连传输解密的信息，第二环形器的第二个端口与第二布里渊泵浦光源相连传输布里渊泵浦光，第二环形器的第三个端口与信号接收装置相连传输解密的信息。</t>
  </si>
  <si>
    <t>一种基于受激布里渊散射的保密光通信系统，包括：信号发射装置、信号加密装置、传输光纤、信号解密装置和信号接收装置，其特征在于，信号发射装置与信号加密装置相连传输光信号，信号加密装置与传输光纤的一端相连传输加密的信息，传输光纤的另一端与信号解密装置相连传输加密后的信息，信号解密装置与信号接收装置相连传输解密后的信息，信号接收装置输出原始光信号；　　所述的信号加密装置包括：第一布里渊泵浦光源、第一布里渊增益介质和第一环形器，其中：第一布里渊泵浦光源与第一环形器的第一个端口相连传输布里渊泵浦光，第一布里渊增益介质的一端与信号发射装置相连传输光信号，第一布里渊增益介质的另一端与第一环形器的第二个端口相连传输加密信息，第一环形器的第三个端口与传输光纤相连传输加密的信息；　　所述的信号解密装置包括：第二布里渊泵浦光源、第二布里渊增益介质和第二环形器，其中：第二布里渊增益介质与传输光纤相连传输加密的信息，第二布里渊增益介质与第二环形器的第一个端口相连传输解密的信息，第二环形器的第二个端口与第二布里渊泵浦光源相连传输布里渊泵浦光，第二环形器的第三个端口与信号接收装置相连传输解密的信息；　　所述的第一布里渊增益介质与第二布里渊增益介质的参数一致，且所述的第一布里渊泵浦光源和第二布里渊泵浦光源的中心频率分别位于发射信号中心频率的两侧，并与发射信号中心频率的间隔为第一或第二布里渊增益介质的布里渊频移。</t>
  </si>
  <si>
    <t>义理林|胡卫生</t>
  </si>
  <si>
    <t>义理林</t>
  </si>
  <si>
    <t>2010/06/30</t>
  </si>
  <si>
    <t>2010/10/20</t>
  </si>
  <si>
    <t>2.92</t>
  </si>
  <si>
    <t>上海交达专利事务所 31201;王锡麟  王桂忠</t>
  </si>
  <si>
    <t>CN201310468640.0</t>
  </si>
  <si>
    <t>一种量子密钥分发系统中抵御波长攻击的方法</t>
  </si>
  <si>
    <t>　本发明公开了一种量子密钥分发系统中抵御波长攻击的方法，通过在量子密钥分发系统的接收方使用两级滤波手段，第一级滤波分离出对信号光的伪装，第二级滤波分离出对同步光的伪装，并结合符合去除技术，对波长攻击进行了有效防御。在受到波长攻击时，量子密钥分发系统能做出恰当的判断，给出报警信号，指示系统受到了波长攻击，并使得系统在受到攻击时也能正常运行，可以安全成码。</t>
  </si>
  <si>
    <t>一种量子密钥分发系统中抵御波长攻击的方法，包括以下步骤：　　(1)在QKD系统的接收方处采用第一级滤波，以分离信号光和其它波长的光，信号光经第一级滤波后输出至分束器，由分束器随机分入两条光路，输出至接收单元；　　(2)对经第一级滤波后输出的同步光和攻击光采用第二级滤波，同步光和攻击光经第二级滤波后分别由两路输出；　　(3)对经第二级滤波后输出的同步光进行同步光探测，将探测结果输出至数据处理单元和接收单元；　　(4)接收单元对信号光进行测量后，将测量结果输出至数据处理单元；　　(5)对经第二级滤波后输出的攻击光进行攻击光探测，将探测结果输出至数据处理单元，当探测到攻击光时，数据处理单元发出报警信号，指示系统受到了波长攻击。</t>
  </si>
  <si>
    <t>CN201110095798.9</t>
  </si>
  <si>
    <t>基于时间间插归零码的偏振复用光通信方法及系统</t>
  </si>
  <si>
    <t>本发明公开了一种基于时间间插归零码的偏振复用光通信方法及系统，方法包括步骤：连续波激光器输出的线偏振光经偏振分束器，形成两路等功率且偏振态相互正交的光载波，偏振分束器慢轴与线偏振光偏振方向成45度；两路待传输比特流经预编码形成两路数据，分别调制到两路光载波上，形成两路调制后光信号，经偏振合束器完成偏振复用，形成偏振复用信号S并传输；将接收的S的相位信息转换成幅度信息，经光电转换和电滤波得电信号，送入抽样判决器，将判决得到的数据按两路待传输比特流在时间上的间插关系分开，形成两路数据流，分别对应两路待传输比特流。本发明不依赖自动偏振控制器或复杂的相干接收，能有效提升偏振复用系统的抗非线性能力。</t>
  </si>
  <si>
    <t>一种基于时间间插归零码的偏振复用光通信方法，其特征在于，包括以下步骤：　　A、连续波激光器输出的线偏振光经过偏振分束器，形成两路等功率且偏振态相互正交的光载波C1、C2，所述偏振分束器的慢轴与所述线偏振光的偏振方向成45度角；两路待传输比特流经预编码处理形成两路数据D1、D2，将D1、D2分别调制到所述光载波C1、C2上，形成两路调制后的光信号S1、S2，S1、S2经偏振合束器完成偏振复用，形成偏振复用信号S并传输；　　B、将接收的所述偏振复用信号S中的相位信息转换成幅度信息，经光电转换和电滤波得到电信号，再将所述电信号送入抽样判决器，将判决得到的数据按照所述两路待传输比特流在时间上的间插关系分开，形成两路数据流R1和R2，分别对应所述两路待传输比特流。</t>
  </si>
  <si>
    <t>一种基于时间间插归零码的偏振复用光通信方法，其特征在于，包括以下步骤：　　A、连续波激光器输出的线偏振光经过偏振分束器，形成两路等功率且偏振态相互正交的光载波C1、C2，所述偏振分束器的慢轴与所述线偏振光的偏振方向成45度角；两路待传输比特流经预编码处理形成两路数据D1、D2，将D1、D2分别调制到所述光载波C1、C2上，形成两路调制后的光信号S1、S2，所述两路调制后的光信号S1、S2的偏振态相互正交，S1、S2均采用RZ码型和差分相移键控编码，且在时间上均满足脉冲间插关系；S1、S2经偏振合束器完成偏振复用，形成偏振复用信号S并传输；　　B、将接收的所述偏振复用信号S中的相位信息转换成幅度信息，经光电转换和电滤波得到电信号，再将所述电信号送入抽样判决器，将判决得到的数据按照所述两路待传输比特流在时间上的间插关系分开，形成两路数据流R1和R2，分别对应所述两路待传输比特流。</t>
  </si>
  <si>
    <t>张新全|杨铸|谢德权|杨超</t>
  </si>
  <si>
    <t>张新全</t>
  </si>
  <si>
    <t>2011/04/18</t>
  </si>
  <si>
    <t>2011/11/23</t>
  </si>
  <si>
    <t>H04B 10/158</t>
  </si>
  <si>
    <t>北京捷诚信通专利事务所(普通合伙 ) 11221;魏殿绅  庞炳良</t>
  </si>
  <si>
    <t>CN200910306074.7</t>
  </si>
  <si>
    <t>用于高速光传输系统的非线性抑制方法及高速光传输系统</t>
  </si>
  <si>
    <t>本发明涉及一种用于高速光传输系统的非线性抑制方法，根据高速光传输系统各段链路的等效色散系数设定要求，在每一段链路中分别加入对应的色散补偿量，使得每一段链路的等效色散系数满足所述设定要求。本发明用于高速光传输系统的非线性抑制方法，能够很好地解决高速光传输系统中的非线性问题，并可以节省高速光传输系统的成本。</t>
  </si>
  <si>
    <t>一种用于高速光传输系统的非线性抑制方法，其特征在于，根据高速光传输系统各段链路的等效色散系数设定要求，在每一段链路中分别加入对应的色散补偿量，使得每一段链路的等效色散系数满足所述设定要求。</t>
  </si>
  <si>
    <t>曹祥东</t>
  </si>
  <si>
    <t>2009/08/25</t>
  </si>
  <si>
    <t>2010/03/31</t>
  </si>
  <si>
    <t>北京轻创知识产权代理有限公司;杨立</t>
  </si>
  <si>
    <t>CN200910075135.3</t>
  </si>
  <si>
    <t>基于混沌激光的真随机码发生装置及其发生方法</t>
  </si>
  <si>
    <t>一种基于混沌激光的真随机码发生装置及其发生方法是由混沌激光发生器I和混沌激光发生器II发出的光信号分别传输到全光模数转换器I和全光模数转换器II，全光模数转换器I和全光模数转换器II发出的光信号传输到全光异或逻辑门构成全光真随机码发生装置；其发生方法是混沌激光发生器I和混沌激光发生器II发出连续的混沌激光信号分别传输到全光模数转换器I和全光模数转换器II产生全光随机码，全光模数转换器I和全光模数转换器II产生的全光随机码传输到全光异或逻辑门发生全光真随机码。本发明产生的全光真随机码带宽可达几十GHz，具有极宽频带、抗电磁干扰、保密性强等优点，应用于数字光通信中作为加扰信号，提高了系统的抗干扰能力。</t>
  </si>
  <si>
    <t>一种基于混沌激光的真随机码发生装置，包含有混沌激光发生器，全光模数转换器以及全光异或逻辑门，其特征在于由混沌激光发生器I(1)发出的光信号传输到全光模数转换器I(2)；混沌激光发尘器II(3)发出的光信号传输到全光模数转换器II(4)，全光模数转换器I(2)和全光模数转换器II(4)发出的光信号传输到全光异或逻辑门(5)构成基于混沌激光的真随机码发生装置。</t>
  </si>
  <si>
    <t>太原理工大学</t>
  </si>
  <si>
    <t>王云才|杨玲珍|武  媛|张明江</t>
  </si>
  <si>
    <t>王云才</t>
  </si>
  <si>
    <t>2009/08/10</t>
  </si>
  <si>
    <t>2010/01/06</t>
  </si>
  <si>
    <t>H03K</t>
  </si>
  <si>
    <t>H03K  3/42</t>
  </si>
  <si>
    <t>1.59</t>
  </si>
  <si>
    <t>山西太原科卫专利事务所;戎文华</t>
  </si>
  <si>
    <t>山西省</t>
  </si>
  <si>
    <t>CN201210511492.1</t>
  </si>
  <si>
    <t>用于偏振编码量子密钥分发系统的偏振自启动方法</t>
  </si>
  <si>
    <t>本发明公开了一种用于偏振编码量子密钥分发系统的偏振自启动方法，该方法在收发两端建立起专用的通信信道，利用这条信道实现了收发两端的数据处理芯片协同工作，并通过单光子探测器的检测结果计算出反馈量的大小，然后按照协议流程逐个驱动偏振控制器挤压光纤产生形变，从而获得满足偏振编码协议要求的四个初始偏振态，保证后续密钥产生过程的顺利进行。本发明不仅可以利用接收端的单光子探测器作为反馈对发送端的偏振控制器进行调节，还能系统化的控制收发两端的偏振控制器，使其按照协议所需的流程逐个对偏振态进行优化，最终实现对偏振抖动的精确校准以及系统自动初始化。</t>
  </si>
  <si>
    <t>一种用于偏振编码量子密钥分发系统的偏振自启动方法，其特征在于该方法包括：　　a、在收发两端均配置现场可编程门阵列FPGA逻辑芯片，通过FPGA逻辑芯片控制光模块在收发两端建立起通讯连接；　　b、单光子探测器获得的光子计数信号输入到接收端FPGA中进行分析，在对偏正控制器EPC进行偏振反馈控制的过程中，如果是对接收端的EPC进行控制，则由接收端的FPGA直接执行；如果是对发送端的EPC进行控制，则首先由接收端的FPGA将采样数据传送到发送端，然后由发送端执行；　　c、对于收发两端的EPC，发送端触发相应的脉冲激光器，进行目标偏振基的校准；接收端FPGA记录下单光子探测器的计数值，并在单位时间内对计数值进行累加，计算目标偏振基的偏振对比度P，由P值的大小形成反馈量对光偏振态进行调节；按照偏振编码量子密钥分发过程的协议要求，对系统中的EPC进行逐个操控，操控过程由独立的EPC驱动模块实现，整个控制流程由收发端的FPGA控制，按序实现系统的偏振态初始化。</t>
  </si>
  <si>
    <t>上海朗研光电科技有限公司</t>
  </si>
  <si>
    <t>杜海彬|陈杰|曾和平</t>
  </si>
  <si>
    <t>杜海彬</t>
  </si>
  <si>
    <t>2012/12/04</t>
  </si>
  <si>
    <t>2013/03/20</t>
  </si>
  <si>
    <t>上海蓝迪专利事务所 31215;徐筱梅</t>
  </si>
  <si>
    <t>CN200610035694.8</t>
  </si>
  <si>
    <t>相位差分量子密钥分发方法及系统</t>
  </si>
  <si>
    <t>本发明涉及通信领域中的量子保密通信的专用设备领域，目的在于克服现有技术的不足和缺点，提供一种单向、稳定、快速相位差分量子密钥分发方法和系统。在发射端，利用连续激光光源，采用两种方式制备量子码：1.分光束、偏振无关、稳定相位调制制备出稳定量子码。2.偏振控制法直接调制获得稳定量子码。在接收端，利用相位差分－法拉第－迈克尔逊检测方式可以准确接收到量子信息。由于接收端具有干涉稳定，插入损耗低，抗噪声特性强等特点，因此传输距离长及效率高；另外采用单向传输方式可以避免木马攻击。 　</t>
  </si>
  <si>
    <t>一种相位差分量子密钥分发方法，包括量子码调制发射方法和量子码接收解调方法，其特征是所述量子码调制发射方法包括以下步骤：　　①将连续激光调制为等时间间隔为Δt相干脉冲光；　　②在脉冲光上加载相位调制信息；　　③将脉冲光衰减至单量子态，发射光脉冲量子码；　　所述量子码接收解调方法包括以下步骤：　　①接收光脉冲量子码，并将光脉冲分成两个光信号分别进行反射；　　②使两个光信号在来回反射过程中其光程差Δl满足Δl/c＝Δt；　　③根据两个光信号的相位特性进行干涉，并根据干涉结果决定光子所携带的信号：当两个连续脉冲具有相同的相位时，测量结果为“0”，当两个连续脉冲的相位相差为π时，测量结果为“1”；　　④根据测量结果建立起随机秘密的序列0，1作为密码本。</t>
  </si>
  <si>
    <t>一种相位差分量子密钥分发方法，包括量子码调制发射方法和量子码接收解调方法，其特征是所述量子码调制发射方法包括以下步骤：    ①将连续激光调制为等时间间隔为Δt相干脉冲光；    ②在脉冲光上加载相位调制信息；    ③将脉冲光衰减至单量子态，发射光脉冲量子码；    所述量子码接收解调方法包括以下步骤：    ①接收光脉冲量子码，并将光脉冲分成两个光信号分别进行反射；    ②使两个光信号在来回反射过程中其光程差Δl满足：Δl/c＝Δt，c为光速；    ③根据两个光信号的相位特性进行干涉，并根据干涉结果决定光子所携带的信号：当两个连续脉冲具有相同的相位时，测量结果为“0”，当两个连续脉冲的相位相差为π时，测量结果为“1”；    ④根据测量结果建立起随机秘密的序列0，1作为密码本。</t>
  </si>
  <si>
    <t>赵峰|路铁群|王发强|廖常俊|刘颂豪</t>
  </si>
  <si>
    <t>赵峰</t>
  </si>
  <si>
    <t>2006/05/30</t>
  </si>
  <si>
    <t>2007/01/17</t>
  </si>
  <si>
    <t>2.14</t>
  </si>
  <si>
    <t>广州粤高专利代理有限公司;禹小明</t>
  </si>
  <si>
    <t>CN201510198661.4</t>
  </si>
  <si>
    <t>一种基于斯托克斯分析的非正交偏振复用信号传输方案</t>
  </si>
  <si>
    <t>　本发明公开了一种基于斯托克斯分析的非正交偏振复用信号传输方案。在接收端，复用信号首先通过一个波分解复用器(105)分离成N路独立的非正交偏振复用信号，接着每一路NPDM信号又通过相应的斯托克斯分析仪(106N)分成四路信号，再分别由光电转换器(1071～1074N)转换成电信号后，进入数字信号处理单元(108)，最后通过追踪斯托克斯参量的变化以实现非正交偏振复用信号的恢复。与传统正交偏振复用(PDM)方案相比，本发明中偏振复用角度大于某个特定小角度的非正交复用信号都可以自适应的恢复出，极大地提高了光网络中发射端和接收端的灵活性，同时也降低了成本。同时非正交特性时本发明对偏振相关损耗有更大的容忍度，更适用于短距离传输的接入网领域。</t>
  </si>
  <si>
    <t>一种基于斯托克斯分析的非正交偏振复用信号传输方案，其特征在于，主要由沿光路顺序链接的以下器件构成：一路或N路非正交偏振复用强度调制光信号(1011～101N)、一个光波分复用器(102)、一个光放大器(103)、一段光纤(104)、一个波分解复用器(105)、一个或N个斯托克斯分析仪(1061～106N)、四N个光电转换器(1071～1074N)以及一个数字信号处理单元(108)；多路波长不同的非正交偏振复用强度调制信号(NPDM，1011～101N)传到中心局后，由一个波分复用器(102)合成为一个波分复用的NPDM；复用后的光信号由一个放大器(103)放大进行功率补偿后，进入一段光纤(104)中传输；在接收端，复用信号首先通过一个波分解复用器(105)分离成N路独立的非正交偏振复用信号，接着每一路NPDM信号又通过相应的斯托克斯分析仪(106N)分成四路信号，再分别由光电转换器(1071～1074N)转换成电信号后，进入数字信号处理单元(108)，最后通过追踪斯托克斯参量的变化以实现非正交偏振复用信号的恢复。</t>
  </si>
  <si>
    <t>闫连山|陈智宇|易安林|蒋林|盘艳|潘炜|罗斌</t>
  </si>
  <si>
    <t>闫连山</t>
  </si>
  <si>
    <t>2015/04/24</t>
  </si>
  <si>
    <t>2015/08/26</t>
  </si>
  <si>
    <t>H04J 14/06</t>
  </si>
  <si>
    <t>成都信博专利代理有限责任公司51200; 张澎;     ;毛建平</t>
  </si>
  <si>
    <t>CN201010560001.3</t>
  </si>
  <si>
    <t>一种正交偏振光延迟干涉装置和基于该装置的光通信系统</t>
  </si>
  <si>
    <t>一种正交偏振光延迟干涉装置，包括：一分光器，用于将进入的光分成两光路，其中一光路设置一光延时器，另一光路设置一光相移器；一90°旋偏器，设置于光延时器所在光路或光相移器所在光路；一光耦合器，用于将90°旋偏器所在光路的光和另一光路的光耦合后输出；一种基于上述干涉装置的光通信系统，包括发射机和接收机，接收机内部设有至少一个所述的正交偏振光延迟干涉装置，该干涉装置和基于其的光通信系统避开了复杂的Stokes接收机、光相干接收机、或自动偏振控制器，使得光通信利用光的偏振特性携带和传输信息的技术可以低成本地实用化。</t>
  </si>
  <si>
    <t>一种正交偏振光延迟干涉装置，其特征在于，包括：　　一分光器，用于将进入的光分成两光路，其中一光路设置一光延时器，另一光路设置一光相移器；　　一90°旋偏器，设置于光延时器所在光路或光相移器所在光路；　　一光耦合器，用于将90°旋偏器所在光路的光和另一光路的光耦合后输出。</t>
  </si>
  <si>
    <t>2010/11/26</t>
  </si>
  <si>
    <t>H04B 10/155</t>
  </si>
  <si>
    <t>CN201210310637.1</t>
  </si>
  <si>
    <t>连续变量量子密钥分发系统及其相位补偿方法</t>
  </si>
  <si>
    <t>本发明涉及一种连续变量量子密钥分发系统及其相位补偿方法，该方法包括以下步骤：发送端确定发送相位补偿帧及相位补偿帧的插入信号中的频率A的取值；发送端发送一个相位补偿帧，且接（A-1）个信号帧；接收端从相干检测器输出信号中采样，提取出相位补偿帧；根据相位补偿帧计算需要补偿的电压值，通过第二相位调制器把补偿电压值补偿到（A-1）个密钥帧相位上去，实现消去环境和系统噪声，并将补偿后的（A-1）个密钥帧储存至原始密钥文件中；接收端接收到下一个相位补偿帧，并提取出相位补偿帧，重复上述操作；发送端发送中断传输信号，接收端接收到中断传输信号后，停止接收，密钥分发完成。本发明具有误码率低、通信可靠的优点。</t>
  </si>
  <si>
    <t>一种连续变量量子密钥分发系统，包括发送端和接收端，所述发送端包括发送端光路部分和发送端控制器模块，所述接收端包括接收端光路部分和接收端控制器模块，其特征在于，　　所述发送端光路部分包括：依次连接的激光器、第一分束器、第一偏振控制器、幅度控制器、第一相位调制器、衰减器和耦合器，其中，所述分束器还与所述耦合器连接；所述激光器用以产生激光，激光出来后经过第一分束器分成2束，1束信号光和1束本振光，一束信号光经过偏振控制器、幅度控制器、相位控制器和衰减器，衰减后的信号光与另外1束本振光在耦合器相遇并耦合成1束激光发送至传输信道；　　所述发送端控制器模块包括：真随机密钥产生器、模拟电压输出控制电路和触发时钟电路，所述真随机密钥产生器用以产生真随机密钥，所述第一模拟电压输出控制电路分别与所述真随机密钥产生器、幅度调制器和第一相位调制器连接，用以将所述真随机密钥产生器产生的密钥发送至所述幅度调制器和第一相位调制器，由幅度调制器和相位调制器将密钥调制到激光脉冲上，并根据所述第一相位调制器的调节范围，计算相位补偿帧，随机将相位补偿帧发送至所述第一相位调制器，由所述第一相位调制器将所述相位补偿帧调制到激光脉冲上，然后通过衰减器衰减到量子级别的光脉冲。；　　所述触发时钟电路与所述激光器连接，用以触发所述激光器；　　所述接收端光路部分包括：偏振动态控制器、偏振分束器、第二相位调节器、第二偏振控制器、第二分束器和相干检测器，所述偏振动态控制器用以消除信号光和本振光在光纤中传输后受到环境的干扰而产生的偏振漂移，偏振分束器将消除偏振漂移的激光脉冲分成2束，1束经过第二相位调制器和第二偏振控制器进行失真补偿，然后与另1束一起进入第二分束器后分为两束分别进入相干检测器进行相干检测，所述相干检测器通过本振光和信号光的干涉作用，把量子级别的信号光的值检测出来；　　所述接收端控制器模块包括：模拟电压输入控制电路和第二模拟电压输出控制电路，所述模拟电压输入控制电路与相干检测器相连接，用于接收相干检测后的电信号；所述第二模拟电压输出控制电路与第二相位调制器相连接，通过提取相位补偿帧然后计算得出需要补偿的电压，然后输出这个电压值到第二相位调制器进行相位补偿。</t>
  </si>
  <si>
    <t>一种连续变量量子密钥分发系统，包括发送端和接收端，所述发送端包括发送端光路部分和发送端控制器模块，所述接收端包括接收端光路部分和接收端控制器模块，其特征在于，　　所述发送端光路部分包括：依次连接的激光器、第一分束器、第一偏振控制器、幅度控制器、第一相位调制器、衰减器和耦合器，其中，所述分束器还与所述耦合器连接；所述激光器用以产生激光，激光出来后经过第一分束器分成2束，1束信号光和1束本振光，一束信号光经过第一偏振控制器、幅度控制器、第一相位调制器和衰减器，衰减后的信号光与另外1束本振光在耦合器相遇并耦合成1束激光发送至传输信道；　　所述发送端控制器模块包括：真随机密钥产生器、第一模拟电压输出控制电路和触发时钟电路，所述真随机密钥产生器用以产生真随机密钥，所述第一模拟电压输出控制电路分别与所述真随机密钥产生器、幅度控制器和第一相位调制器连接，用以将所述真随机密钥产生器产生的密钥发送至所述幅度控制器和第一相位调制器，由幅度控制器和第一相位调制器将密钥调制到激光脉冲上，并根据所述第一相位调制器的调节范围，计算相位补偿帧，随机将相位补偿帧发送至所述第一相位调制器，由所述第一相位调制器将所述相位补偿帧调制到激光脉冲上，然后通过衰减器衰减到量子级别的光脉冲；　　所述触发时钟电路与所述激光器连接，用以触发所述激光器；　　所述接收端光路部分包括：偏振动态控制器、偏振分束器、第二相位调制器、第二偏振控制器、第二分束器和相干检测器，所述偏振动态控制器用以消除信号光和本振光在光纤中传输后受到环境的干扰而产生的偏振漂移，偏振分束器将消除偏振漂移的激光脉冲分成2束，1束经过第二相位调制器和第二偏振控制器进行失真补偿，然后与另1束一起进入第二分束器后分为两束分别进入相干检测器进行相干检测，所述相干检测器通过本振光和信号光的干涉作用，把量子级别的信号光的值检测出来；　　所述接收端控制器模块包括：模拟电压输入控制电路和第二模拟电压输出控制电路，所述模拟电压输入控制电路与相干检测器相连接，用于接收相干检测后的电信号；所述第二模拟电压输出控制电路与第二相位调制器相连接，通过提取相位补偿帧然后计算得出需要补偿的电压，然后输出这个电压值到第二相位调制器进行相位补偿。</t>
  </si>
  <si>
    <t>申泽源|肖俊俊|代文超|何广强|曾贵华</t>
  </si>
  <si>
    <t>申泽源</t>
  </si>
  <si>
    <t>2012/08/28</t>
  </si>
  <si>
    <t>上海汉声知识产权代理有限公司 31236;郭国中</t>
  </si>
  <si>
    <t>CN201210229296.5</t>
  </si>
  <si>
    <t>一种抵御致盲攻击的量子密钥分发系统</t>
  </si>
  <si>
    <t>本发明公开一种抵御致盲攻击的量子密钥分发系统，包括发送端和接收端，发送端包括顺次连接的产生光子的单光子源及编码模块；接收端包括不等臂耦合器、第一接收端和第二接收端，发送端通过不等臂耦合器将编码后的光子信息分别发送到第一接收端、第二接收端。本发明通过改变接收端的光学解码单元的结构来抵御致盲攻击，本发明可以有效的抵御致盲攻击，同时，对原始通信系统的影响很小。</t>
  </si>
  <si>
    <t>一种抵御致盲攻击的量子密钥分发系统，包括发送端和接收端，所述发送端包括产生光子的单光子源SPS及编码模块，单光子源SPS发出的光子信息经编码模块编码；其特征在于所述接收端包括不等臂耦合器C1、第一接收端和第二接收端，所述编码后的光子信息通过不等臂耦合器C1分别发送到第一接收端、第二接收端。</t>
  </si>
  <si>
    <t>一种抵御致盲攻击的量子密钥分发系统，包括发送端和接收端，所述发送端包括产生光子的单光子源SPS及编码模块，单光子源SPS发出的光子信息经编码模块编码；其特征在于所述接收端包括不等臂耦合器C1、第一接收端和第二接收端，所述编码后的光子信息通过不等臂耦合器C1分别发送到第一接收端、第二接收端；所述第一接收端包括第一解码模块、第一耦合器C11和探测器D01，D11，所述不等臂耦合器C1的一输出端与第一解码模块的输入端连接，第一解码模块的输出端与第一耦合器C11的输入端连接，第一耦合器C11的输出端分别与探测器D01、D11连接；　　所述第二接收端包括第二解码模块、第二耦合器C12和探测器D02、D12，所述不等臂耦合器C1的另一输出端与第二解码模块的输入端连接，第二解码模块的输出端与第二耦合器C12的输入端连接，第二耦合器C12的输出端分别与探测器D02、D12连接；　　所述第一耦合器C11、第二耦合器C12的分束比为1:1。</t>
  </si>
  <si>
    <t>王虹|王金东|李华锃|魏正军|张智明|刘颂豪</t>
  </si>
  <si>
    <t>王虹</t>
  </si>
  <si>
    <t>2012/07/04</t>
  </si>
  <si>
    <t>2012/10/17</t>
  </si>
  <si>
    <t>CN200780008467.9</t>
  </si>
  <si>
    <t>量子密码传输系统以及光路</t>
  </si>
  <si>
    <t>本发明的量子密码传输系统具有：发送装置(10A)、接收装置(20A)和连接这些之间的传输通路(30)。发送装置具有：发生成为量子比特的信息载体的光子的发光部(11)、以及发送侧光路(12A)。接收装置具有：检测量子比特的信息载体即光子的受光部(21)、以及接收侧光路(22A)。发送侧光路(12A)及接收侧光路(22A)是由一个臂上含有光学迟延回路(123-1；223-1)的非对称马赫曾德尔干涉系统(123；223)和分别与该非对称马赫曾德尔干涉系统(123；223)的两个臂耦合的两个3dB耦合器(126；226)以及(127；227)构成的光路。</t>
  </si>
  <si>
    <t>一种光路(12；12A；22；22A)，具有：　　非对称马赫曾德尔干涉系统(121；123；221；223)，其一个臂上含有光学迟延回路(121-1；123-1；221-1；223-1)；以及　　对在不同的端口传播的光子间给予与上述光学迟延回路的传播长度相当的传播迟延的单元。</t>
  </si>
  <si>
    <t>日本电气株式会社</t>
  </si>
  <si>
    <t>南部芳弘|吉野健一郎</t>
  </si>
  <si>
    <t>南部芳弘</t>
  </si>
  <si>
    <t>2006/03/16</t>
  </si>
  <si>
    <t>2007/03/16</t>
  </si>
  <si>
    <t>2009/04/01</t>
  </si>
  <si>
    <t>中科专利商标代理有限责任公司;李香兰</t>
  </si>
  <si>
    <t>CN200710018071.4</t>
  </si>
  <si>
    <t>无线激光通信PPM偏振调制解调方法</t>
  </si>
  <si>
    <t>本发明的无线激光通信PPM偏振调制解调方法，首先在信源的PPM信号与椭圆偏振角之间建立一一对应关系，根据该对应关系，将信源信号调制成具有对应椭圆偏振角的椭圆偏振光，并以光信号发射出；解调时，将接收到的椭圆偏振光的偏振角计算出，在根据上述对应关系，确定出与偏振角对应的信源信息，完成信息的解调。本发明的调制解调方法在很大程度上克服大气信道对通信的影响，有效解决了现有无线激光通信通信码速率低、通信距离短的问题。 　</t>
  </si>
  <si>
    <t>无线激光通信PPM偏振调制解调方法，其特征在于，按以下步骤进行：　　a.首先在信源的PPM信号与椭圆偏振角之间建立一个一一对应的关系，使每一固定的椭圆偏振角分别对应一固定的信源PPM信号；　　b.调制　　根据步骤a建立的对应关系，确定与待调制的信源PPM信号对应的椭圆偏振角，　　使激光器的信号经过第一分束器(1)分成两束功率相等的光束，使这两束光束分别通过透振方向相互垂直的第一偏振器(2)和第二偏振器(3)，得到两束分别相互正交的水平偏振和垂直偏振的线偏振光，使该水平偏振光和垂直偏振光分别通过第一偏振控制器(4)和第二偏振控制器(5)，让第一偏振控制器(4)和第二偏振控制器(5)分别调整水平偏振光和垂直偏振光的幅度，使调整后的水平偏振光和垂直偏振光经合束器(6)合束后，得到具有上述确定的与待调制信源PPM信号对应椭圆偏振角的椭圆偏振光，信源信息就调制到了椭圆偏振光的偏振角上，并将椭圆偏振光以光信号发射出；　　c.解调　　将采集到的光信号经第二分束器(7)分成两路，使一路依次通过水平检偏器(8)和第一光电探测器(9)，使另一路依次通过垂直检偏器(10)和第二光电探测器(11)，第一光电探测器(9)和第二光电探测器(11)分别测量得到水平偏振和垂直偏振的光强，解调出接收到的椭圆偏振光的偏振角，将该解调出的光偏振角根据步骤a建立的对应关系，确定出与之对应的信源信息，根据接收到的椭圆偏振光的偏振角将信源信息恢复，完成信息的解调。</t>
  </si>
  <si>
    <t>无线激光通信PPM偏振调制解调方法，其特征在于，按以下步骤进行：    a.首先在信源的PPM信号与椭圆偏振角之间建立一个一一对应的关系，使每一固定的椭圆偏振角分别对应一固定的信源PPM信号；    b.调制    根据步骤a建立的对应关系，确定与待调制的信源PPM信号对应的椭圆偏振角，    使激光器的信号经过第一分束器(1)分成两束功率相等的光束，使这两束光束分别通过透振方向相互垂直的第一偏振器(2)和第二偏振器(3)，得到两束相互正交的分别为水平偏振和垂直偏振的线偏振光，使该水平偏振光和垂直偏振光分别通过第一偏振控制器(4)和第二偏振控制器(5)，让第一偏振控制器(4)和第二偏振控制器(5)分别调整水平偏振光和垂直偏振光的幅度，使调整后的水平偏振光和垂直偏振光经合束器(6)合束后，得到具有上述确定的与待调制信源PPM信号对应椭圆偏振角的椭圆偏振光，信源信息就调制到了椭圆偏振光的偏振角上，并将椭圆偏振光以光信号发射出；    c.解调    将采集到的光信号经第二分束器(7)分成两路，使一路依次通过水平检偏器(8)和第一光电探测器(9)，使另一路依次通过垂直检偏器(10)和第二光电探测器(11)，第一光电探测器(9)和第二光电控测器(11)分别测量得到水平偏振和垂直偏振的光强，解调出接收到的椭圆偏振光的偏振角，将该解调出的光偏振角根据步骤a建立的对应关系，确定出与之对应的信源信息，根据接收到的椭圆偏振光的偏振角将信源信息恢复，完成信息的解调。</t>
  </si>
  <si>
    <t>西安理工大学</t>
  </si>
  <si>
    <t>柯熙政|刘  健</t>
  </si>
  <si>
    <t>柯熙政</t>
  </si>
  <si>
    <t>2007/06/18</t>
  </si>
  <si>
    <t>2008/01/23</t>
  </si>
  <si>
    <t>3.79</t>
  </si>
  <si>
    <t>西安弘理专利事务所;罗笛</t>
  </si>
  <si>
    <t>CN201410301263.6</t>
  </si>
  <si>
    <t>高速连续变量量子密钥分发系统及其位帧同步方法</t>
  </si>
  <si>
    <t>本发明提供了一种高速连续变量量子密钥分发系统及其位帧同步方法，所述位帧同步方法包括以下步骤：步骤一，发送方生成一组特殊数据作为同步帧；步骤二，发送方通过量子信道把相干态发送给接收方；步骤三，接收方使用平衡零差检测器测量相干态的位移分量；步骤四，根据步骤一从经典信道获得的特殊数据的结构信息，接收方选定合适的交替电压判定阈值和帧同步段判定阈值来判定同步帧；步骤五，若在规定的时间里，接收方都没有搜寻到同步帧，则同步失败，此时接收方需要调整交替电压判定阈值的取值和帧同步段判定阈值的取值，然后重新通信。本发明能有效克服同步信号在量子密钥分发过程中受外界环境因素的干扰，实现通信双方同步。</t>
  </si>
  <si>
    <t>一种高速连续变量量子密钥分发系统，其特征在于，包括发送方和接收方，发送方包括第一控制部分和第一光路部分，接收方包括第二控制部分和第二光路部分，第一光路部分包括激光源、第一分束器、第一电光相位调制器、电光幅度调制器以及第一偏振耦合器，激光源在控制电路的作用下生成脉冲光，经第一分束器得到量子信号光和本振光，分光比为一的光路得到量子信号光，经第一电光相位调制器的调制和电光幅度调制器的调制进随机数，通过第一偏振耦合器与本振光合成一路进入量子信道；第一控制部分包括第一真随机数生成控制电路、第一模拟电压输出控制电路以及时钟触发电路，第一真随机数生成控制电路主要生成真随机数，通过第一模拟电压输出控制电路输出到电光幅度调制器中制备高斯随机数，时钟触发电路生成系统时钟供系统使用；第二光路部分包括第二偏振耦合器、第二电光相位调制器、第二分束器以及平衡零差检测器，来自于量子信道的光信号通过第二偏振耦合器得到量子光信号和本振光信号，然后在第二分束器中发生干涉，通过平衡零差检测器得到量子信息；第二控制部分包括模拟电压输入控制电路、第二模拟电压输出控制电路以及第二真随机数生成控制电路，模拟电压输入控制电路与平衡零差检测器相连，用于接收数据信息；第二模拟电压输出控制电路驱动第二电光相位调制器，完成随机选择测量基的功能，第二真随机数生成控制电路用于生成随机选择测量机所需的真随机数。</t>
  </si>
  <si>
    <t>刘友明|汪超|黄瑞|黄鹏|冯晓毅|曾贵华</t>
  </si>
  <si>
    <t>刘友明</t>
  </si>
  <si>
    <t>2014/06/27</t>
  </si>
  <si>
    <t>CN200710041145.6</t>
  </si>
  <si>
    <t>光保密通信系统及保密方法</t>
  </si>
  <si>
    <t>本发明涉及一种光保密通信系统及保密方法。本系统包括一个由发射机光路和发射机电路组成的发射机及一个由接收机光路和接收机电路组成的接收机，所述的发射机光路通过光纤链路连接所述的接收机光路，所述的发射机电路中有发射机编码芯片，所述的接收机电路中有接收机解码芯片，所述的发射机编码芯片采用4种调制编码方式，并按照片内实时产生的2路伪随机序列的顺序选用具体的调制编码方式，将明文调制并发送；在同一时钟周期内，所述的接收机解码芯片根据其内部同步的2 路伪随机序列采用相应的调制解码方式，进而解调出发送的原始明文序列。本发明的系统发射机在基于数字混沌的伪随机序列控制下，将明文序列用不同的PolSK方式调制到相应的偏振态上，向信道发送加密的偏振态随机码流。系统接收机从接收到的偏振态随机码流中提取同步时基，在同步的伪随机序列控制下，采用相应的PolSK调制方式解调出明文序列。本发明能达到有效保密效果。 　</t>
  </si>
  <si>
    <t>一种光保密通信系统，包括一个由发射机光路(10)和发射机电路(13)组成的发射机及一个由接收机光路(15)和接收机电路(28)组成的接收机，所述的发射机光路(10)通过光纤链路(14)连接所述的接收机光路(15)，所述的发射机电路(13)中有发射机编码芯片(31)，所述的接收机电路(28)中有接收机解码芯片(56)，其特征在于：所述的发射机编码芯片(31)采用4种调制编码方式，并按照片内实时产生的2路伪随机序列的顺序选用具体的调制编码方式，将明文调制并发送；在同一时钟周期内，所述的接收机解码芯片(56)根据其内部同步的2路伪随机序列采用相应的调制解码方式，进而解调出发送的原始明文序列。</t>
  </si>
  <si>
    <t>一种光保密通信系统，包括一个由发射机光路(10)和发射机电路(13)组成的发射机及一个由接收机光路(15)和接收机电路(28)组成的接收机，所述的发射机光路(10)通过光纤链路(14)连接所述的接收机光路(15)，所述的发射机电路(13)中有发射机编码芯片(31)，所述的接收机电路(28)中有接收机解码芯片(56)，其特征在于：所述的发射机电路(13)的结构是：所述的编码芯片(31)有2路明文序列(11、12)输入及3路光相位调制器驱动电压输出(d1、d2、d3)；3路驱动电压分别经三个基于运放(32、33、34)的可调限幅电路，再经三个功率放大器(35、36、37)后驱动所述的发射机光路(10)中的3个光相位调制器(4、5、8)；所述的发射机光路(10)的结构是：一个光源(1)输出光束经一个线偏振器(2)后由一个偏振分束器(3)分为两路，分别连接至2个光相位调制器(4、5)，再经一个偏振合束器(6)及一个偏振分束器(7)后分为两路，其中一路经过一个光相位调制器(8)，两路经一个偏振合束器(9)合束后输入所述的光纤链路(14)；所述的各器件连接线均为保偏光纤；所述的发射机编码芯片(31)采用4种调制编码方式，并按照片内实时产生的2路伪随机序列的顺序选用具体的调制编码方式，将明文调制并发送；在同一时钟周期内，所述的接收机解码芯片(56)根据其内部同步的2路伪随机序列采用相应的调制解码方式，进而解调出发送的原始明文序列；所述的编码芯片(31)基于如下工作方式：片内利用2个数字混沌映射(Logistic、Henon)产生2路伪随机控制序列，通过一个2-4译码器分别控制4种不同的PolSK编码方式。编码芯片(31)根据实时产生的2路控制序列经译码器选择一种PolSK编码方式，将明文(11、12)调制到该PolSK方式中的相应偏振态上，即产生相应的3路调相器驱动电压(d1、d2、d3)，驱动光路(10)向信道发送上述的一个偏振态。</t>
  </si>
  <si>
    <t>上海大学</t>
  </si>
  <si>
    <t>罗  璠|方  捻|郭小丹|王春华|黄肇明</t>
  </si>
  <si>
    <t>罗  璠</t>
  </si>
  <si>
    <t>2007/05/24</t>
  </si>
  <si>
    <t>2007/11/07</t>
  </si>
  <si>
    <t>2.7</t>
  </si>
  <si>
    <t>上海上大专利事务所;何文欣</t>
  </si>
  <si>
    <t>CN201110387694.5</t>
  </si>
  <si>
    <t>一种多输入多输出的光通信系统及方法</t>
  </si>
  <si>
    <t>本发明涉及一种多输入多输出（MIMO）的光通信系统及方法，采用具有光谱差异的多个光源及具有光谱响应特性差异的多个光探测器构建光通信系统，光源光谱的差异及光探测器的光谱响应差异使得各发射机光源到各接收机光电探测器的信道冲击响应彼此不相关，得到多输入多输出系统的信道矩阵，实现集中式的多输入多输出光通信。本发明不需借助复杂的光学器件就可在光纤信道或自由空间信道中实现多入多出光通信，提高光通信速率及可靠性。</t>
  </si>
  <si>
    <t>一种多输入多输出的光通信系统，其特征在于，　　光发射机端，光发射机采用复数个光源构成光学天线发射阵，所述光源相互之间具有不同的光谱特性；　　光接收机端，采用复数个光电探测器构成多光学天线多通道接收机，光电探测器相互之间具有不同的光谱响应特性；　　所述光发射机的复数个光源与光接收机的复数个光电探测器之间，满足信道冲击响应所获得的信道传输矩阵可求逆。</t>
  </si>
  <si>
    <t>刘陈|刘德明</t>
  </si>
  <si>
    <t>刘陈</t>
  </si>
  <si>
    <t>2011/11/28</t>
  </si>
  <si>
    <t>2012/07/11</t>
  </si>
  <si>
    <t>1.47</t>
  </si>
  <si>
    <t>北京市德权律师事务所  11302;周发军</t>
  </si>
  <si>
    <t>CN200580035339.4</t>
  </si>
  <si>
    <t>用于WDM网络的双选通QKD系统</t>
  </si>
  <si>
    <t>公开了将QKD系统(Q)合并到WDM网络(2)中的系统和方法。该方法包括：电选通单光子检测器(SPD)(30，30′)，并以光闸(28，28′)光选通SPD。选择电选通宽度(TSPD)和光选通宽度(TOG)以明显减少来自散射光子的噪声。SPD的组合的光选通和电选通提供量子信号(SQ)的受限于傅立叶变换的检测，另外，这在仅采用电SPD选通的WDM-QKD系统中是不可能实现的。 　</t>
  </si>
  <si>
    <t>一种在QKD系统中减少检测的噪声量的方法，所述QKD系统具有适于检测具有量子信号宽度的量子信号的一个或多个单光子检测器(SPD)，该方法包括：　　以第一选通信号来电选通每一SPD，所述第一选通信号向每一SPD提供具有中心在所述量子信号的期望到达时间的第一宽度的选通窗口；　　以适于接收第二选通信号的光闸来光选通每一SPD，所述第二选通信号向光闸提供具有中心在所述量子信号的期望到达时间的第二宽度的选通窗口；以及　　其中，所述第一宽度大于所述第二宽度。</t>
  </si>
  <si>
    <t>一种在量子密钥分配系统中减少检测的噪声量的方法，所述量子密钥分配系统具有适于检测具有量子信号宽度的量子信号的一个或多个单光子检测器，该方法包括：　　以第一选通信号来电选通每一单光子检测器，所述第一选通信号向每一单光子检测器提供具有中心在所述量子信号的期望到达时间的第一宽度的选通窗口；　　以适于接收第二选通信号的光闸来光选通每一单光子检测器，所述第二选通信号向光闸提供具有中心在所述量子信号的期望到达时间的第二宽度的选通窗口；以及　　其中，所述第一宽度大于所述第二宽度。</t>
  </si>
  <si>
    <t>迈克尔·J·拉加塞</t>
  </si>
  <si>
    <t>2004/09/15</t>
  </si>
  <si>
    <t>2005/09/14</t>
  </si>
  <si>
    <t>CN201019114026.8</t>
  </si>
  <si>
    <t>一种量子通讯保密的方法及其系统</t>
  </si>
  <si>
    <t>一种量子通讯保密的方法及其系统，Alice端包括：看门狗探测器、光衰减器、相位调制器、反射镜、控制器和光子发射器；Bob端包括：激光器、时分复用/解复用系统、相位调制器、单光子探测器、控制器、光开关和反射镜。本发明的优点在于：(1)实现双向、稳定、安全的量子密钥分发，可对单光子的极化和相位变化进行自动补偿，达到稳定长距离的传输目的；(2)Alice端采用看门狗探测器，一方面，通过测量到达或离开Alice端的弱脉冲个数，可探测到木马攻击和中间人攻击，极大地提升了通讯安全性；另一方面，极大地提升了系统的通信速率和通信距离；(3)Alice端和Bob端可分别调整和校正，能独立选择μ，不用借助在不安全光纤线路上传播光子，以保证系统安全。</t>
  </si>
  <si>
    <t>一种量子通讯保密系统，包括Alice端和Bob端，其特征在于：　　所述的Alice端包括：　　看门狗探测器(21)，其与光开关(20)相连，用于监控离开或进入Alice端的光信号；　　光衰减器(24)，其与光开关(20)相连，用于衰减脉冲；　　相位调制器(23)，其与光衰减器(24)相连，用于对脉冲进行相位调制；　　反射镜(22)，用于反射通过相位调制器(23)从发射密钥编码站来的辐射脉冲；　　控制器(25)，其与相位调制器(23)耦合，用于给相位调制器(23)一个初始的门信号来激活相位调制器(23)调制脉冲；　　光子发射器(26)，其与光衰减器(24)和控制器(25)相连，用于发射光脉冲；　　所述的Bob端包括：　　激光器(10)，用于发射激光脉冲；　　时分复用/解复用系统(18)，用于接收从激光器(10)发射的脉冲，并把每个脉冲分成两个时分复用脉冲在输出端输出，以及接收从Alice端来的一对时分复用脉冲，并将其合成一个脉冲，在输出端输出；　　相位调制器(13)，其与时分复用/解复用系统(18)相连，用于对光脉冲进行相位调制；　　单光子探测器(15)，其与时分复用/解复用系统(18)相连，用于监控离开或进入Bob端的光脉冲；　　控制器(16)，其与相位调制器(13)耦合，用于给相位调制器(13)一个初始的门信号来激活相位调制器(13)调制脉冲；　　光开关(12)，其与相位调制器(13)相连；　　反射镜(14)，其与光开关(12)相连，用于反射通过相位调制器(13)从发射密钥编码站来的辐射脉冲。</t>
  </si>
  <si>
    <t>焦荣珍|韩清瑶|唐少杰|马海强</t>
  </si>
  <si>
    <t>焦荣珍</t>
  </si>
  <si>
    <t>2010/02/05</t>
  </si>
  <si>
    <t>2010/09/01</t>
  </si>
  <si>
    <t>4.80</t>
  </si>
  <si>
    <t>北京汇泽知识产权代理有限公司 11228;闫立德</t>
  </si>
  <si>
    <t>CN201610573673.5</t>
  </si>
  <si>
    <t>一种保密通信系统的发射端和接收端</t>
  </si>
  <si>
    <t>本发明公开了一种保密通信系统的发射端和接收端。发射端包括主激光器、主激光器外腔和信息加密模块，所述主激光器外腔具有反馈腔，主激光器发出的激光经过反馈腔后形成反馈回路，使主激光器工作在混沌状态。激光器反馈回路中设置有相位调制器，相位调制器根据相位密钥对反馈回路中的光进行相位调制，相位密钥为伪随机序列。工作在混沌状态的主激光器发出的混沌激光信号经过信息加密模块发射出去。接收端的激光器只有具有和主激光器相同的反馈结构和相位调制时，才能正确的解调出信息。同时，高速相位调制的多反馈外腔也能够隐藏混沌激光的延时标签，提高通信系统的安全性。</t>
  </si>
  <si>
    <t>一种保密通信系统的发射端，其特征在于，所述发射端包括主激光器、主激光器外腔和信息加密模块，所述主激光器外腔具有反馈腔，所述主激光器发出的激光经过所述反馈腔后形成反馈回路，使所述主激光器工作在混沌状态，所述反馈回路中设置有高速相位调制器，所述相位调制器根据相位密钥对反馈回路中的光进行相位调制，所述相位密钥为伪随机序列，所述工作在混沌状态的主激光器发出的混沌激光信号经过所述信息加密模块发射出去。</t>
  </si>
  <si>
    <t>江宁|电子科技大学</t>
  </si>
  <si>
    <t>CN200810215604.2</t>
  </si>
  <si>
    <t>光发射机及其控制方法</t>
  </si>
  <si>
    <t>本发明提供了光发射机及其控制方法。一种光发射机对双脉冲进行相位和强度调制然后将它们发射，该光发射机包括：分支部分，将各个输入双脉冲分支到第一和第二路径；第一光调制器，被设在第一路径上；第二和第三光调制器，被串联地设在第二路径上；以及组合部分，用于对已经传播通过第一路径的双脉冲和已经传播通过第二路径的双脉冲进行组合以输出双脉冲。控制部分进行控制以使得第一和第二光调制器中的每一个对经过的双脉冲执行相对强度调制和相对相位调制中的任一个，并且第三光调制器对经过的双脉冲执行相对相位调制。</t>
  </si>
  <si>
    <t>一种光发射机，用于发射经相位调制和强度调制的光脉冲，所述光发射机包括：　　光源，用于生成光脉冲；　　双脉冲发生器，用于根据光脉冲来生成双脉冲，其中，所述双脉冲在时间上被分成光脉冲对；　　分支部分，用于将所述双脉冲中的每一个分支到第一路径和第二路径；　　第一光调制器，该第一光调制器被设在所述第一路径上；　　第二光调制器和第三光调制器，所述第二光调制器和第三光调制器被串联地设在所述第二路径上；以及　　组合部分，用于对已经传播通过所述第一路径的双脉冲和已经传播通过所述第二路径的双脉冲进行组合以生成输出双脉冲；　　其中，所述第一光调制器和所述第二光调制器中的每一个在经过的双脉冲之间或者执行相对强度调制或者执行相对相位调制，其中，所述第三光调制器在经过的双脉冲之间执行相对相位调制。</t>
  </si>
  <si>
    <t>一种光发射机，用于发射光脉冲，所述光发射机包括：　　光源，用于生成光脉冲；　　双脉冲发生器，用于根据光脉冲来生成双脉冲，其中，所述双脉冲在时间上被分成光脉冲对；　　分支部分，用于将所述双脉冲中的每一个分支到第一路径和第二路径；　　第一光调制器，该第一光调制器被设在所述第一路径上；　　第二光调制器和第三光调制器，所述第二光调制器和第三光调制器被串联地设在所述第二路径上；以及　　组合部分，用于对已经传播通过所述第一路径的双脉冲和已经传播通过所述第二路径的双脉冲进行组合以生成输出双脉冲；　　其中，所述第一光调制器和所述第二光调制器中的每一个在经过的双脉冲之间或者执行相对强度调制或者执行相对相位调制，其中，所述第三光调制器在经过的双脉冲之间执行相对相位调制。</t>
  </si>
  <si>
    <t>田中聪宽|田岛章雄|高桥成五|前田和佳子</t>
  </si>
  <si>
    <t>田中聪宽</t>
  </si>
  <si>
    <t>2007/09/04</t>
  </si>
  <si>
    <t>2008/09/04</t>
  </si>
  <si>
    <t>2009/03/11</t>
  </si>
  <si>
    <t>1.20</t>
  </si>
  <si>
    <t>北京东方亿思知识产权代理有限责任公司;李晓冬;南 霆</t>
  </si>
  <si>
    <t>CN201210389008.2</t>
  </si>
  <si>
    <t>连续变量量子密钥分发系统的偏振补偿实现方法</t>
  </si>
  <si>
    <t>本发明公开一种连续变量量子密钥分发系统的偏振补偿实现方法，具体为：发送端采用偏振复用的方式将信号光与本振光通过一根光纤进行传输，接收端通过偏振分束器将信号光与本振光分离，其中的偏振反馈控制方法分为两个阶段：在分光检测阶段，连续变量量子密钥分发的接收端分出一部分本振光，并通过转换电路将其转换为直流反馈电压信号；在偏振校正阶段，接收端根据直流反馈电压，用反馈算法控制动态偏振控制器，完成偏振校正。本发明提出了一种全新的连续变量量子密钥分发系统的偏振反馈控制实现方法，有效地抑制了在光纤通信过程中连续变量量子信号的偏振状态受到的环境干扰，提高了系统的稳定性，推进了连续变量量子密码的实用化。</t>
  </si>
  <si>
    <t>一种连续变量量子密钥分发系统的偏振补偿实现方法，其特征在于，具体为：　　在发送端：将激光器产生的脉冲激光经衰减器衰减后通过保偏分束器分为信号光和本振光两束；令信号光经过幅度调制和相位调制后，通过衰减器衰减到量子水平，然后与本振光一起通过偏振耦合器进入光纤中传输至接收端；　　在接收端：令光纤中传输来的信号经动态偏振控制器后，通过偏振分束器分为信号光与本振光两束；令信号光直接进入保偏耦合器；令本振光先通过保偏分束器分为两束，其中，偏振反馈控制单元接收并根据其中的一束向动态偏振控制器输出偏振反馈控制信号，另一束通过相位调制器完成相位补偿，与信号光一起通过偏振耦合器进入量子检测器做相干检测。</t>
  </si>
  <si>
    <t>一种连续变量量子密钥分发系统的偏振补偿实现方法，其特征在于，具体为：　　在发送端：将激光器产生的脉冲激光经衰减器衰减后通过保偏分束器分为信号光和本振光两束；令信号光经过幅度调制和相位调制后，通过衰减器衰减到量子水平，然后与本振光一起通过偏振耦合器进入光纤中传输至接收端；　　在接收端：令光纤中传输来的信号经动态偏振控制器后，通过偏振分束器分为信号光与本振光两束；令信号光直接进入保偏耦合器；令本振光先通过保偏分束器分为两束，其中，偏振反馈控制单元接收并根据其中的一束向动态偏振控制器输出偏振反馈控制信号，另一束通过相位调制器完成相位补偿，与信号光一起通过偏振耦合器进入量子检测器做相干检测；　　在接收端：偏振反馈控制单元包括依次连接的光电二极管、放大器、以及有效值转换电路，其中，通过光电二极管将本振光通过保偏分束器分出的一束由光脉冲转化为电脉冲，然后通过放大器放大电脉冲，再令放大后的电脉冲经有效值转换电路转化为直流反馈电压输出到动态偏振控制器；　　动态偏振控制器通过改变其内部的四个光纤挤压器上的电压对偏振态进行控制，使直流反馈电压达到最大值，具体包括如下步骤：　　步骤(1)：动态偏振控制器采集直流反馈电压；　　步骤(2)：选择第一个光纤挤压器的控制电压；　　步骤(3)：适当地增加控制电压，采集此时反馈回来的直流反馈电压；　　步骤(4)：如果直流反馈电压增大，则返回步骤(3)，否则进入步骤(5)；　　步骤(5)：适当地减小控制电压，采集此时的直流反馈电压；　　步骤(6)：如果直流反馈电压增大，则返回步骤(5)，否则进入步骤(7)；　　步骤(7)：选择下一个光纤挤压器的控制电压，进入步骤(3)。</t>
  </si>
  <si>
    <t>房坚|黄端|何广强|曾贵华</t>
  </si>
  <si>
    <t>房坚</t>
  </si>
  <si>
    <t>2012/10/12</t>
  </si>
  <si>
    <t>2013/02/06</t>
  </si>
  <si>
    <t>CN201310101957.0</t>
  </si>
  <si>
    <t>强色散控制保密光通信系统中基于啁啾光纤光栅的加解密方法</t>
  </si>
  <si>
    <t>本发明提供一种强色散控制保密光通信系统中基于啁啾光纤光栅的加解密方法，涉及保密通信技术领域。在色散加密模块中设计专用的啁啾光纤光栅CFBG作为加密光器件，对光信号的不同频率分量施加不同数值的大时延，令光信号的各频率分量与时延构成复杂的对应关系；通过重新配置啁啾在啁啾光纤光栅CFBG中的相对位置，将时延与频率的单调递增关系打乱,使在同一时刻到达接收端的各频率成分所归属的脉冲随之改变，不再与通常的色散管理导致的脉冲展宽相同；采用普通的啁啾光纤光栅CFBG与色散补偿方法将无法恢复初始波形，从而实现了信号的加密；增强了强色散控制保密光通信系统的可行性。适用于10Gb/s及以上的高速光纤传输系统及高速空间光通信传输系统的保密通信。</t>
  </si>
  <si>
    <t>一种强色散控制保密光通信系统中基于啁啾光纤光栅的加解密方法，包括在光信号加密部分中增加设置色散加密模块，对发送的光脉冲进行大强度展宽变形；在光信号解密部分中增加设置色散解密模块，根据密钥对传输后的光脉冲进行色散补偿解密，从而使信号复原；其特征在于，在所述色散加密模块中设计专用的啁啾光纤光栅CFBG作为加密光器件，对光信号的不同频率分量施加不同数值的大时延，并且在整个信号带宽内，令光信号的各频率分量与时延构成复杂的对应关系；通过重新配置啁啾在啁啾光纤光栅CFBG中的相对位置，将时延与频率的单调递增关系打乱,使在同一时刻到达接收端的各频率成分所归属的脉冲随之改变，不再与通常的色散管理导致的脉冲展宽相同；采用普通的啁啾光纤光栅CFBG与色散补偿方法将无法恢复初始波形，从而实现了信号的加密。</t>
  </si>
  <si>
    <t>一种强色散控制保密光通信系统中基于啁啾光纤光栅的加解密方法，包括在光信号加密部分中增加设置色散加密模块，对发送的光脉冲进行大强度展宽变形；在光信号解密部分中增加设置色散解密模块，根据密钥对传输后的光脉冲进行色散补偿解密，从而使信号复原；其特征在于，在所述色散加密模块中设计专用的啁啾光纤光栅CFBG作为加密光器件，对光信号的不同频率分量施加不同数值的大时延，并且在整个信号带宽内，令光信号的各频率分量与时延构成复杂的对应关系；通过重新配置啁啾在啁啾光纤光栅CFBG中的相对位置，将时延与频率的单调递增关系打乱,使在同一时刻到达接收端的各频率成分所归属的脉冲随之改变，不再与通常的色散管理导致的脉冲展宽相同；采用普通的啁啾光纤光栅CFBG与色散补偿方法将无法恢复初始波形，从而实现了信号的加密；与加密方法相对应，对加密信号的不同频率分量的累积色散值进行分别补偿，恢复光信号中各个频率分量的延时一致性，使光脉冲恢复原形，从而达到对信号成功解密的目的。</t>
  </si>
  <si>
    <t>成都信息工程学院|江苏省邮电规划设计院有限责任公司|四川大学</t>
  </si>
  <si>
    <t>成都信息工程学院|福建省邮电规划设计院有限公司|四川大学</t>
  </si>
  <si>
    <t>蔡炬|高瞻|陈旭|白秋剑|苏鑫</t>
  </si>
  <si>
    <t>2013/07/10</t>
  </si>
  <si>
    <t>CN201510304365.8</t>
  </si>
  <si>
    <t>一种CVQKD系统及其散粒噪声方差的实时监测方法</t>
  </si>
  <si>
    <t>　本发明公开了一种CVQKD系统及其散粒噪声方差的实时监测方法。CVQKD系统，接收端中，信号光经过偏振分束器分为量子信号光和本振光；第一可调光衰减器设置在量子信号光路上，量子信号光进入50/50分束器；第二可调光衰减器和10/90分束器沿本振光的方向依次设置在本振光路上；经10/90分束器输出的10％本振光送至光电检测器，90％本振光依次通过偏振分束器、相位调制器和法拉第镜后也进入50/50分束器，与量子信号光发生干涉；50/50分束器的输出端连接Homodyne检测器；Homodyne检测器和光电检测器的输出端均接入Bob端控制电路。该方法和系统能够有效抵御Eve对本振光的攻击，从而有效提高CVQKD系统的安全性。</t>
  </si>
  <si>
    <t>一种CVQKD系统，包括发送端和接收端，其特征在于，所述接收端包括波分复用器、偏振控制器、光电转换器、Bob端内部光路、Homodyne检测器、Bob端控制电路和光电检测器；其中，所述Bob端内部光路包括偏振分束器、50/50分束器、相位调制器、法拉第镜、第一可调光衰减器、第二可调光衰减器和10/90分束器；　　所述波分复用器将发送端通过量子信道发送的信号光和时钟信号分开，信号光经过偏振控制器进行偏振校正；信号光经过偏振分束器分为量子信号光和本振光；第一可调光衰减器设置在量子信号光路上，量子信号光进入50/50分束器；第二可调光衰减器和10/90分束器沿本振光的方向依次设置在本振光路上；经10/90分束器输出的10％本振光送至光电检测器，90％本振光依次通过偏振分束器、相位调制器和法拉第镜后也进入50/50分束器，与量子信号光发生干涉；50/50分束器的输出端连接Homodyne检测器；Homodyne检测器和光电检测器的输出端均接入Bob端控制电路。</t>
  </si>
  <si>
    <t>曹正文|赵光|韩二虎|彭进业|曾贵华|张爽浩</t>
  </si>
  <si>
    <t>2015/06/04</t>
  </si>
  <si>
    <t>2015/12/09</t>
  </si>
  <si>
    <t>CN201410250487.9</t>
  </si>
  <si>
    <t>一种高速低电压相位调制方法</t>
  </si>
  <si>
    <t>本发明公开了一种高速低电压相位调制方法，该方法应用于环外调相量子密钥分配系统，是在一个周期前后两个光脉冲经过调相器时，调相器加载至这两个光脉冲的调制电信号的幅值发生反转，加载至这两个光脉冲中前一个光脉冲的调制电信号的幅值为N，加载至这两个光脉冲中后一个光脉冲的调制电信号的幅值为-N。利用本发明，使得量子密钥分配系统电子学部分需要提供的电信号电压差最大值减小为常规方法的一半，且直流分流恒为零，有效解决了相位编码量子密钥分配系统存在的调相电压太高和调相信号存在直流分量耦合复杂等技术难点，有利于高速、稳定量子密钥分配系统的实现。</t>
  </si>
  <si>
    <t>一种高速低电压相位调制方法，其特征在于，该方法应用于环外调相量子密钥分配系统，是在一个周期前后两个光脉冲经过调相器时，调相器加载至这两个光脉冲的调制电信号的幅值发生反转，加载至这两个光脉冲中前一个光脉冲的调制电信号的幅值为N，加载至这两个光脉冲中后一个光脉冲的调制电信号的幅值为-N。</t>
  </si>
  <si>
    <t>一种高速低电压相位调制方法，其特征在于，该方法应用于环外调相量子密钥分配系统，是在一个周期内，分别有前后两个光脉冲经过调相器时，调相器加载至这两个光脉冲的调制电信号的幅值发生反转，加载至这两个光脉冲中前一个光脉冲的调制电信号的幅值为N，加载至这两个光脉冲中后一个光脉冲的调制电信号的幅值为-N。</t>
  </si>
  <si>
    <t>王双|陈巍|银振强|何德勇|李宏伟|周政|韩正甫|郭光灿</t>
  </si>
  <si>
    <t>王双</t>
  </si>
  <si>
    <t>2014/06/06</t>
  </si>
  <si>
    <t>2014/08/13</t>
  </si>
  <si>
    <t>中科专利商标代理有限责任公司 11021;任岩</t>
  </si>
  <si>
    <t>CN201620075482.1</t>
  </si>
  <si>
    <t>一种基于RS/LDPC编码技术的太赫兹通信系统</t>
  </si>
  <si>
    <t>本实用新型提供一种基于RS/LDPC编码技术的太赫兹通信系统，包括发送端以接收端；所述发送端用于根据通信传输协议，发送包含编码数据包的完整的数据帧，所述编码数据包经过RS/LDPC编码方式编码，由数据位和校验位组成；所述接收端用于接收所述完整的数据帧，并对其进行解析，从编码数据包中根据RS/LDPC译码算法，提取恢复出原始的数据。本实用新型相比未加入信道编码技术的太赫兹通信系统，在性能上得到数倍的提升，传输速率能够达到Gbps以上，通信距离也得到了显著的提升。同时，优秀的编码方式如LDPC码能够显著地对抗信道的衰落，减少误码率，提高系统的综合性能。本实用新型结构简单，大大提升了太赫兹通信系统性能，在太赫兹通讯技术领域具有广泛的应用前景。</t>
  </si>
  <si>
    <t>一种基于RS/LDPC编码技术的太赫兹通信系统，其特征在于，包括发送端以接收端；　　所述发送端用于根据通信传输协议，发送包含编码数据包的完整的数据帧，所述编码数据包经过RS/LDPC编码方式编码，由数据位和校验位组成；　　所述接收端用于接收所述完整的数据帧，并对其进行解析，从编码数据包中根据RS/LDPC译码算法，提取恢复出原始的数据。</t>
  </si>
  <si>
    <t>中国科学院上海微系统与信息技术研究所</t>
  </si>
  <si>
    <t>刘纯|王长|曹俊诚</t>
  </si>
  <si>
    <t>刘纯</t>
  </si>
  <si>
    <t>2016/01/26</t>
  </si>
  <si>
    <t>上海光华专利事务所 31219; 罗泳文</t>
  </si>
  <si>
    <t>CN201280058781.9</t>
  </si>
  <si>
    <t>用于同步量子通信网络的纠缠源的方法和装置</t>
  </si>
  <si>
    <t>根据一个方面，本发明涉及一种在量子通信网络中用光学泵浦同步纠缠源(141、142)的装置(20)，包括：脉冲光源(21)，允许发射电信波长光学脉冲(I1、I2)，所述电信波长光学脉冲随所有纠缠源被并行分配以提供对所述纠缠源共同的光学时钟，且对于每一纠缠源，该装置包括用于转换所分配的光学脉冲的频率的装置(243、253)，从而使能在适于纠缠源的光学泵浦以生成多对纠缠光子的波长下生成光学脉冲。</t>
  </si>
  <si>
    <t>一种在量子通信网络中用光学泵浦同步纠缠源(141、142)的装置(20)，包括：脉冲光源(21)，允许发射电信波长光学脉冲(I1、I2)，所述电信波长光学脉冲被并行于该组纠缠源分配以确保对所述纠缠源的光学时钟是共同的，且对于每一纠缠源，该装置包括用于所分配的光学脉冲的频率转换装置(243、253)，频率转换装置(243、253)允许在适于光学泵浦纠缠源以生成多对纠缠光子的波长下生成光学脉冲。</t>
  </si>
  <si>
    <t>一种在量子通信网络中用光学泵浦同步纠缠源(141、142)的装置(20)，包括：脉冲光源(21)，允许发射电信波长光学脉冲(I1、I2)，所述电信波长光学脉冲被并行于所述纠缠源分配以确保对所述纠缠源的光学时钟是共同的，且对于每一纠缠源，该装置包括用于所分配的光学脉冲的频率转换装置(243、253)，频率转换装置(243、253)允许在适于光学泵浦纠缠源以生成多对纠缠光子的波长下生成光学脉冲。</t>
  </si>
  <si>
    <t>中央科学研究中心|尼斯索菲亚安提波利斯大学</t>
  </si>
  <si>
    <t>拜耳生物科学股份有限公司|尼斯索菲亚安提波利斯大学</t>
  </si>
  <si>
    <t>S·坦齐里|V·达奥里亚|O·阿利巴特|A·C·M·马丁|L·拉邦特</t>
  </si>
  <si>
    <t>S·坦齐里</t>
  </si>
  <si>
    <t>2011/09/30</t>
  </si>
  <si>
    <t>2014/07/30</t>
  </si>
  <si>
    <t>FR</t>
  </si>
  <si>
    <t>上海专利商标事务所有限公司 31100;陆嘉</t>
  </si>
  <si>
    <t>法国</t>
  </si>
  <si>
    <t>CN201610567206.1</t>
  </si>
  <si>
    <t>一种适用于连续变量量子密钥分发的接收端本振光安全监控方法</t>
  </si>
  <si>
    <t>本发明公开了一种连续变量量子密钥分发(CV?QKD)系统接收端本振光的安全监控方法，用于接收端Bob监控CV?QKD中的本振光的特征。本振光安全监控包括本振光脉冲时域监控和本振光波长监控。本振光脉冲监控通过对本振光监控信号进行高精度采集实时输出本振光脉冲的时域信息；本振光波长监控基于光纤光栅的透射率与入射波长的关系获得本振光的波长信息。本发明通过测量本振光的时域信息和波长信息对所有利用本振光的变化对CV?QKD系统实施的攻击进行预警。</t>
  </si>
  <si>
    <t>一种适用于连续变量量子密钥分发的本振光安全监控方法，其特征在于，包括三个步骤：　　步骤1：通过对本振光进行分束操作获取用于安全监控的监控信号。　　步骤2：本振光脉冲监控，通过对本振光监控信号进行高精度实时测量获得本振光的时域信息。　　步骤3：本振光波长监控，通过对光纤光栅后的本振光监控信号进行测量，对比本振光脉冲监控的结果获得本振光波长的变化。　　上述步骤按顺序进行。</t>
  </si>
  <si>
    <t>北京邮电大学|北京大学</t>
  </si>
  <si>
    <t>张一辰|郭弘|喻松|赵一甲|李政宇</t>
  </si>
  <si>
    <t>张一辰</t>
  </si>
  <si>
    <t>2016/07/19</t>
  </si>
  <si>
    <t>CN201410060893.9</t>
  </si>
  <si>
    <t>一种连续变量量子密钥分配系统侦听方法</t>
  </si>
  <si>
    <t>本发明公开了一种连续变量量子密钥分配系统的侦听方法，用于侦听由连续变量量子密钥分配系统的发送方与接收方之间的量子信道，所述接收方包括平衡零拍探测器，该平衡零拍探测器包括50：50分束器(BS)和强度调制器(AM)，本发明针对平衡零拍探测器50：50分束器透过率与波长相关的非理想性，引入除伪信号光和伪本振光之外的两个消噪光，将侦听者获取和重发的行为所带来的额外噪声消除。</t>
  </si>
  <si>
    <t>一种连续变量量子密钥分配系统侦听方法，用于侦听由连续变量量子密钥分配系统的发送方与接收方之间的量子信道，所述接收方包括平衡零拍探测器，该平衡零拍探测器包括50：50分束器(BS)和强度调制器(AM)，其特征在于，该侦听方法包括如下步骤：　　S1、获取发送方所发送的信号光和本振光，作外差探测后同时得到信号光的X分量及P分量；　　S2、根据所述X分量及P分量产生伪信号光(ES0)和伪本振光(EL0)，使伪信号光(ES0)的振幅为伪本振光(EL0)的振幅为其中n是实数，T是所述发送方和所述接收方之间的信道传输率，N是所述发送方所发送的本振光的振幅，并且，　　使伪信号光(ES0)、伪本振光(EL0)的偏振态分别与所述发送方发送信号光、本振光一致，且相互正交，波长均为所述连续变量量子密钥分配系统的工作波长；　　S3、产生第一对消噪光和第二对消噪光，对于任一对消噪光，均包括不同波长的两个消噪光，其中一个消噪光与发送方发送的信号光偏振态相同，另一个消噪光与发送方发送的本振光偏振态相同；对于第一对消噪光的波长，所述接收方的平衡零拍探测器中的50：50分束器(BS)的透过率小于0.5，对于第二对消噪光的波长，所述接收方的平衡零拍探测器中的50：50分束器(BS)的透过率大于0.5；　　S4、在所述连续变量量子密钥分配系统的每一个工作周期，将产生的伪信号光ES0、伪本振光EL0，以及第一对消噪光和第二对消噪光中的以等概率随机的方式选择一对消噪光发送给所述接收方。</t>
  </si>
  <si>
    <t>王双|黄靖正|银振强|陈巍|李宏伟|周政|何德勇|韩正甫|郭光灿</t>
  </si>
  <si>
    <t>2014/02/21</t>
  </si>
  <si>
    <t>中科专利商标代理有限责任公司 11021;宋焰琴</t>
  </si>
  <si>
    <t>CN200810018222.0</t>
  </si>
  <si>
    <t>基于垂直分层空时编码的自由空间MIMO光通信系统</t>
  </si>
  <si>
    <t>本发明公开一种基于垂直分层空时编码的自由空间MIMO光通信系统，包括发射端子系统和接收端子系统，发射端子系统包括依次相连接的信息源、分接器、分层空时编码器、调制及驱动电路阵列、激光器阵列和光学发射天线阵列，接收端子系统包括信道估计以及依次相连接的光学接收天线阵列、探测器阵列、线性判决反馈均衡器、分层空时编码译码器、复接器和信宿，光学发射天线阵列由相互独立的、并行的多副光学发射天线组成，光学接收天线阵列由相互独立的多副光学接收天线组成，光学接收天线的数量大于或等于发射天线的数量。本发明系统提高了通信码速率和系统的信息流量，通信不受大气随机信道的影响。</t>
  </si>
  <si>
    <t>一种基于垂直分层空时编码的自由空间MIMO光通信系统，包括发射端子系统和接收端子系统，其特征在于，所述发射端子系统包括依次相连接的信息源、分接器、分层空时编码器、调制及驱动电路阵列、激光器阵列和光学发射天线阵列，所述接收端子系统包括信道估计以及依次相连接的光学接收天线阵列、探测器阵列、线性判决反馈均衡器、分层空时编码译码器、复接器和信宿，信道估计分别与所有的探测器和线性判决反馈均衡器相连接。</t>
  </si>
  <si>
    <t>一种基于垂直分层空时编码的自由空间MIMO光通信系统，包括发射端子系统和接收端子系统，其特征在于，所述发射端子系统包括依次相连接的信源、分接器、垂直分层空时编码器、调制及驱动电路阵列、激光器阵列和光学发射天线阵列，所述接收端子系统包括信道估计以及依次相连接的光学接收天线阵列、探测器阵列、线性判决反馈均衡器、垂直分层空时译码器、复接器和信宿，信道估计分别与所有的探测器和线性判决反馈均衡器相连接；所述的光学发射天线阵列由相互独立的并行的多副光学发射天线组成；所述调制及驱动电路阵列由数量与光学发射天线相同的并行的调制及驱动电路组成；所述激光器阵列由数量与光学发射天线相同的并行的激光器组成；所述光学接收天线阵列由相互独立的多副光学接收天线组成，所述每副光学接收天线都与相应探测器相对应；所述探测器阵列由数量与光学接收天线数量相同的探测器组成。</t>
  </si>
  <si>
    <t>柯熙政|王惠琴</t>
  </si>
  <si>
    <t>2008/05/16</t>
  </si>
  <si>
    <t>2008/10/08</t>
  </si>
  <si>
    <t>H04B 10/04</t>
  </si>
  <si>
    <t>3.29</t>
  </si>
  <si>
    <t>数据安全传输 | 数据传输安全性 | 量子密钥 | 量子密钥分发</t>
  </si>
  <si>
    <t>CN201210237814.8</t>
  </si>
  <si>
    <t>用于量子密钥分发的变电站密钥生成与恢复系统</t>
  </si>
  <si>
    <t>本发明提供了一种用于量子密钥分发的变电站密钥生成与恢复系统，所述系统包括：密钥生成装置(1)、密钥恢复装置(2)、量子密钥分配发送单元A(3)、量子密钥信道(4)和量子密钥分配接收单元B(5)；所述密钥生成装置依次通过所述量子密钥分配发送单元A和量子密钥分配接收单元B向所述密钥恢复装置传递密钥。本发明提供的用于量子密钥分发的变电站密钥生成与恢复系统，解决变电站无人/少人化、远程化、智能化的监控运维过程中的如何保障机密性和完整性的信息传递安全问题；应用量子密钥分发、国家商用密码、真随机源、Gallager编译码、Huffman编译码、时间戳等技术，面对复杂电磁环境下保密通信挑战，解决变电站如何提升远程监控运维等信息传递的通信安全所需要的密码密钥生成与恢复难题。</t>
  </si>
  <si>
    <t>一种用于量子密钥分发的变电站密钥生成与恢复系统，其特征在于，所述系统包括：密钥生成装置(1)、密钥恢复装置(2)、量子密钥分配发送单元A(3)和量子密钥分配接收单元B(5)；所述密钥生成装置依次通过所述量子密钥分配发送单元A和量子密钥分配接收单元B向所述密钥恢复装置传递密钥。</t>
  </si>
  <si>
    <t>一种用于量子密钥分发的变电站密钥生成与恢复系统，其特征在于，所述系统包括：密钥生成装置(1)、密钥恢复装置(2)、量子密钥分配发送单元A(3)和量子密钥分配接收单元B(5)；所述密钥生成装置依次通过所述量子密钥分配发送单元A和量子密钥分配接收单元B向所述密钥恢复装置传递密钥；　　所述密钥生成装置包括：依次连接的第一电力商用密钥池、真随机源、Gallager编码单元、先入先出存储器FIFO1、时间戳添加单元和Huffman编码单元，以及分别向所述第一电力商用密钥池、所述真随机源、所述Gallager编码单元、所述先入先出存储器FIFO1、所述时间戳添加单元、所述Huffman编码单元和所述量子密钥分配发送单元A分配时钟的时钟源；　　所述密钥恢复装置包括：依次连接的第二电力商用密钥池、Gallager译码单元、解时间戳单元、先入先出存储器FIFO2、Huffman译码单元和量子密钥分配接收单元B，以及将从所述量子密钥分配接收单元B提取的时钟源信号分别传递到所述Huffman译码单元、所述先入先出存储器FIFO2、所述解时间戳单元、所述Gallager译码单元和所述第二电力商用密钥池的时钟源提取单元。</t>
  </si>
  <si>
    <t>2012/07/10</t>
  </si>
  <si>
    <t>CN201110235775.3</t>
  </si>
  <si>
    <t>一种远程量子保密通信的中继方法</t>
  </si>
  <si>
    <t>本发明公开了一种远程量子保密通信的中继方法，其特点是由量子信道和高速光模块信道链接两用户终端的链路上设有至少一个以上的中继站，中继站采用相位编码的BB84协议生成各自相对独立的密钥，中继站每链接一次将对传输的信息加密一次，并生成一个相应的密钥，中继站以多个点对点的密钥分发进行连接和整合，实现超长距离的量子保密通信。本发明与现有技术相比具有点对点的远程量子保密通信，保密程度高，系统安全性好，传输效率高的优点，大大提高了量子通信的有效传输距离，解决了单系统安全通信距离受限制的难题。</t>
  </si>
  <si>
    <t>一种远程量子保密通信的中继方法，包括由量子信道和高速光模块信道连接A用户终端与B用户终端的量子保密通信，其特征在于由量子信道和高速光模块信道连接A用户终端和B用户终端的链路上设有至少一个以上的中继站，中继站由上一级系统的接收端和下一级系统的发送端组成，采用相位编码的BB84协议分别生成与前、后级系统各自独立的量子密钥，以多个点对点的量子密钥分发进行连接和整合，并将多个“点对点”量子密钥分发系统首尾相连；由A用户终端将明文加密后发送至第一个中继端，第一个中继端根据相应的量子密钥将密文解密后获得明文，然后再将明文加密后发送至第二个中继端，第二个中继端根据相应的量子密钥将密文解密后获得明文，然后再将明文加密后发送至第三个中继端，以此类推，直至明文传输至B用户终端，实现超长距离的量子保密通信。</t>
  </si>
  <si>
    <t>方中华|陈杰|曾和平</t>
  </si>
  <si>
    <t>方中华</t>
  </si>
  <si>
    <t>2011/08/17</t>
  </si>
  <si>
    <t>2011/11/09</t>
  </si>
  <si>
    <t>0.45</t>
  </si>
  <si>
    <t>CN201210397416.2</t>
  </si>
  <si>
    <t>变电站量子通信模型、量子密钥分发中心及模型实现方法</t>
  </si>
  <si>
    <t>本发明涉及一种变电站量子通信模型、基于模型的量子密钥分发中心及模型实现方法，通信模型为量子密钥分配系统，包括量子密钥分发QKD光学设备、密钥提取模块和密钥控制模块；密钥控制模块、密钥提取模块和量子密钥分发QKD光学设备依次连接；量子密钥分发中心包括两级；一级量子密钥分发中心QKDC配置在控制中心中，二级量子密钥分发中心QKDC配置在变电站的控制器端；本发明通过定义兼容量子密钥分配协议的密码套件，设计安全密钥分配方法，提高密钥分配的安全性和效率，增强了数据的安全传输，保证电力系统网络运行的稳定和安全。</t>
  </si>
  <si>
    <t>一种变电站量子安全通信模型，其特征在于，所述量子安全通信模型为量子密钥分配系统，所述量子密钥分配系统配置在量子密钥分发中心中，所述量子密钥分配系统包括量子密钥分发QKD光学设备、密钥提取模块和密钥控制模块；所述密钥控制模块、密钥提取模块和量子密钥分发QKD光学设备依次连接；　　所述量子密钥分配中心配置至少一套的量子密钥分配系统。</t>
  </si>
  <si>
    <t>一种基于量子安全通信模型的量子密钥分发中心，其特征在于，所述量子安全通信模型为量子密钥分配系统，所述量子密钥分配系统配置在量子密钥分发中心中，所述量子密钥分配系统包括量子密钥分发QKD光学设备、密钥提取模块和密钥控制模块；所述密钥控制模块、密钥提取模块和量子密钥分发QKD光学设备依次连接；　　所述量子密钥分发中心配置至少一套的量子密钥分配系统；　　所述量子密钥分发QKD光学设备生成密钥裸码，并将密钥裸码传送给密钥提取模块；　　所述密钥提取模块与所述量子密钥分发QKD光学设备对基，生成筛选密码，并对所述筛选密码进行纠错，得到纠错密码；　　所述密钥提取模块对所述纠错密码进行保密放大后得到安全密钥，并传送给密钥控制模块；　　所述密钥控制模块对所述安全密钥进行管理；　　所述量子密钥分发中心包括两级；一级量子密钥分发中心QKDC配置在控制中心中，用于负责控制中心与变电站通信时的密钥分发；二级量子密钥分发中心QKDC配置在变电站的控制器端，用于：①在变电站与控制中心通信时，配合一级量子密钥分发中心QKDC，进行量子密钥分发；②当其中一个变电站的控制器与另一个变电站进行通信时，将与另一个变电站的二级量子密钥分发中心QKDC配合，进行量子密钥分发；③二级量子密钥分发中心QKDC通过信道对变电站内智能电子设备进行量子密钥分发。</t>
  </si>
  <si>
    <t>周静|卢立峰|张睿汭|雷煜卿|卢锟</t>
  </si>
  <si>
    <t>2012/10/18</t>
  </si>
  <si>
    <t>0.11</t>
  </si>
  <si>
    <t>CN201410578477.8</t>
  </si>
  <si>
    <t>一种基于不可靠无线信道的物理层加密技术</t>
  </si>
  <si>
    <t>本发明提出了一种基于不可靠无线传输信道的物理层加密技术。本发明根据无线信道的物理特性，利用不同无线信道之间丢包的随机性与独立性所造成的丢包差异性，使期望用户与窃听者在密码协商阶段接收到不完全相同的密码包，从而导致窃听者无法获得正常通信用户之间的密码，达到保障数据安全传输的目的。本发明生成密码的方法简单，复杂度很低，同时，其随机性保证了加密的安全性。</t>
  </si>
  <si>
    <t>一种基于不可靠无线传输信道的物理层加密技术，它根据无线信道的物理特性，利用不同无线信道之间丢包的随机性与独立性所造成的丢包差异性，使期望用户与窃听者在密码协商阶段接收到不完全相同的密码包，从而导致窃听者无法获得正常通信用户之间的密码，达到保障数据安全传输的目的。</t>
  </si>
  <si>
    <t>2014/10/24</t>
  </si>
  <si>
    <t>H04W</t>
  </si>
  <si>
    <t>H04W 12/04</t>
  </si>
  <si>
    <t>CN200810100433.9</t>
  </si>
  <si>
    <t>用于在保密通信网络中管理密码金钥的方法和设备</t>
  </si>
  <si>
    <t>本发明公开了用于在保密通信网络中管理密码金钥的方法和设备。一种系统包括第一节点和连接到该第一节点的多个第二节点，并且该第一节点分别与连接到该第一节点自己的每个第二节点生成和消耗密码金钥。这种系统中的密码金钥管理设备具有监视在第一节点处存储的、各个第二节点的密码金钥的存储金钥量的监视器，以及基于存储金钥量对第一节点执行金钥生成控制的金钥管理控制部件。</t>
  </si>
  <si>
    <t>一种用于管理在网络系统中的第一节点和连接到所述第一节点的多个第二节点中的每一个之间共享的密码金钥的设备，其中所述网络系统具有包括所述第一节点和所述多个第二节点的至少一个网络，所述设备包括：　　监视器，用于监视在所述第一节点和所述多个第二节点中的相应第二节点之间共享的密码金钥的量；以及　　金钥管理器，用于基于所述密码金钥的量来管理所述第一节点中的密码金钥的生成。</t>
  </si>
  <si>
    <t>前田和佳子|田岛章雄|田中聪宽|高桥成五</t>
  </si>
  <si>
    <t>前田和佳子</t>
  </si>
  <si>
    <t>2007/06/11</t>
  </si>
  <si>
    <t>2008/06/11</t>
  </si>
  <si>
    <t>2008/12/17</t>
  </si>
  <si>
    <t>北京东方亿思知识产权代理有限责任公司;柳春雷</t>
  </si>
  <si>
    <t>CN201310364635.5</t>
  </si>
  <si>
    <t>一种电力专用量子加密网关系统</t>
  </si>
  <si>
    <t>本发明提供了一种电力专用量子加密网关系统，包括通过量子链路与网关管理装置通信连接的电力专用量子加密网关；电力专用量子加密网关通过量子链路或经典链路进行加密通信；量子密钥分配装置集成设置在电力专用量子加密网关，包括垂直集成模式和横向集成模式；量子链路包括通过光纤或自由空间连接的量子密钥发送装置和量子密钥接收装置；网关管理装置包括用户认证模块、用户权限/证书管理模块、量子密钥管理模块和通信接口模块。和现有技术相比，本发明提供的电力专用量子加密网关系统可以同时支持传统模式和量子模式两种加密功能，在量子模式下可以为电力系统数据传输提供无条件的信息安全保障；便于电力专用量子加密网大规模部署和产业实用化。</t>
  </si>
  <si>
    <t>一种电力专用量子加密网关系统，其特征在于，所述系统包括通过量子链路与网关管理装置通信连接的电力专用量子加密网关；所述电力专用量子加密网关通过所述量子链路或经典链路进行加密通信；量子密钥分配装置集成设置在所述电力专用量子加密网关上；所述经典链路包括TCP/IP网络通道、载波通道、微波通道和光纤通道。</t>
  </si>
  <si>
    <t>国家电网公司|中国电力科学研究院|国网山东省电力公司电力科学研究院</t>
  </si>
  <si>
    <t>国家电网|国家电网|国家电网</t>
  </si>
  <si>
    <t>周静|雷煜卿|卢立峰|陈希</t>
  </si>
  <si>
    <t>2013/08/20</t>
  </si>
  <si>
    <t>2013/12/25</t>
  </si>
  <si>
    <t>CN201310523402.5</t>
  </si>
  <si>
    <t>一种量子保密通信系统的动态码本管理方法</t>
  </si>
  <si>
    <t>本发明公开了一种量子保密通信系统的动态码本管理方法，该方法包括通信双方各自建立相同个数的可信缓存区，同一时刻部分缓存区用于加解密功能，剩余缓存区用于填充新密钥功能，缓存区的功能根据新密钥的填充动态切换，实现密钥无缝连接；通信时，编码方需告知解码方此次使用码本编号，解码方按照编号解密；在使用新码本时，旧码本并不立即丢弃，而是等到双方都接收到新编号确认后更新，保证全双工模式下码本的一致性。本发明既能保证终端之间进行全双工保密通信，又能实现密钥的动态无缝连接。可用于解决量子保密通信系统中设备收发端共用码本和码本同步动态更新的问题，提升量子通信系统的加密可靠传输特性，具有高效率和高稳定性的特点。</t>
  </si>
  <si>
    <t>一种量子保密通信系统的动态码本管理方法，其特征在于该方法包括以下具体步骤：　　a、ALC和BOB通信双方各自建立相同个数的数个缓存区，此缓存区为可信缓存区，不与外界共享，同一时刻其中一部分缓存区用于加解密功能，另一部分缓存区用于填充新的密钥功能，缓存区的功能根据新密钥的填充动态切换；当新密钥生成并填满缓存区后，此缓存区由填充功能切换为加解密功能，并清除旧缓存区以便更新密钥；这种切换不断的进行，保证密钥使用时的无缝连接；　　b、对缓存区的密码本进行编号　　通信时，编码方需告知解码方此次数据包使用的密码本编号，解码方按照编号进行解密；在使用新编号的密码本时，旧码本并不立即丢弃，而是等到双方都接收到新的编号确认后才更新，保证全双工模式下密码本的一致性。</t>
  </si>
  <si>
    <t>一种量子保密通信系统的动态码本管理方法，其特征在于该方法包括以下具体步骤：　　a、通信双方各自建立相同个数的数个缓存区，此缓存区为可信缓存区，不与外界共享，同一时刻其中一部分缓存区用于加解密功能，另一部分缓存区用于填充新的密钥功能，缓存区的功能根据新密钥的填充动态切换；当新密钥生成并填满缓存区后，此缓存区由填充功能切换为加解密功能，并清除旧缓存区以便更新密钥；这种切换不断的进行，保证密钥使用时的无缝连接；　　b、对缓存区的密码本进行编号　　通信时，编码方需告知解码方此次数据包使用的密码本编号，解码方按照编号进行解密；在使用新编号的密码本时，旧码本并不立即丢弃，而是等到双方都接收到新的编号确认后才更新，保证全双工模式下密码本的一致性。</t>
  </si>
  <si>
    <t>曾卓西|陈杰|张帅|曾和平</t>
  </si>
  <si>
    <t>曾卓西</t>
  </si>
  <si>
    <t>2013/10/30</t>
  </si>
  <si>
    <t>2014/02/12</t>
  </si>
  <si>
    <t>CN201410578479.7</t>
  </si>
  <si>
    <t>一种基于丢包差异性的密码协商技术</t>
  </si>
  <si>
    <t>本发明提出了一种基于无线传输信道丢包差异性的密码协商技术。本发明根据无线信道的物理特性，利用不同无线信道之间丢包的随机性与独立性所造成的丢包差异性，使期望用户与窃听者在密码协商阶段接收到不完全相同的密码包，从而导致窃听者无法获得正常通信用户之间的密码，达到保障数据安全传输的目的。本发明生成密码的方法简单，复杂度很低，同时，其随机性保证了加密的安全性。</t>
  </si>
  <si>
    <t>一种基于无线传输信道丢包差异性的密码协商技术，它根据无线信道的物理特性，利用不同无线信道之间丢包的随机性与独立性所造成的丢包差异性，使期望用户与窃听者在密码协商阶段接收到不完全相同的密码包，从而导致窃听者无法获得正常通信用户之间的密码，达到保障数据安全传输的目的。</t>
  </si>
  <si>
    <t>2015/01/07</t>
  </si>
  <si>
    <t>H04W 12/02</t>
  </si>
  <si>
    <t>CN201210238511.8</t>
  </si>
  <si>
    <t>基于量子密钥分发的变电站间测控信号一次一密传输系统</t>
  </si>
  <si>
    <t>本发明提供了一种基于量子密钥分发的变电站间测控信号一次一密传输系统，包括：传输单元A(4)和与其通过非加密通信信道(5)进行数据交互的传输单元B(7)、以及量子密钥分配发送单元(3)和与其通过量子密钥信道(6)进行通信的量子密钥分配接收单元(10)、加密解密单元A和加密解密单元B；本发明提供的基于量子密钥分发的变电站间测控信号一次一密传输系统，解决变电站无人/少人化、远程化、智能化的监控运维过程中的测控信号如何保障机密性和完整性的信息传递安全问题。</t>
  </si>
  <si>
    <t>一种基于量子密钥分发的变电站间测控信号一次一密传输系统，包括：传输单元A(4)和与其通过非加密通信信道(5)进行数据交互的传输单元B(7)、以及量子密钥分配发送单元(3)和与其通过量子密钥信道(6)进行通信的量子密钥分配接收单元(10)、加密解密单元A和加密解密单元B；其特征在于，所述传输系统包括：量子密钥分配发送单元(3)和与其通过量子密钥信道(6)进行通信的量子密钥分配接收单元(10)、加密解密单元A和加密解密单元B；所述量子密钥分配发送单元接收所述加密解密单元A产生的密钥，通过所述量子密钥信道(6)向所述量子密钥分配接收单元传递密钥；所述量子密钥分配接收单元向所述加密解密单元B传递密钥；所述量子密钥分发的调制/解调方式是基于偏振态编码或基于相位编码；量子密钥分发协议采用诱骗态(Decoy state)协议。</t>
  </si>
  <si>
    <t>一种基于量子密钥分发的变电站间测控信号一次一密传输系统，包括：传输单元A(4)和与其通过非加密通信信道(5)进行数据交互的传输单元B(7)、以及量子密钥分配发送单元(3)和与其通过量子密钥信道(6)进行通信的量子密钥分配接收单元(10)、加密解密单元A和加密解密单元B；其特征在于，所述传输系统包括：所述量子密钥分配发送单元接收所述加密解密单元A产生的密钥，通过所述量子密钥信道(6)向所述量子密钥分配接收单元传递密钥；所述量子密钥分配接收单元向所述加密解密单元B传递密钥；所述量子密钥分发的调制/解调方式是基于偏振态编码或基于相位编码；量子密钥分发协议采用诱骗态(Decoy state)协议；　　所述加密解密单元A包括：一次一密加密/解密单元A(1)和向其传输密码的电力商用密码密钥生成单元(2)；所述一次一密加密/解密单元A对从所述传输单元A接收的密文信息进行解密，并将待传递的明文加密后通过所述传输单元A传递到所述传输单元B；　　所述加密解密单元B包括：一次一密加密/解密单元B(8)和向其传输密码的电力商用密码恢复单元(9)；所述一次一密加密/解密单元B对从所述传输单元B接收的密文信息进行解密，并将待传递的明文加密后通过所述传输单元B传递到所述传输单元A；　　所述电力商用密码密钥生成单元和所述电力商用密码恢复单元分别包括：密码密钥选择模块、判断模块、压缩比128设置模块、压缩比1024设置模块和密码密钥计算模块；所述判断模块接收所述密钥选择模块传输的信息，并将判断结果分别传输到所述压缩比128设置模块和所述压缩比1024设置模块进行压缩比设置，所述压缩比128设置模块和所述压缩比1024设置模块将处理过的信号数据传递到所述密码密钥计算模块进行密码密钥计算。</t>
  </si>
  <si>
    <t>2012/12/12</t>
  </si>
  <si>
    <t>CN201510939046.4</t>
  </si>
  <si>
    <t>一种量子密钥在stunnel中的应用方法</t>
  </si>
  <si>
    <t>　本发明一种量子密钥在stunnel中的应用方法通过结合量子密钥分配网络和stunnel隧道技术，实现量子密钥在stunnel中的应用，采用stunnel建立客户端和服务端的隧道，在通信协议上采用量子密钥取代SSL协议里的密钥，完成数据的保密传输任务。</t>
  </si>
  <si>
    <t>一种量子密钥在stunnel中的应用方法，其特征在于：　　S1，建立安全传输通道，通信双方使用传统的stunnel协议建立虚拟隧道；　　S2，消息协商，通信双方根据需要重新协商加密算法以及量子密钥使用的形式、密钥更新频率；　　S3，请求量子密钥，stunnel客户端或stunnel服务器向量子密钥服务器发送请求消息，请求传送密钥数据；　　S4，量子密钥分配，所述的量子密钥服务器根据存储的密钥量决定是否启动量子密钥分配过程；当存储器中密钥量小于请求所需的密钥量时，则启动量子密钥分配过程，通信双方的量子密钥服务器通过量子密钥分配网络获得信息论无条件安全的量子密钥；否则，不需要启动量子密钥分配过程；　　S5，获取量子密钥；所述的量子密钥服务器准备好任务所需的量子密钥，将密钥流传输给stunnel客户端或stunnel服务器；　　S6，替换密钥；所述的stunnel客户端或stunnel服务器接收到密钥后，根据之前协商的信息，用量子密钥替换SSL协议的密钥；　　S7，安全数据传输。</t>
  </si>
  <si>
    <t>夏从俊|郑静|黄天其|喻斌</t>
  </si>
  <si>
    <t>夏从俊</t>
  </si>
  <si>
    <t>杭州华知专利事务所33235; 宁冈</t>
  </si>
  <si>
    <t>CN201110057518.5</t>
  </si>
  <si>
    <t>一种用于量子密钥分配请求控制与自动实现的模型和方法</t>
  </si>
  <si>
    <t>本发明提供了一种在基于信任中继的量子密钥分配网络中，用于密钥分配的请求控制与自动实现的模型与方法，包含：提出一种量子密钥分配网络的分层模型，由控制层、量子密钥产生层和传输层组成，详细规划每层的功能，并设计不用层中的功能模块。在此模型之上，本发明还提出了用于密钥分配的请求控制与自动实现的方法：1、客户端向本节点的请求控制器发起密钥分配的连接建立请求；2、连接控制器接收来自请求控制器的请求，并通知路由控制器根据不同的路由策略决定可选路径；3、连接控制器选择可行路径，依靠信令信息通知中间节点做好准备工作，包括量子密钥的协商、预约(可选)等；4、完成密钥的自动分配。根据全局密钥对时延的不同要求，连接控制器可提供面向连接和非连接的两种不同服务。该发明充分考虑了当前量子密钥分配网络的发展现状，结合实际需要，有效利用现有技术条件，可实现网络中任意两个节点之间密钥的自动分配。</t>
  </si>
  <si>
    <t>在基于信任中继的量子密钥分配网络中，为达到任意两个节点之间密钥分配的请求控制与自动实现，本发明提出了一种量子密钥分配网络的分层模型，其特征在于：　　(1)传输层(transport plane)：包括节点内部的接收器、解密和加密模块、发射器和经典信道，负责传递信令、传输和处理全局密钥等。　　(2)控制层(control plane)：包括请求控制器、连接控制器、路由控制器和资源管理器，主要功能是总体控制和协调，包括判断和接收客户端分配密钥的连接请求，根据相应路由策略和网络资源建立发送端和接收端之间的连接，另外还有对量子密钥的管理等。　　(3)密钥产生层(quantum key generation plane)：包括相邻节点之间量子密钥发送、接收装备、量子信道以及存储量子密钥的存储器，实现在所有相邻节点之间建立相同量子密钥的功能。</t>
  </si>
  <si>
    <t>孙咏梅|程先柱|纪越峰</t>
  </si>
  <si>
    <t>2011/03/10</t>
  </si>
  <si>
    <t>2011/07/20</t>
  </si>
  <si>
    <t>CN201610585554.1</t>
  </si>
  <si>
    <t>一种量子密钥快速同步更新的方法</t>
  </si>
  <si>
    <t>本发明涉及一种量子密钥分配系统到传统网络设备的密钥更新方法，公开了一种传统网络设备使用量子密钥加密时，快速更新并准确同步量子密钥的方法，包括：传统网络设备作为加密报文的发送端和接收端时，量子密钥的缓存方法、切换方法以及同步方法。与现有技术相比，本发明可以无需加解密双方发送密钥同步消息，由加密报文触发量子密钥同步更新，大大提高量子密钥更新速率和同步一致性，特别是在高性能网络设备中。</t>
  </si>
  <si>
    <t>一种量子密钥快速同步更新的方法，其特征在于包括以下步骤：　　步骤1：发送端和接收端各使用一个队列缓存量子密钥；　　步骤2：发送端和接收端共同约定使用一组SPI值，作为量子密钥的索引；　　步骤3：开始时，发送端和接收端尽可能快的向量子密码机获取密钥，直到缓存完毕；　　步骤4：从第一个SPI开始，发送端根据SPI值，找到缓存的量子密钥，加密报文发出，报文头部携带SPI值；　　步骤5：接收端根据当前报文的SPI值，找到缓存的量子密钥，解密接收到的密文；　　步骤6：发送端以固定周期，跳转并使用下一个SPI对应的缓存密钥加密报文，释放缓存，更新量子密钥后重新加入缓存队列；　　步骤7：接收端由报文触发密钥更新，一旦发现SPI切换，则立刻使用新SPI对应的量子密钥解密报文，释放缓存，更新量子密钥后重新加入缓存队列。</t>
  </si>
  <si>
    <t>安徽皖通邮电股份有限公司</t>
  </si>
  <si>
    <t>林晨</t>
  </si>
  <si>
    <t>2016/12/14</t>
  </si>
  <si>
    <t>杭州君度专利代理事务所(特殊普通合伙) 33240; 王桂名</t>
  </si>
  <si>
    <t>CN201110214565.6</t>
  </si>
  <si>
    <t>用于电动汽车智能充电网络安全通信的量子密钥分配系统</t>
  </si>
  <si>
    <t>本发明提供了一种用于电动汽车智能充电网络安全通信的量子密钥分配系统，基于分级KDC模式实现量子密钥分配，该量子密钥分配系统由密钥分配单元进行分配，密钥分配单元包括：分别位于运营管理中心的密钥管理模块(1)和充电站的密钥管理模块(2)，所述密钥管理模块(1)和所述密钥管理模块(2)之间通过经典信道相互进行通信以及数据、指令的传输；所述密钥管理模块(1)通过量子信道向所述密钥管理模块(2)提供密钥。本发明提供的用于电动汽车智能充电网络安全通信系统的量子密钥分配系统，实现了数据无条件的安全传输，保证网络运行的稳定和安全性。</t>
  </si>
  <si>
    <t>一种用于电动汽车智能充电网络安全通信的量子密钥分配系统，所述系统包括运营管理中心，所述运营管理中心包括子运营管理中心和总部运营管理中心；所述总部运营管理中心包括总部级密钥分配中心(KDC)；所述子运营管理中心包括地区级KDC；所述系统还包括充电站；依次用经典信道和量子信道连接所述各级管理中心；其特征在于，所述系统基于分级KDC模式实现量子密钥分配。</t>
  </si>
  <si>
    <t>一种用于电动汽车智能充电网络安全通信的量子密钥分配系统，所述系统包括运营管理中心，所述运营管理中心包括子运营管理中心和总部运营管理中心；所述总部运营管理中心包括总部级密钥分配中心(KDC)；所述子运营管理中心包括地区级KDC；所述系统还包括充电站；依次用经典信道和量子信道连接所述各级管理中心；其特征在于，所述系统基于分级KDC模式实现量子密钥分配；所述系统中的上一级对下一级用密钥分配单元分配量子密钥；所述密钥分配单元包括：所述运营管理中心的密钥管理模块(1)和所述充电站的密钥管理模块(2)；所述运营管理中心的密钥管理模块(1)和所述充电站的密钥管理模块(2)之间通过经典信道相互进行通信以及数据、指令的传输；所述运营管理中心的密钥管理模块(1)通过量子信道向所述充电站的密钥管理模块(2)提供密钥；　　在所述子运营管理中心之间、所述子运营管理中心和所述总部运营管理中心之间以波分复用的方式在量子信道中完成用于数据加密的密钥分配；　　所述子运营管理中心中的所述地区级KDC分别向所述充电站分配量子密钥：在所述充电站之间分配密钥K，则地区级KDC使用量子密钥对所述密钥K加密，得到加密后的密钥K’；加密后的密钥K’通过经典信道分别发送给所述充电站；在得到加密后的密钥K’后，所述充电站使用分配到的所述量子密钥对加密后的密钥K’进行解密，得到所述密钥K；　　所述总部级KDC分别向所述子运营管理中心分配量子密钥：在所述子运营管理中心之间分配密钥K，则总部级KDC分别使用量子密钥对所述密钥K加密，得到加密后的密钥K’；加密后的密钥K’通过经典信道分别发送给所述子运营管理中心；在得到加密后的密钥K’后，所述子运营管理中心使用分配到的所述量子密钥对加密后的密钥K’进行解密，得到所述密钥K，其中，所述加密后的密钥K’的计算公式为：量子密钥⊕K。</t>
  </si>
  <si>
    <t>周静|陈希</t>
  </si>
  <si>
    <t>2011/07/28</t>
  </si>
  <si>
    <t>2011/12/14</t>
  </si>
  <si>
    <t>CN201410743632.7</t>
  </si>
  <si>
    <t>一种提高电力数据传输安全性的量子密钥分等级提供方法</t>
  </si>
  <si>
    <t>　本发明提供一种提高电力数据传输安全性的量子密钥分等级提供方法，包括以下步骤：通信发起方判断本地密钥长度是否满足本次通信要求；通信接收方收到本次通信请求后，判断自身剩余的本地密钥长度是否满足本次通信要求；通信接收方开始量子密钥加密通信；通信发起方开始量子密钥加密通信。本发明提供的提高电力数据传输安全性的量子密钥分等级提供方法，在缓解量子密钥分配速度与业务需求速度不匹配的问题的同时，为不同安全性等级的电力系统数据传输提供了满足其安全需求的加密服务，大大提高了量子加密技术在电力系统中的实用性。</t>
  </si>
  <si>
    <t>一种提高电力数据传输安全性的量子密钥分等级提供方法，其特征在于：所述方法包括以下步骤：　　步骤1：通信发起方判断本地密钥长度是否满足本次通信要求；　　步骤2：通信接收方收到本次通信请求后，判断自身剩余的本地密钥长度是否满足本次通信要求；　　步骤3：通信接收方开始量子密钥加密通信；　　步骤4：通信发起方开始量子密钥加密通信。</t>
  </si>
  <si>
    <t>周静|孙咏梅|卢利锋|焦健</t>
  </si>
  <si>
    <t>CN201410140308.6</t>
  </si>
  <si>
    <t>一种用于金融证券网络的量子保密通信网关系统</t>
  </si>
  <si>
    <t>本发明公开了一种用于金融证券网络的量子保密通信网关系统，该系统的DPI分析模块对网络数据流进行应用层分析，识别出各种应用的业务类型并提交给加密策略选择模块；加密策略选择模块进行基于策略的对不同安全级别的业务进行按照优先级的量子密钥加密或者传统密钥加密或者选择透明传输；网络透传或传统密钥加密模块进行无加密的透明传输或基于算法安全的传统加密算法进行加密；量子密钥加密模块进行量子加密传输。本发明实现对金融证券网络核心业务流量的区分和鉴别，对不同业务流量进行分级加密，依据加密策略选择量子密钥分发加密或传统加密方式，实现了金融证券网络的核心业务流量的量子保密通信，并兼顾了金融网络业务的传输效率。</t>
  </si>
  <si>
    <t>一种用于金融证券网络的量子保密通信网关系统，其特征在于，该用于金融证券网络的量子保密通信网关系统包括：网络接入模块、DPI分析模块、加密策略选择模块、网络透传或传统加密模块、量子密钥加密模块、策略库；　　网络接入模块，具有可扩展性网络接口选择的功能，根据实际网络布线的需要，板载多个PCI-E接口，通过转换模组连接各种广域网端接口和局域网端接口；　　DPI分析模块，与网络接入模块连接，用于对网络数据流进行深度数据包检测，通过对网络流量特征分析，识别网络流量中各种应用及其内容的指纹特征，根据进入DPI分析模块的数据流进行业务分类，对于办公网络使用的常规业务应用以及金融和证券网络中的核心业务及交易业务进行区分标识，提交给加密策略选择模块；　　加密策略选择模块，与DPI分析模块连接，用于根据金融证券网络中实际各种业务安全需求级别，以及量子加密模块量子密钥生成状态，根据用户事先在策略库中定义加密策略，将加密策略的优先级分为：必须量子加密、根据量子密钥状态选择量子密钥加密或传统加密、只需传统加密、不需加密四个等级；　　网络透传或传统密钥加密模块，与加密策略选择模块连接，用于根据加密策略选择模块提供的指令，对不需要进行加密的网络业务流量通过存储转发方式透明进行传输；对于需要采用基于算法安全的传统加密算法进行加密的流量通过DES，AES，3DES，OTP，RSA，IPSEC加密算法进行加密；　　量子密钥加密模块，与加密策略选择模块连接，用于根据加密策略选择模块指令，通过量子链路与量子密钥分发设备进行协商，获取当前量子密钥数量以及量子密钥成码率，根据当前进行量子加密业务的密钥需求，进行判断协商，具备量子密钥分发条件的，进行量子加密传输，密钥不足或生成速度异常时，采用业务流量缓存或密钥库扩展技术保证量子保密通信的流畅传输；　　策略库，与加密策略选择模块连接，用于定义加密策略。</t>
  </si>
  <si>
    <t>长春大学</t>
  </si>
  <si>
    <t>韩家伟|吴佳楠|魏荣凯|朱德新|王士刚|刘明辉|盖永杰|李念峰|宋立军</t>
  </si>
  <si>
    <t>韩家伟</t>
  </si>
  <si>
    <t>2014/04/09</t>
  </si>
  <si>
    <t>CN201410354662.9</t>
  </si>
  <si>
    <t>量子密钥分发中心控制装置及方法</t>
  </si>
  <si>
    <t>本发明公开了一种量子密钥分发中心控制装置，控制系统与量子密钥分发设备的接收端QKD-R连接，接收端QKD-R通过内部光纤接口与量子光交换机路由设备连接，量子光交换路由设备上设有外部光接口；外部光接口用于与远端的量子密钥分发设备的发射端QKD-T连接；量子密钥分发设备接收端为N个，N≥1；外部光接口为2N个，N≥1，外部光接口用于与远端的2N个量子密钥分发设备的发射端QKD-T连接。本发明还公开了一种量子密钥分发中心控制方法。本发明降低了量子密钥分发设备的接收端的使用量，安装灵活，成本低；增强了整个网络的可管理性和安全性。在远距离量子密码通信中,还可作为量子可信中继点,延长量子密码通信距离。</t>
  </si>
  <si>
    <t>一种量子密钥分发中心控制装置，包括量子密钥分发设备的接收端QKD-R、量子光交换路由设备和控制系统；其特征在于：所述控制系统通过通信接口与量子密钥分发设备的接收端QKD-R连接，量子密钥分发设备的接收端QKD-R通过内部光纤接口与量子光交换机路由设备连接，量子光交换路由设备上设有外部光接口；所述外部光接口用于与远端的量子密钥分发设备的发射端QKD-T连接；所述量子密钥分发设备的接收端QKD-R为N个，N≥1；所述外部光接口为2N个，N≥1，相应的，所述外部光接口用于与远端的2N个量子密钥分发设备的发射端QKD-T连接，并且一个外部光接口与一个量子密钥分发设备的发射端QKD-T连接。</t>
  </si>
  <si>
    <t>李大伟|刘云|苗春华|李欢|赵义博|韩正甫</t>
  </si>
  <si>
    <t>李大伟</t>
  </si>
  <si>
    <t>2014/07/24</t>
  </si>
  <si>
    <t>2014/12/17</t>
  </si>
  <si>
    <t>CN201510009615.5</t>
  </si>
  <si>
    <t>基于可信中继的量子密钥分发系统、方法及装置</t>
  </si>
  <si>
    <t>本申请公开了一种基于可信中继的量子密钥分发系统，一种基于可信中继的量子密钥分发方法及装置。其中，所述系统包括：量子密钥分发设备、用于中继密钥和转发加密数据的路由设备、以及数据设备；所述每个量子密钥分发设备与至少一个所述路由设备相连，所述每个量子密钥分发设备与至少一个所述数据设备相连，所述路由设备彼此连接形成网状拓扑；其中，所述量子密钥分发设备用于采用两条或者两条以上的不同路径与对端量子密钥分发设备进行密钥协商、并采用预先设定的策略确定是否需要对所述协商得到的共享密钥进行合并、并在需要时执行相应的合并操作。采用上述系统，不仅可以有效提高量子密钥的成码量，而且可以提高量子密钥分发网络的安全性。</t>
  </si>
  <si>
    <t>一种基于可信中继的量子密钥分发系统，其特征在于，包括：量子密钥分发设备、用于中继密钥和转发加密数据的路由设备、以及用作数据传输的源端或目的端的数据设备；所述每个量子密钥分发设备与至少一个所述路由设备相连，所述每个量子密钥分发设备与至少一个所述数据设备相连，所述路由设备彼此连接形成网状拓扑；　　其中，所述量子密钥分发设备用于采用两条或者两条以上的不同路径与对端量子密钥分发设备进行密钥协商、并采用预先设定的策略确定是否需要对所述协商得到的共享密钥进行合并、并在需要时执行相应的合并操作。</t>
  </si>
  <si>
    <t>阿里巴巴集团控股有限公司</t>
  </si>
  <si>
    <t>阿里巴巴公司</t>
  </si>
  <si>
    <t>付颖芳|刘栓林|高亚滨|陈秀忠</t>
  </si>
  <si>
    <t>付颖芳</t>
  </si>
  <si>
    <t>2015/01/08</t>
  </si>
  <si>
    <t>北京市清华源律师事务所 11441; 沈泳;李赞坚</t>
  </si>
  <si>
    <t>开曼群岛</t>
  </si>
  <si>
    <t>CN201020537240.2</t>
  </si>
  <si>
    <t>基于量子密钥的网络加密机</t>
  </si>
  <si>
    <t>本实用新型涉及基于量子密钥的网络加密机。特点是，在现有的虚拟专用网络体系中，增加量子密钥注入模块，通过网络口，或者USB口，或者Console口等任何可以进行数据通信接口与量子密钥分发设备相连，建立密钥读取通道，然后在这条通道上读取量子密钥分发设备的密钥，量子密钥分发设备之间通过量子光纤通道传输密钥。量子虚拟专用网络向量子密钥分发设备发送密钥请求，从量子密钥分发设备得到密钥后，量子虚拟专用网络双方进行密钥同步，确定获取的密钥是相同的密钥对，如果同步正确，用获取的密钥对通信数据进行加密、解密。借助于量子力学特性，量子密钥传输过程是无法被攻破的。采用量子密钥对数据进行加密，实行一次一密的加密方式，保障数据绝对安全。</t>
  </si>
  <si>
    <t>基于量子密钥的网络加密机，包括一对以上的虚拟专用网络，即第一虚拟专用网络1、第二虚拟专用网络2，相邻虚拟专用网络之间通过虚拟专用网络隧道相连，其特征在于：还包括一对以上的量子密钥分发设备，即第一量子密钥分发设备1、第二量子密钥分发设备2，相邻量子密钥分发设备之间通过光纤相连，所述虚拟专用网络通过网络接口，或者USB接口，或者Console接口或者其他可用于数据传输的接口与第一量子密钥分发设备1、第二量子密钥分发设备2相连，建立密钥读取通道，在虚拟专用网络中加入量子密钥注入模块，量子密钥注入模块负责从量子密钥分发设备取密钥，对于需要在网络上传输的数据进行加密或解密，加密或解密所使用的密钥从第一量子密钥分发设备1、第二量子密钥分发设备2获取。</t>
  </si>
  <si>
    <t>苗春华|李大伟|陈巍|吴平|银振强</t>
  </si>
  <si>
    <t>苗春华</t>
  </si>
  <si>
    <t>2010/09/17</t>
  </si>
  <si>
    <t>2011/05/11</t>
  </si>
  <si>
    <t>合肥金安专利事务所 34114;金惠贞</t>
  </si>
  <si>
    <t>CN201410049850.0</t>
  </si>
  <si>
    <t>一种基于量子密钥分配技术的电力安全通信网络</t>
  </si>
  <si>
    <t>一种基于量子密钥分配技术的电力安全通信网络，包括电力纵向加密认证装置、密钥生成控制服务器、经典交换机、QKD系统，密钥生成控制服务器通过经典交换机连接到QKD系统，每台电力纵向加密认证装置部署一台与之连接的QKD系统，QKD系统之间通过量子信道完成量子密钥分发，电力纵向加密认证装置之间通过经典信道通信，电力纵向加密认证装置中包括依序连接的量子密钥传输单元、量子密钥处理单元、电力通信数据加解密单元。在多用户应用场景下，所有的QKD系统均通过全通型光量子交换机实现互连。本发明还公开了一种电力通信网络与量子网络融合实例。本发明的优点在于：将量子通信技术应用于传统电力通信网络，大幅提高电力通信网络数据传输的安全性。</t>
  </si>
  <si>
    <t>一种基于量子密钥分配技术的电力安全通信网络，包括电力纵向加密认证装置，每个用户终端均配备一台电力纵向加密认证装置，其特征在于：还包括密钥生成控制服务器、经典交换机、QKD系统，密钥生成控制服务器通过经典交换机连接到QKD系统，每台电力纵向加密认证装置部署一台QKD系统，QKD系统与对应的电力纵向加密认证装置连接，QKD系统之间通过量子信道完成量子密钥分发，电力纵向加密认证装置之间通过经典信道通信，电力纵向加密认证装置中包括依序连接的量子密钥传输单元、量子密钥处理单元、电力通信数据加解密单元。</t>
  </si>
  <si>
    <t>国家电网公司|中国电力科学研究院|国网山东省电力公司电力科学研究院|安徽量子通信技术有限公司</t>
  </si>
  <si>
    <t>国家电网|国家电网|国家电网|安徽量子通信技术有限公司</t>
  </si>
  <si>
    <t>雷煜卿|周静|陈希|孙坚|唐世彪|陈腾云</t>
  </si>
  <si>
    <t>雷煜卿</t>
  </si>
  <si>
    <t>2014/02/13</t>
  </si>
  <si>
    <t>安徽汇朴律师事务所 34116;丁瑞瑞</t>
  </si>
  <si>
    <t>CN201410137495.2</t>
  </si>
  <si>
    <t>量子保密通信系统控制器</t>
  </si>
  <si>
    <t>　本发明涉及一种量子保密通信系统控制器，包括第一FPGA芯片、第一时钟处理单元、第一SFP光模块、第一程序存储单元、第一I/O接口、第一SMA连接器、第一程序加密芯片、第一LED、第一USB芯片、第一RS232芯片和第一密码产生控制按钮；还包括第二FPGA芯片、第二时钟处理单元、第二SFP光模块、第二程序存储单元、第二I/O接口、第二SMA连接器、第二程序加密芯片、第二LED、第二USB芯片和第二RS232芯片，其中第一SFP光模块通过光纤与第二SFP光模块连接，第一SMA连接器通过同轴电缆连接第二SMA连接器。本发明提供一种量子保密通信中产生密码的控制以及算法处理装置，其使用FPGA作为控制器。</t>
  </si>
  <si>
    <t>一种量子保密通信系统控制器，其特征在于：包括第一FPGA芯片（A1），以及分别与所述第一FPGA芯片（A1）连接的第一时钟处理单元（A2）、第一SFP光模块（A3）、第一程序存储单元（A4）、第一I/O接口（A5）、第一SMA连接器（A6）、第一程序加密芯片（A7）、第一LED（A8）、第一USB芯片（A9）、第一RS232芯片（A10）和第一密码产生控制按钮（A11）；还包括第二FPGA芯片（B1），以及分别与所述第二FPGA芯片（B1）连接的第二时钟处理单元（B2）、第二SFP光模块（B3）、第二程序存储单元（B4）、第二I/O接口（B5）、第二SMA连接器（B6）、第二程序加密芯片（B7）、第二LED（B8）、第二USB芯片（B9）和第二RS232芯片（B10），其中第一SFP光模块（A3）通过光纤与第二SFP光模块（B3）连接，所述第一SMA连接器（A6）通过同轴电缆连接第二SMA连接器（B6）。</t>
  </si>
  <si>
    <t>常州隽通电子技术有限公司</t>
  </si>
  <si>
    <t>何亚波|赵霞</t>
  </si>
  <si>
    <t>何亚波</t>
  </si>
  <si>
    <t>2015/10/14</t>
  </si>
  <si>
    <t>常州佰业腾飞专利代理事务所(普通合伙)32231; 李帅</t>
  </si>
  <si>
    <t>CN201510583637.2</t>
  </si>
  <si>
    <t>一种基于量子通信的可信工业控制网络实现方法</t>
  </si>
  <si>
    <t>　本发明公开了一种基于量子通信的可信工业控制网络实现方法，包括以下步骤：在工业控制网络与互联网交互的数据出入口设置第一量子通信设备；在远程控制器与所述互联网交互的数据出入口设置第二量子通信设备；在所述第一量子通信设备和所述第二量子通信设备之间建立量子通信信道；以及在所述工业控制网络和所述远程控制端分别设置针对网络攻击的检测方法和维护正常安全通信的应对措施。本发明具有如下优点：能够保障工业控制系统和远程控制端之间的通信数据不被泄漏、篡改和伪造，从而实现可信的远程控制，使工业控制网络能够连续安全运行，基于现有工业控制网络的物理设备进行升级和改造，节约资源、成本可控。</t>
  </si>
  <si>
    <t>一种基于量子通信的可信工业控制网络实现方法，其特征在于，包括以下步骤：　　在工业控制网络与互联网交互的数据出入口设置第一量子通信设备；　　在远程控制器与所述互联网交互的数据出入口设置第二量子通信设备；　　在所述第一量子通信设备和所述第二量子通信设备之间建立量子信道；以及　　在所述工业控制网络和所述远程控制端分别设置针对网络攻击的检测方法和维护正常安全通信的应对措施。</t>
  </si>
  <si>
    <t>吴热冰|赵千川|陈启明|邹建红</t>
  </si>
  <si>
    <t>吴热冰</t>
  </si>
  <si>
    <t>2015/09/14</t>
  </si>
  <si>
    <t>CN201610361968.6</t>
  </si>
  <si>
    <t>基于量子加密的数字微波通信装置、系统及方法</t>
  </si>
  <si>
    <t>本发明公开了一种基于量子加密的数字微波通信装置，包括天线馈线模块、微波收发信设备、调制解调模块、多路复用模块和业务数据终端；还包括量子密钥分配终端、密钥管理模块和数据加解密模块；量子密钥分配模块用于实现量子密钥的分配，密钥管理模块用于对量子密钥分配模块分配好后的密钥进行管理和使用；数据加解密模块用于从密钥管理模块中获取密钥，并使用获取的密钥进行微波通信数据的加密和解密。本发明还公开了一种基于量子加密的数字微波通信系统及方法。本发明的数据传输安全可靠，密钥更新实时性好，管理方便。</t>
  </si>
  <si>
    <t>一种基于量子加密的数字微波通信装置，包括天线馈线模块、微波收发信设备、调制解调模块、多路复用模块和业务数据终端；；其特征在于:还包括量子密钥分配终端、密钥管理模块和数据加解密模块；量子密钥分配模块用于实现量子密钥的分配，密钥管理模块用于对量子密钥分配模块分配好后的量子密钥进行管理和使用；数据加解密模块用于从密钥管理模块中获取量子密钥，并使用获取的量子密钥进行微波通信数据的加密和解密。</t>
  </si>
  <si>
    <t>苗春华|张启发|王立霞|吕利影|刘云|赵义博|韩正甫</t>
  </si>
  <si>
    <t>2016/05/27</t>
  </si>
  <si>
    <t>CN201510157818.9</t>
  </si>
  <si>
    <t>量子密钥分配控制装置及方法</t>
  </si>
  <si>
    <t>　本发明公开了一种量子密钥分配终端控制装置，密钥管理操作系统与量子密钥分配终端主控模块连接，用以实现对量子密钥分配终端主控模块的操作控制；密钥管理模块用于与应用设备连接，以实现密钥的调用和读取；密钥管理操作系统和设备管控操作系统之间通过第一代理模块和第二代理模块连接，以实现量子密钥分配过程中的数据交互信息的相互传递；设备管控模块用于与经典信道连接，以实现量子密钥分配过程中的数据交互信息的发射或者接收。本发明还公开了一种量子密钥分配控制方法。本发明增强了实际量子密钥分配实现过程的安全性，大幅提升了量子密钥分配过程控制的操作系统的安全性。</t>
  </si>
  <si>
    <t>一种量子密钥分配终端控制装置，包括量子密钥分配终端主控模块和操作系统；　　其特征在于：所述操作系统包括密钥管理操作系统和设备管控操作系统；所述密钥管理操作系统包括密钥管理模块和第一代理模块；所述设备管控操作系统包括设备管控模块和第二代理模块；所述密钥管理操作系统与量子密钥分配终端主控模块连接，用以实现对量子密钥分配终端主控模块的操作控制所述密钥管理模块用于与应用设备连接，以实现密钥的调用和读取；　　所述密钥管理操作系统和设备管控操作系统之间通过第一代理模块和第二代理模块连接，以实现量子密钥分配过程中的数据交互信息的相互传递；所述设备管控模块用于与经典信道连接，以实现量子密钥分配过程中的数据交互信息的发射或者接收。</t>
  </si>
  <si>
    <t>李大伟|苗春华|吴平|刘云|赵义博|韩正甫</t>
  </si>
  <si>
    <t>2015/04/06</t>
  </si>
  <si>
    <t>CN201520805340.1</t>
  </si>
  <si>
    <t>量子密钥分配终端控制装置</t>
  </si>
  <si>
    <t>　本实用新型公开了一种量子密钥分配终端控制装置，密钥管理操作系统与量子密钥分配终端主控模块连接，用以实现对量子密钥分配终端主控模块的操作控制；密钥管理模块用于与应用设备连接，以实现密钥的调用和读取；密钥管理操作系统和设备管控操作系统之间通过第一代理模块和第二代理模块连接，以实现量子密钥分配过程中的数据交互信息的相互传递；设备管控模块用于与经典信道连接，以实现量子密钥分配过程中的数据交互信息的发射或者接收。本实用新型增强了实际量子密钥分配实现过程的安全性，大幅提升了量子密钥分配过程控制的操作系统的安全性。</t>
  </si>
  <si>
    <t>李大伟|苗春华|刘云|吴平|赵义博|韩正甫</t>
  </si>
  <si>
    <t>2016/06/22</t>
  </si>
  <si>
    <t>CN201420267094.4</t>
  </si>
  <si>
    <t>基于无线路由器的量子通信加密系统</t>
  </si>
  <si>
    <t>本实用新型提供了一种基于无线路由器的量子通信加密系统，包括至少两个通信单元、量子可信服务器以及与所述量子可信服务器相连的服务器端，所述通信单元包括量子密钥生成终端设备、客户端和量子保密电话，所述量子密钥生成终端设备分别与所述量子可信服务器和所述客户端连接，所述量子保密电话与所述述客户端连接，所述量子通信加密系统还包括第一无线路由器，所述第一无线路由器与所述量子可信服务器相连接，所述通信单元中的客户端和所述量子可信服务器分别设有无线适配器。本实用新型的有益效果是解决了教学实训中实训环境搭建繁琐，可移动性的实际需求问题，提高了网络可靠性。</t>
  </si>
  <si>
    <t>一种基于无线路由器的量子通信加密系统，包括至少两个通信单元、量子可信服务器以及与所述量子可信服务器相连的服务器端，所述通信单元包括量子密钥生成终端设备、客户端和量子保密电话，所述量子密钥生成终端设备分别与所述量子可信服务器和所述客户端连接，所述量子保密电话与所述述客户端连接，其特征在于，所述量子通信加密系统还包括第一无线路由器，所述第一无线路由器与所述量子可信服务器相连接，所述通信单元中的客户端和所述量子可信服务器分别设有无线适配器。</t>
  </si>
  <si>
    <t>深圳职业技术学院</t>
  </si>
  <si>
    <t>温晓军|蒋韶生|池瑞楠|马亲民</t>
  </si>
  <si>
    <t>温晓军</t>
  </si>
  <si>
    <t>2014/05/23</t>
  </si>
  <si>
    <t>深圳市科吉华烽知识产权事务所 (普通合伙 ) 44248;于标</t>
  </si>
  <si>
    <t>CN201410140318.X</t>
  </si>
  <si>
    <t>一种wifi无线局域网和量子保密通信网混合通信系统</t>
  </si>
  <si>
    <t>本发明公开了一种wifi无线局域网和量子保密通信网混合组网通信系统，包括量子保密通信网络，数据控制器，无线发射装置，路由器，交换机。本发明可以解决无线局域网（wifi）在数据传输上的安全问题，通过数据控制器，对需要加密和不需要加密的数据进行筛选，使重要数据得到稳定安全的无线传送，防止重要数据被窃听或者盗取，并在此基础上可以在无线接入层处添加多台无线发射装置，提高了加密效率，也大大降低了使用成本。</t>
  </si>
  <si>
    <t>一种wifi无线局域网和量子保密通信网混合组网通信系统，其特征在于，它包括量子保密通信网络，数据控制器，无线发射装置，路由器，交换机；　　量子保密通信网络是对要保密数据进行数据加密,数据控制器对数据进行筛选控制,路由器对数据进行路由指向,交换机下可挂多个无线发射装置；　　量子保密网络内客户机和数据控制器连接到路由器，路由器下连接交换机，交换机下连接若干无线发射装置；待发送的数据由交换机到路由器，由数据控制器控制是否需要加密，不需要的直接由无线发射装置发送出去，需要加密的数据经路由器进入量子保密通信网络进行加密，加密后再返回到无线发射装置，再由无线发射装置发出。</t>
  </si>
  <si>
    <t>魏荣凯|韩家伟|吴佳楠|王士刚|朱德新|刘明辉|李念峰|宋立军</t>
  </si>
  <si>
    <t>魏荣凯</t>
  </si>
  <si>
    <t>CN201020587744.5</t>
  </si>
  <si>
    <t>具有信号加密技术的多业务视频光传输设备</t>
  </si>
  <si>
    <t>本实用新型涉及视频监控领域，其公开了一种具有信号加密技术的多业务光传输设备，包括壳体以及位于壳体内的主控电路板，所述主控电路板上安装有主控CPU、信号输入端、模数转换模块、串并转换模块、光模块、调制模块以及输出端，所述信号输入端、模数转换模块、串并转换模块、光模块、调制模块以及信号输出端依次进行连接,其还包括加密器；所述加密器位于所述信号输入端和信号输出端之间。本实用新型的有益效果是：通过将加密器集成在光传输设备的内部，既保证了信号传输的可靠性得到极大的提升，同时也降低了整个传输系统的安装维护成本。</t>
  </si>
  <si>
    <t>一种具有信号加密技术的多业务光传输设备，包括壳体以及位于壳体内的主控电路板，所述主控电路板上安装有主控CPU、信号输入端、模数转换模块、串并转换模块、光模块、调制模块以及输出端，所述信号输入端、模数转换模块、串并转换模块、光模块、调制模块以及信号输出端依次进行连接；其特征在于：所述具有信号加密技术的多业务光传输设备还包括加密器；所述加密器位于所述信号输入端和信号输出端之间。</t>
  </si>
  <si>
    <t>成都必翰信息技术有限责任公司</t>
  </si>
  <si>
    <t>刘兵|张力</t>
  </si>
  <si>
    <t>刘兵</t>
  </si>
  <si>
    <t>2011/07/27</t>
  </si>
  <si>
    <t>H04N  7/18</t>
  </si>
  <si>
    <t>深圳市科吉华烽知识产权事务所 44248;胡吉科</t>
  </si>
  <si>
    <t>CN201610362026.X</t>
  </si>
  <si>
    <t>量子加密微波接力通信系统及方法</t>
  </si>
  <si>
    <t>本发明公开了一种量子加密微波接力通信系统及方法，终端站一、中继站和终端站二；终端站一用于使用密钥k1对密钥k进行加密运算生成密钥e1，并将密钥e1发送给中继站；中继站用于使用密钥k1对密钥e1进行解密运算生成密钥k，并且使用密钥k2对密钥k进行加密运算生成密钥e2，中继站还用于将密钥e2发送给终端站二；终端站二用于使用密钥k2对密钥e2进行解密运算生成密钥k；密钥k1由终端站一与中继站通过量子密钥分配终端产生；密钥k2由终端站二与中继站通过量子密钥分配终端产生。最后终端站一和终端站二拥有了相同的密钥k，上述过程完成了密钥k的中继。本发明对密钥进行接力传递，实现了由终端站一将密钥k传递给终端站二。</t>
  </si>
  <si>
    <t>一种量子加密微波接力通信系统，包括终端站一、中继站和终端站二；终端站一、中继站和终端站二均由微波通信设备和量子密钥分配终端组成；其特征在于：　　终端站一用于使用密钥k1对密钥k进行加密运算生成密钥e1，e1＝E(k1,k)，并将密钥e1发送给中继站；中继站用于使用密钥k1对密钥e1进行解密运算生成密钥k，k＝D(k1,e1)，并且使用密钥k2对密钥k进行加密运算生成密钥e2，e2＝E(k2,k)，中继站还用于将密钥e2发送给终端站二；终端站二用于使用密钥k2对密钥e2进行解密运算生成密钥k，k＝D(k2,e2)；密钥k1由终端站一与中继站通过量子密钥分配终端备产生；密钥k2由终端站二与中继站通过量子密钥分配终端产生；当终端站一有数据需要发给终端站二时，终端站一用密钥k对数据进行加密得到加密数据并将加密数据发给中继站；中继站用于将收到的加密数据转发给终端站二；终端站二得到加密数据后用密钥k对加密数据进行解密，得到明文数据。</t>
  </si>
  <si>
    <t>2016/08/31</t>
  </si>
  <si>
    <t>CN201110170292.X</t>
  </si>
  <si>
    <t>基于量子集控站的光量子通信组网结构及其通信方法</t>
  </si>
  <si>
    <t>本发明涉及一种基于量子集控站的光量子通信组网结构，包括多个量子集控站，量子集控站通过量子信道与一个或多个光交换机相连，光交换机通过量子信道挂接一个或多个一级用户，量子集控站通过量子信道直接挂接一个或多个二级用户。本发明还公开了一种基于量子集控站的光量子通信组网结构的通信方法。本发明利用多个量子集控站组成多种网络拓扑，可以提高组网的灵活性和稳定性，能方便地对量子通信网络进行扩展，扩大量子通信网络的覆盖面积，大大扩展了通信距离。此外，由于降低了对光交换机和矩阵光开关的接口数量的要求，实现成本也相对较低，同时保留了光交换机下挂接用户的结构，以适用不同安全等级和不同通信量需求的用户。</t>
  </si>
  <si>
    <t>一种基于量子集控站的光量子通信组网结构，其特征在于：包括多个量子集控站，量子集控站通过量子信道与一个或多个光交换机相连，光交换机通过量子信道挂接一个或多个一级用户，量子集控站通过量子信道直接挂接一个或多个二级用户。</t>
  </si>
  <si>
    <t>一种基于量子集控站的光量子通信网络，其特征在于：包括多个量子集控站，量子集控站通过量子信道与一个或多个光交换机相连，光交换机通过量子信道挂接一个或多个一级用户，量子集控站通过量子信道直接挂接一个或多个二级用户，量子集控站之间使用量子信道相连，所述的量子集控站由一个或多个矩阵光开关、一台或多台量子密钥收发一体机以及一台量子通信服务器组成，所述一级用户为量子密钥收发一体机，所述二级用户为量子密钥发射机或量子密钥接收机。</t>
  </si>
  <si>
    <t>陈腾云|潘建伟|陈增兵|彭承志|赵勇</t>
  </si>
  <si>
    <t>2011/06/23</t>
  </si>
  <si>
    <t>2011/10/26</t>
  </si>
  <si>
    <t>H04B 10/20</t>
  </si>
  <si>
    <t>2.47</t>
  </si>
  <si>
    <t>CN201420091134.4</t>
  </si>
  <si>
    <t>一种量子安全视频会议系统</t>
  </si>
  <si>
    <t>一种量子安全视频会议系统，包括密钥生成控制服务器、量子网关服务器、经典交换机、QKD设备以及视频会议终端。密钥生成控制服务器通过经典交换机连接到QKD设备，每台量子网关服务器均连接一个视频会议终端和一台QKD设备，QKD设备通过量子信道完成量子密钥分发，量子网关服务器之间通过经典信道通信。在多用户应用场景下，该量子安全视频会议系统还包括多点控制单元MCU和全通型光量子交换机，所有视频会议终端通过量子网关服务器与MCU相连，所有QKD设备均通过全通型光量子交换机实现互连。本实用新型的优点在于：将量子通信技术应用于视频会议系统，在不破坏码流结构的前提下，充分保障了视频会议系统数据传输的安全性。</t>
  </si>
  <si>
    <t>一种量子安全视频会议系统，包括视频会议终端，每个用户均配备一个视频会议终端，其特征在于：还包括密钥生成控制服务器、经典交换机、QKD设备和量子网关服务器，密钥生成控制服务器通过经典交换机连接到QKD设备，每个视频会议终端部署一台量子网关服务器和一台QKD设备，量子网关服务器与对应的视频会议终端和QKD设备连接，QKD设备通过量子信道完成量子密钥分发，量子网关服务器之间通过经典信道通信。</t>
  </si>
  <si>
    <t>山东量子科学技术研究院有限公司</t>
  </si>
  <si>
    <t>王琳|葛祥旭|其他发明人请求不公开姓名</t>
  </si>
  <si>
    <t>王琳</t>
  </si>
  <si>
    <t>2014/02/28</t>
  </si>
  <si>
    <t>H04N  7/15</t>
  </si>
  <si>
    <t>CN201210519290.1</t>
  </si>
  <si>
    <t>在无源光网络上实施量子密钥分发的方法及无源光网络</t>
  </si>
  <si>
    <t>本发明公开了一种在无源光网络上实施量子密钥分发的方法，光线路终端和/或光网络终端通过量子密钥对需要在无源光网络上传输的通信数据进行加密和解密；量子密钥由量子密钥分发设备进行分发。本发明还公开了一种无源光网络，光线路终端和光网络终端之间连接光分配网络；光线路终端与一个量子密钥分发设备相对应，光线路终端通过量子密码通信数据进行加密和解密；每个光网络终端分别与一个量子密钥分发设备相对应，光网络终端通过量子密码对通信数据进行加密和解密。本发明借助于量子力学特性，量子密钥传输过程是无法被攻破的，即使遭到外部攻击，也很容易就被发现；采用量子密钥对数据进行加密，实行一次一密的加密方式，可以保障数据绝对安全。</t>
  </si>
  <si>
    <t>一种在无源光网络上实施量子密钥分发的方法，所述光线路终端和光网络终端之间通过光分配网络相连；其特征在于：所述光线路终端和/或光网络终端通过量子密钥对需要在无源光网络上传输的通信数据进行加密和解密；所述量子密钥由量子密钥分发设备进行分发。</t>
  </si>
  <si>
    <t>李大伟|苗春华</t>
  </si>
  <si>
    <t>2012/12/07</t>
  </si>
  <si>
    <t>CN201510910927.3</t>
  </si>
  <si>
    <t>基于低空飞行器的量子密钥分发方法、系统、通信网络及通信方法</t>
  </si>
  <si>
    <t>　本发明公开了基于低空飞行器的量子密钥分发方法，包括以下步骤：低空飞行器携带量子密钥分发设备，根据命令飞行到指定位置A地，与地面量子密钥分发设备完成量子密钥的分发；然后低空飞行器再飞行到B地分发量子密钥，使低空飞行器在A和B两地形成相同的共享密钥；最后，地面加密通信设备采用共享密钥完成数据的量子加密保护传输，并对地面通信进行安全保障。本发明还公开了基于低空飞行器的量子密钥分发系统，低空飞行器量子密钥通信网络及通信方法。本发明可以很好的解决物理线路通道固定的束缚，具有极大的机动性，可快速部署，摆脱了传统的固定线路式的密钥分发的束缚。</t>
  </si>
  <si>
    <t>一种基于低空飞行器的量子密钥分发方法，其特征在于包括以下步骤：　　低空飞行器携带量子密钥分发设备，根据命令飞行到指定位置A地，与地面量子密钥分发设备完成量子密钥的分发；　　然后低空飞行器再飞行到B地分发量子密钥，使低空飞行器在A和B两地形成相同的共享密钥；　　最后，地面加密通信设备采用共享密钥完成数据的量子加密保护传输，并对地面通信进行安全保障。</t>
  </si>
  <si>
    <t>苗春华|刘云|张启发|黄敦锋|丁东平|王春生|刘婧婧|赵义博</t>
  </si>
  <si>
    <t>2015/12/10</t>
  </si>
  <si>
    <t>2016/02/24</t>
  </si>
  <si>
    <t>CN201520642193.0</t>
  </si>
  <si>
    <t>基于数据交换的安全通信设备</t>
  </si>
  <si>
    <t>　本实用新型提出了一种基于数据交换的安全通信设备，包括：主控板、电源开关、数据采集模块、数据加密模块、分光器、数据装载模块和数据解密模块，其中，电源开关、数据采集模块、数据加密模块、分光器、数据装载模块和数据解密模块分别与主控板相连，其中，主控板还与接收用户端设备相连，以将发送用户端设备的解密后的数据镜像到接收用户端设备。本实用新型通过分光器将发送用户终端设备上的数据镜像到接收用户终端设备上，最终实现数据的单向安全传输，保证了涉密网络的安全性。</t>
  </si>
  <si>
    <t>一种基于数据交换的安全通信设备，其特征在于，包括：主控板、电源开关、数据采集模块、数据加密模块、分光器、数据装载模块和数据解密模块，其中，所述电源开关、数据采集模块、数据加密模块、分光器、数据装载模块和数据解密模块分别与所述主控板相连，　　所述主控板与发送用户端设备相连以接收数据；　　所述电源开关与所述主控板的开关插针相连以向所述主控板供电；　　所述数据采集模块与所述数据加密模块相连以将来自所述主控板的数据转发至所述数据加密模块，其中，所述数据采集模块包括发送光通道网卡和接收光通道网卡，所述发送光通道网卡将所述数据加密模块加密后的数据转换为光信号；　　所述分光器的输入端与所述数据采集模块的所述发送光通道网卡相连以接收所述光信号，所述分光器的一个分光输出端与所述数据采集模块的接收光通道网卡相连；　　用于通过内置的光通道网卡接收所述光信号的所述数据装载模块，所述数据装载模块与所述分光器的输出端相连，其中，所述数据装载模块将所述光信号还原为数据；　　用于对还原后数据进行解密的所述数据解密模块，所述数据解密模块与所述数据装载模块相连，　　其中，所述主控板还与接收用户端设备相连，以将所述发送用户端设备的解密后数据镜像到所述接收用户端设备。</t>
  </si>
  <si>
    <t>北京亿中盛科技发展有限公司</t>
  </si>
  <si>
    <t>罗远哲|叶俊卫|隋晓娜|燕楠|王军亮</t>
  </si>
  <si>
    <t>罗远哲</t>
  </si>
  <si>
    <t>2015/08/24</t>
  </si>
  <si>
    <t>北京中企鸿阳知识产权代理事务所(普通合伙)11487; 刘葛;     ;郭鸿雁</t>
  </si>
  <si>
    <t>CN201110111474.X</t>
  </si>
  <si>
    <t>隔离网闸</t>
  </si>
  <si>
    <t>隔离网闸，包括用于与网络A进行数据交互的主控单元A和用于与网络B进行数据交互的主控单元B，主控单元A和主控单元B之间通过不同于网络A和网络B的数据封装格式进行数据交互。因为主控单元A和主控单元B之间的数据传输采用不同于网络A和网络B的数据封装格式，所以网络上的攻击者难以逾越主控单元A和主控单元B之间的这一隔离，那么来自网络A的攻击者就难以窃取在主控单元A与主控单元B之间以及在主控单元B与网络B之间传输的数据，来自网络B的攻击者就难以窃取在主控单元A与主控单元B之间以及在主控单元A与网络A之间传输的数据，因此提高了网络隔离的安全性。</t>
  </si>
  <si>
    <t>隔离网闸，其特征是，包括用于与网络A进行数据交互的主控单元A和用于与网络B进行数据交互的主控单元B，主控单元A和主控单元B之间在数据链路层上通过不同于网络A和网络B的封装格式进行数据交互。</t>
  </si>
  <si>
    <t>广州汇智通信技术有限公司</t>
  </si>
  <si>
    <t>阙劲峰</t>
  </si>
  <si>
    <t>2011/04/28</t>
  </si>
  <si>
    <t>2011/09/28</t>
  </si>
  <si>
    <t>CN201110111466.5</t>
  </si>
  <si>
    <t>一种隔离网闸</t>
  </si>
  <si>
    <t>隔离网闸，包括用于连接网络A的身份认证模块A和数据采集模块A，包括用于连接网络B的身份认证模块B和数据采集模块B，信息从网络A发往网络B的中途须从身份认证模块A发至数据采集模块B，且从身份认证模块A至数据采集模块B为单向不可逆的传输通路；信息从网络B发往网络A的中途须从身份认证模块B发至数据采集模块A，且从身份认证模块B至数据采集模块A为单向不可逆的传输通路。所给出的隔离网闸的有益效果是：(1)实现双向传输；(2)降低双向传输的数据均被截获的可能性；(3)以较低的成本提高隔离网闸的双向传输带宽；以及(4)防止内网和外网之间绕过网闸直接建立连接，让其传输带宽的提高不对安全性造成影响。</t>
  </si>
  <si>
    <t>一种隔离网闸，其特征是，包括用于连接网络A的身份认证模块A和数据采集模块A，包括用于连接网络B的身份认证模块B和数据采集模块B，信息从网络A发往网络B的中途须从身份认证模块A发至数据采集模块B，且从身份认证模块A至数据采集模块B为单向不可逆的传输通路；信息从网络B发往网络A的中途须从身份认证模块B发至数据采集模块A，且从身份认证模块B至数据采集模块A为单向不可逆的传输通路。</t>
  </si>
  <si>
    <t>2011/10/05</t>
  </si>
  <si>
    <t>偏振模式 | 正交偏振分量 | 退偏器 | 光克尔效应</t>
  </si>
  <si>
    <t>CN201120062704.3</t>
  </si>
  <si>
    <t>基于BB84协议的量子密码教学系统的实验光路</t>
  </si>
  <si>
    <t>本实用新型涉及一种基于BB84协议的量子密码教学系统的实验光路，包括用于接收发射方的第一、二、三、四激光器所发射激光的起偏器，起偏器通过光纤与检偏器相连，检偏器通过第二、三、四光纤合束器与接收方的单光子探测器相连。本实用新型可以让学生亲自动手通过对实验光路的调试，完成量子密钥分发的过程，并通过加密传输一副图片直观的理解密钥分发与实际有错误出现的分发过程，从而掌握量子密钥分发的基本原理。</t>
  </si>
  <si>
    <t>一种基于BB84协议的量子密码教学系统的实验光路，其特征在于：包括用于接收发射方的第一、二、三、四激光器所发射激光的起偏器，起偏器通过光纤（3）与检偏器相连，检偏器通过第二、三、四光纤合束器（7、8、9）与接收方的单光子探测器相连。</t>
  </si>
  <si>
    <t>陈腾云|刘洋|李晓刚</t>
  </si>
  <si>
    <t>2011/03/11</t>
  </si>
  <si>
    <t>2011/09/07</t>
  </si>
  <si>
    <t>G09B</t>
  </si>
  <si>
    <t>G09B 19/00</t>
  </si>
  <si>
    <t>0.6</t>
  </si>
  <si>
    <t>CN201120002177.7</t>
  </si>
  <si>
    <t>一种量子密码教学系统的实验光路</t>
  </si>
  <si>
    <t>本实用新型涉及一种量子密码教学系统的实验光路，包括用于接收激光器所发射激光的接收分束器，接收分束器通过光纤与检偏器相连，检偏器通过光纤合束器与单光子探测器相连。本实用新型可以让学生亲自动手通过对实验光路的调试，完成量子密钥分发的过程，并通过加密传输一副图片直观的理解密钥分发与实际有错误出现的分发过程，从而掌握量子密钥分发的基本原理。学生可以选择对原始数据进行分析，自己完成原始数据到成码的后处理过程，加深对量子密钥分发过程的理解。</t>
  </si>
  <si>
    <t>一种量子密码教学系统的实验光路，其特征在于：包括用于接收激光器所发射激光的接收分束器，接收分束器通过光纤（3）与检偏器相连，检偏器通过光纤合束器（6）与单光子探测器相连。</t>
  </si>
  <si>
    <t>0.37</t>
  </si>
  <si>
    <t>CN201410293306.0</t>
  </si>
  <si>
    <t>一种多用户量子密钥分发网络装置</t>
  </si>
  <si>
    <t>本发明的目的在于设计一种易于构建、成本相对低廉、抗干扰性强、能实现任意用户之间通信、能克服部分关键器件不完美产生的漏洞的量子密钥分发网络方案。本方案的优势如下：1.采用量子信道、相位调制器、90°法拉第旋转镜的组合，自动补偿光纤及光学器件的双折射效应，增强了系统的稳定性，提高了量子密钥分发系统的抗干扰能力。2.通过光开关的控制，可以实现网络中任意两个用户之间的量子密钥共享。3.除了主控方以外，每个从控方均只需一个相位控制器、旋转法拉第反射镜、衰减器。极大的降低了组网的成本。4.主控方在网络中只作为协助通信端，在通信完成时会公布其调制信息以及探测结果，这样可以免疫实际系统中探测器不完美导致的攻击策略。</t>
  </si>
  <si>
    <t>一种多用户量子密钥分发网络装置，其特征在于包括主光路包括主光路由脉冲光子源(1)、光环型器(2)、2x2分束器/耦合器(5)、相位控制器(6)、三端口光偏振分束/合路器(7、8)、2xM光开关(9)量子信道(10、11、12)依次连接构成。其中脉冲光子源(1)的输出端与连接光环行器(2)的同向输入端口，光环行器(2)的同向输出端口连接2x2分束器/耦合器(5)的5a端口，光环行器(2)的反向输出端口以及2x2分束器/耦合器(5)的5b端口分别连接单光子探测器(3)和单光子探测器(4)，2x2分束器/耦合器(5)的5d、5c端口分别连接到三端口偏振分束/耦合器(7)的端口7a、相位控制器(6)，而相位控制器(6)的输出端口也连接到三端口偏振分束/耦合器(8)的端口8a，两个三端口偏振分束/耦合器(7、8)的输出口7b、8b分别连接到2xM光开关(9)的两个输入口9a、9b，2xM光开关(9)的各个输出口(9c、9f、9d，图中以三个端口为例实际系统m个用户光开关应拥有M个输出口)分别依次连接量子信道(10、11、12)、光衰减器(13、14、15)、相位控制器(16、17、18)、90°旋转法拉第反射镜(19、20、21)。</t>
  </si>
  <si>
    <t>马海强|韦克金|杨建会|李瑞雪|朱武</t>
  </si>
  <si>
    <t>马海强</t>
  </si>
  <si>
    <t>2014/06/26</t>
  </si>
  <si>
    <t>2014/10/22</t>
  </si>
  <si>
    <t>CN201110358951.2</t>
  </si>
  <si>
    <t>对偏振编码量子密钥分配系统的攻击方法</t>
  </si>
  <si>
    <t>本发明涉及一种对偏振编码量子密钥分配系统的攻击方法。该方法利用了偏振编码量子密钥分配系统中用于被动选基的分束器波长相关的非完美性，窃听者截取发送方发出的全部的信号，然后根据对信号的探测结果制备新的信号重新发送给接收方。窃听者在制备新的信号时，不同的基选用不同波长的光，从而控制接收方选择的测量基与其相同，达到完全获取密钥比特而不被发觉的完美攻击效果。它提供了一种对偏振编码量子密钥分配系统的有效攻击方法，同时也提供了对此类系统的一种安全性测试方法。</t>
  </si>
  <si>
    <t>一种对偏振编码量子密钥分配系统的攻击方法，其特征在于，采用如下步骤：　　(1)截取发送方发出的全部信号；　　(2)根据对截取信号的探测结果制备新的信号，在制备该新的信号时，利用偏振编码量子密钥分配系统中用于被动选基的分束器波长相关的特性，不同的基选用不同波长的光，用于控制接收方选择的测量基与其相同；　　(3)将所述制备新的信号重新发送给接收方；　　(4)在发送方和接收方进行对基的过程中，保留与其相同位置的数据；　　(5)获取安全密钥。</t>
  </si>
  <si>
    <t>王双|李宏传|陈巍|银振强|周政|韩正甫|郭光灿</t>
  </si>
  <si>
    <t>2011/11/14</t>
  </si>
  <si>
    <t>2012/03/07</t>
  </si>
  <si>
    <t>芜湖安汇知识产权代理有限公司 34107;张小虹</t>
  </si>
  <si>
    <t>CN200510023205.2</t>
  </si>
  <si>
    <t>采用望远镜系统的空间量子密钥的多通道传输装置</t>
  </si>
  <si>
    <t>一种采用望远镜系统的空间量子密钥的多通道传输装置，通信双方均采用望远镜系统进行光子的收发，发送端采用多个列阵排布的激光光源输出多束列阵水平光脉冲，经衰减、随机起偏，由发射望远镜发射，进行自由空间中量子密钥的多通道传输，接收端经滤波、接收望远镜接收呈像点列阵，该列阵中各像点经阵列微透镜聚焦在偏振分光计上，经检偏后到达相应的单光子计数探测器，结果通过计算机按BB84协议约定进行数据处理。本发明极大地提高系统中发送双方之间的光子传输效率，有效地解决了传统方案中单通道传输光子效率低下的问题。 　</t>
  </si>
  <si>
    <t>一种采用望远镜系统的空间量子密钥的多通道传输装置，特征在于其结构是：发送端沿光束前进方向依次是(m×n)列阵排布的激光光源(1)、干涉滤波器(2)、激光衰减器(3)、随机起偏器(4)和发射望远镜(5)；接收端沿光束方向依次是干涉滤波器(7)、接收望远镜(8)，经接收望远镜(8)输出(m×n)像点列阵(9)，在(m×n)像点列阵(9)处设置(m×n)微透镜阵列(10)，在微透镜阵列(10)每一微透镜相应的焦点上设一台偏振分光计(11)，在所述偏振分光计(11)后有相应的检偏器(12)和单光子计数探测器(13)，通信数据由计算机按BB84协议进行处理。</t>
  </si>
  <si>
    <t>一种采用望远镜系统的空间量子密钥的多通道传输装置，其特征在于：发送端沿光束前进方向依次是：多个列阵排布的激光光源(1)、干涉滤波器(2)、激光衰减器(3)、随机起偏器(4)和发射望远镜(5)，其中多个列阵排布的激光光源(1)输出多束列阵水平光脉冲，该多束列阵水平光脉冲经干涉滤波器(2)滤波，激光衰减器(3)衰减，随机起偏器(4)随机起偏后由发射望远镜(5)发射到自由空间(6)中；接收端沿光束方向依次是：干涉滤波器(7)、接收望远镜(8)、微透镜阵列(10)、设置在该微透镜阵列(10)的每一微透镜相应焦点上的偏振分光计(11)、偏振分光计后相应的检偏器(12)和单光子计数探测器(13)，经过自由空间(6)到达接收端的光脉冲经干涉滤波器(7)滤波，经接收望远镜(8)接收呈像点列阵(9)，该像点列阵(9)中各像点经微透镜阵列(10)聚焦在偏振分光计(11)上，然后经检偏器(12)检偏后到达相应的单光子计数探测器(13)，结果通过计算机按BB84协议约定进行数据处理。</t>
  </si>
  <si>
    <t>鲁伟|刘立人|潘卫清|曲伟娟</t>
  </si>
  <si>
    <t>鲁伟</t>
  </si>
  <si>
    <t>2005/01/10</t>
  </si>
  <si>
    <t>2005/06/29</t>
  </si>
  <si>
    <t>CN201410834440.7</t>
  </si>
  <si>
    <t>一种基于轨道角动量编码的量子密钥分发方法及系统</t>
  </si>
  <si>
    <t>　本发明提供了一种基于轨道角动量编码的量子密钥分发方法和系统。在量子密钥编码发射端通过采用轨道角动量纠缠态作为信息编码的载体，并通过空间光调制器实现轨道角动量的动态调制，输出稳定的量子编码；在接收端利用空间光调制器和符合计数测量装置可以稳定快速的测量接收到的量子信息并最终通过公共信道上编码基和测量基的比对，准确解码出量子比特编码信息。本发明提出的量子密钥的调制与解调过程功能高度集成，可以方便地进行信息的实时发送和接收，系统高效、稳定，另外本发明利用Bell-CHSH不等式的违背验证可以对窃听者的窃听行为进行实时判定，保证了高度安全的量子密钥分发。</t>
  </si>
  <si>
    <t>一种基于轨道角动量编码的量子密钥分发系统，其特征在于：包括密钥发送端和密钥接收端；　　所述密钥发送端包括，依次连结的激光器、聚焦透镜、BBO晶体、分束器、第一空间光调制器和第一滤波片，还包括第一计算机，所述第一计算机的一端与所述第一空间光调制器连接且另一端通过单模光纤与公共信道连接；　　所述密钥接收端包括，依次连接的第二空间光调制器、第二滤波片、第一单光子探测器和符合计数器，所述第二空间光调制器与所述分束器连接，还包括连接于所述第一滤波片与所述符合计数器之间的第二单光子探测器，还包括第二计算机，所述第二计算机的一端与所述第二空间光调制器连接且另一端通过单模光纤与所述公共信道连接，所述符合计数器与所述第二计算机连接；　　所述激光器作为泵浦光源，用于泵浦产生高斯光；所述聚焦透镜用于聚焦激光光束；所述BBO晶体用于参量下转换产生信号光子和闲置光子，产生的光子对纠缠于轨道角动量自由度；所述分束器用于将参量下转换产生信号光子和闲置光子分两路输出；所述第一空间光调制器用于调制入射的信号光子，进行量子比特的编码；所述第一计算机用于实时调制第一空间光调制器上的入射信号光子的轨道角动量态，并用于进行编码基和测量基的比对；所述第一滤波片用于滤掉信号光子中未转换的残留光子；所述信号光子通过单模光纤传送到所述第二单光子探测器；所述分束器将所述闲置光子通过自由空间传送到所述第二空间光调制器；　　所述第二空间光调制器用于调制闲置光子轨道角动量态，进行闲置光子轨道角动量态的测量；所述第二计算机用于实时调制第二空间光调制器上入射闲置光子的轨道角动量态，并用于进行编码基和测量基的比对；所述第二滤波片用于滤掉闲置光子中未转换的残留光子；所述闲置光子通过单模光纤传送到所述第一单光子探测器；所述第一单光子探测器用于探测单模光纤传送的调制闲置光子，并记录单位时间内到达的闲置光子数目；所述第二单光子探测器用于探测单模光纤传送的调制信号光子，并记录单位时间内到达的信号光子数目；所述符合计数器用于接收第一单光子探测器和第二单光子探测器所传送的探测信号并产生符合测量计数，并将计数结果传送给第二计算机。</t>
  </si>
  <si>
    <t>郭邦红|张程贤|郭建军|范榕华|张文杰</t>
  </si>
  <si>
    <t>2014/12/26</t>
  </si>
  <si>
    <t>CN201510051029.7</t>
  </si>
  <si>
    <t>单光子三量子比特编码的多方量子通信方法及系统</t>
  </si>
  <si>
    <t>　本发明公开了一种单光子三量子比特编码的多方量子通信方法，并公开了单光子三量子比特编码的多方量子通信系统，步骤如下：Alice制备光脉冲并随机地进行第一自由度的编码，发送给Bob；Bob对从Alice发送过来的每个光脉冲随机地进行第二自由度的编码，发送给Charlie；Charlie对从Bob发送过来的每个光脉冲进行第三自由度的编码；Charlie对三量子比特编码后的单光子进行完备且确定的GHZ态测量；Charlie通过公开信道公布GHZ态测量结果，Alice、Bob和Charlie后处理，通过基矢比对、纠错和隐私放大形成最终的安全密钥。本发明结构简单，基于现有的量子密钥分发技术实现多方量子通信，同时多方量子通信的成码率在相同衰减下与两方的量子密钥分发相当，将多方量子通信推向了实用化。</t>
  </si>
  <si>
    <t>一种单光子三量子比特编码的多方量子通信方法，其特征在于：包括如下步骤：　　S1，Alice进行第一自由度的编码：Alice使用光学元件制备光脉冲，并将每个光脉冲随机地进行第一自由度的编码，然后将进行第一自由度编码后的光脉冲发送给Bob；　　S2，Bob进行第二自由度的编码：Bob使用光学元件对从Alice发送过来的每个光脉冲随机地进行第二自由度的编码，然后将进行第二自由度编码后的光脉冲发送给Charlie；　　S3，Charlie进行第三自由度的编码：Charlie使用光学元件对从Bob发送过来的每个光脉冲进行第三自由度的编码；　　S4，Charlie进行单光子的GHZ态测量：Charlie对三量子比特编码后的单光子进行完备且确定的GHZ态测量；　　S5，Alice、Bob和Charlie生成密钥：Charlie通过公开信道公布GHZ态测量结果，Alice、Bob和Charlie通过已认证的经典信道进行后处理，通过基矢比对、纠错和隐私放大形成最终的无条件安全的密钥；　　其中，Alice、Bob和Charlie是各通信参与方的代称。</t>
  </si>
  <si>
    <t>2015/01/31</t>
  </si>
  <si>
    <t>CN201510675465.1</t>
  </si>
  <si>
    <t>一种M-Z型轨道角动量纠缠密钥分发方法与网络系统</t>
  </si>
  <si>
    <t>　本发明公开了一种M-Z型轨道角动量纠缠密钥分发方法与网络系统，包括Alice控制端、M-Z型复用单元和Bob用户端。Alice控制端包括纠缠产生单元、调制单元和符合测量单元；M-Z型复用单元包括第一复用模块和第二复用模块；Bob用户端包括Bob1和Bob2用户。纠缠产生单元产生携带奇偶拓扑荷OAM纠缠的闲置光和信号光,其中信号光依次经过第一复用模块、调制单元、符合测量单元；闲置光依次经过第二复用模块、Bob用户端最后和信号光在符合测量单元汇合进行密钥分配与共享。本发明利用携带光束旋转器的M-Z干涉仪可以分离奇数和偶数OAM的特性，实现了基于OAM纠缠奇偶拓扑荷调制编解码的大容量一对二QKD网络通信系统，工程应用性广泛和可扩展性强。</t>
  </si>
  <si>
    <t>一种M-Z型轨道角动量纠缠密钥分发网络系统，包括Alice控制端、M-Z型复用单元和Bob用户端，其特征在于：　　所述Alice控制端包括纠缠产生单元、调制单元和符合测量单元，所述纠缠产生单元包括泵浦光源LD、第一全反射镜和BBO晶体；　　所述M-Z型复用单元包括第一复用模块和第二复用模块，其中第一复用模块包括第一分束器BS、第二分束器BS、第一光束旋转器BR和第二至第五共四个全反射镜；所述第二复用模块包括第三分束器BS、第四分束器BS、第二光束旋转器BR和第六至第九共四个全反射镜；　　所述Bob用户端包括Bob1和Bob2用户；　　所述泵浦光源LD产生泵浦激光脉冲，所述激光脉冲经第一全反射镜改变传播方向后输入到BBO晶体中，在所述BBO晶体参量下转换过程产生携带奇偶拓扑荷OAM纠缠态的信号光和闲置光并分成两光路：信号光路和闲置光路；　　所述信号光路路线：从所述BBO晶体输出的携带奇偶拓扑荷OAM纠缠态的激光脉冲依次输入到所述第二全反射镜，然后改变光路后进入到所述第一分束器BS，接着信号光以50：50的比例分成两束,其中一束信号光经过第四全反射镜改变传播方向后直接传输到第二分束器BS，另一束信号光经过第三全反射镜改变光路后经过第一光束旋转器BR也同时进入到第二分束器BS；所述两束信号光在所述第二分束器处BS处发生干涉，干涉后出射的两束光分别进入到所述调制单元，最后进入到所述符合测量单元进行测量；　　所述闲置光路路线：从所述BBO晶体输出的携带奇偶拓扑荷OAM纠缠态的激光脉冲依次输入到所述第六全反射镜然后改变光路后进入到第三分束器BS，接着闲置光以50：50比例分成两束,其中一束闲置光经过第八全反射镜改变传播方向后直接传输到所述第四分束器BS，另一束闲置光经过第七全反射镜改变光路后经过第二光束旋转器BR也同时进入所述第四分束器BS；然后所述两束闲置光在所述第四分束器BS处发生干涉，干涉后出射的两束光分别进入到Bob用户端，最后与所述信号光一起进入到所述符合测量单元进行测量。</t>
  </si>
  <si>
    <t>郭邦红|郭建军|范榕华|张文杰</t>
  </si>
  <si>
    <t>2015/10/16</t>
  </si>
  <si>
    <t>2016/03/09</t>
  </si>
  <si>
    <t>CN200510023201.4</t>
  </si>
  <si>
    <t>量子密钥多通道传输方法</t>
  </si>
  <si>
    <t>一种量子密钥多通道传输方法，包括以下步骤： a.发送方对发射光束随机地进行4种偏振态的调制；b.光束经过透镜组合以及二者之间的自由空间在接收方的像方焦面上成像；c.使各个成像的光束通过透镜阵列，转换为平行光束，经偏振分光计分束后，由具有不同偏振方向的检偏器接收；d.接收方接收到光子序列后，通过公开信道进行讨论，双方共同丢弃接收不完全的4×1通道光子序列，并将剩余光子序列按事先约定转化为二进制序列。本发明同时提高了密钥传输的传输效率和安全性。 　</t>
  </si>
  <si>
    <t>一种量子密钥多通道传输方法，其特征在于它包括以下步骤：a.发送方对发射光束随机地进行4种偏振态的调制；b.光束经过透镜组合以及二者之间的自由空间在接收方的像方焦面上成像；c.使各个成像的光束通过透镜阵列，转换为平行光束，经偏振分光计分束后， 由具有不同偏振方向的检偏器接收；d.接收方接收到光子序列后，通过公开信道进行讨论，双方共同丢弃接收不完全的4×1通道光子序列，并将剩余光子序列按事先约定转化为二进制序列。</t>
  </si>
  <si>
    <t>一种量子密钥多通道传输方法，其特征在于它包括以下步骤：a.发送方对发射光束随机地进行4种偏振态的调制；b.光束经过透镜组合以及二者之间的自由空间在接收方的像方焦面上成像；c.使各个成像的光束通过透镜阵列，转换为平行光束，经偏振分光计分束后，由具有不同偏振方向的检偏器接收；d.接收方接收到光子序列后，通过公开信道进行讨论，双方共同丢弃接收不完全的并列发送的4路光子的4个光子组成的光子序列，并将剩余光子序列按事先约定转化为二进制序列。</t>
  </si>
  <si>
    <t>鲁伟|刘立人|潘卫清</t>
  </si>
  <si>
    <t>2005/07/20</t>
  </si>
  <si>
    <t>CN201310664819.3</t>
  </si>
  <si>
    <t>一种基于快速偏振反馈的量子密钥分发系统</t>
  </si>
  <si>
    <t>本发明提供了一种基于快速偏振反馈的量子密钥分发系统，包括设置在电力架空光缆两端的量子密钥分发发射装置和量子密钥分发接收装置；量子密钥分发发射装置包括QKD发射端和快速偏振反馈接收端；量子密钥分发接收装置包括QKD接收端和快速偏振反馈发射端；QKD接收端用于接收量子密钥；快速偏振反馈发射端用于发射和调制线偏振光；QKD发射端用于发射量子密钥；快速偏振反馈接收端用于接收和解调所述线偏振光。和现有技术相比，本发明提供的一种基于快速偏振反馈的量子密钥分发系统，采用与正常QKD相反的光纤链路用于快速偏振跟踪反馈，能够迅速检测架空光缆中的量子密钥传输信号的偏振变化并补偿该变化量，保证架空光缆另一端的QKD设备正常工作。</t>
  </si>
  <si>
    <t>一种基于快速偏振反馈的量子密钥分发系统，其特征在于，所述系统包括设置在电力架空光缆两端的量子密钥分发发射装置和量子密钥分发接收装置；所述量子密钥分发发射装置包括通过单模光纤分别与光环行器相连的QKD发射端和快速偏振反馈接收端；所述量子密钥分发接收装置包括通过单模光纤分别与光环行器相连的QKD接收端和快速偏振反馈发射端；　　所述QKD接收端用于接收量子密钥；所述快速偏振反馈发射端用于发射和调制线偏振光；所述QKD发射端用于发射所述量子密钥；所述快速偏振反馈接收端用于接收和解调所述线偏振光。</t>
  </si>
  <si>
    <t>国家电网公司|中国电力科学研究院|国网山东省电力公司电力科学研究院|安徽量子通信技术有限公司|国网冀北电力有限公司通信管理中心</t>
  </si>
  <si>
    <t>国家电网|国家电网|国家电网|安徽量子通信技术有限公司|国家电网</t>
  </si>
  <si>
    <t>雷煜卿|周静|陈希|武宏宇|邢宁哲</t>
  </si>
  <si>
    <t>2013/12/10</t>
  </si>
  <si>
    <t>CN201510824713.4</t>
  </si>
  <si>
    <t>多用户轨道角动量波分复用QKD网络系统及其密钥分发方法</t>
  </si>
  <si>
    <t>　本发明公开了多用户轨道角动量波分复用QKD网络系统及其密钥分发方法，包括Alice控制端、O-W型复用单元和Bob用户端；Alice控制端包括混合纠缠产生单元、SAM调制单元和符合测量单元；O-W型复用单元包括复用和解复用模块；Bob用户端包括n个Bob用户；混合纠缠产生单元产生携带多波长混合纠缠的闲置光和信号光,其中闲置光经解复用模块发送给不同的Bob用户,其对OAM进行调制加载信息，加载信息经复用模块发送至符合测量单元；信号光经SAM调制单元对SAM进行调制加载信息并发送至符合测量单元；复用模块和SAM调制单元发送的加载信息在符合测量单元进行测量解码。本发明实现了大容量的量子编解码通信，操作方便、用户数扩展能力强、通信中各用户相对独立、安全性高。</t>
  </si>
  <si>
    <t>多用户轨道角动量波分复用QKD网络系统，包括Alice控制端、轨道角动量波分(O-W型)复用单元和Bob用户端，其特征在于：　　所述Alice控制端包括混合纠缠产生单元、SAM调制单元和符合测量单元，所述混合纠缠产生单元包括多波长激光器MW-LD、波长筛选器WS、BBO晶体、第一单模光纤SMF和q-plate相位板；所述SAM调制单元包括半波片HWP、偏振分束器PBS和第三单模光纤SMF；所述符合测量单元包括第一单光子探测器、符合计数器和第二单光子探测器；　　所述O-W型复用单元由复用模块和解复用模块构成；　　所述Bob用户端包括n个Bob用户；　　所述多波长激光器MW-LD产生不同波长的激光脉冲，不同波长激光脉冲依次输入到波长筛选器WS和BBO晶体中，在所述BBO晶体参量下转换过程产生携带不同波长SAM纠缠的信号光和闲置光并分成两光路：信号光路和闲置光路；　　所述信号光路路线：从所述BBO晶体输出的n组不同波长激光脉冲依次输入到所述第一单模光纤SMF、半波片HWP、偏振分束器PBS、第三单模光纤SMF、第一单光子探测器最后将其探测结果输入到所述符合计数器中；　　所述闲置光路路线：从所述BBO晶体输出的n组不同波长激光脉冲依次输入到所述q-plate相位板、解复用模块；在解复用模块处输入到所述Bob用户端的n个Bob用户中，然后n个Bob用户中输出后在所述复用模块处进行汇合，然后再输入到第二单光子探测器中，最后将探测结果输入到所述符合计数器中与信号光路中的探测结果进行符合测量。</t>
  </si>
  <si>
    <t>2016/03/16</t>
  </si>
  <si>
    <t>广州圣理华知识产权代理有限公司44302; 顿海舟;     ;李唐明</t>
  </si>
  <si>
    <t>CN200780008498.4</t>
  </si>
  <si>
    <t>量子密码装置</t>
  </si>
  <si>
    <t>本发明的量子密码装置的特征是具有：发生成为量子比特的信息载体的光子的微弱激光光源；由平面光路构成的三个以上的非对称马赫曾德尔干涉系统；传输该光子的光传输通路；光子检测器；记录发送者的发送数据和接收者的观测数据的装置；以及用于在正规利用者间进行古典的通信的古典通信通路。</t>
  </si>
  <si>
    <t>一种量子密码装置，具有：　　发送成为量子比特的信息载体的光子的发送侧；以及经由光传输通路与该发送侧连接并接收上述光子的接收侧；　　在上述发送侧和上述接收侧设有由平面光路(PLC)构成的三个以上的非对称马赫曾德尔干涉系统，由此不需要上述发送侧以及接收侧双方的相位调制器。</t>
  </si>
  <si>
    <t>CN201110295807.9</t>
  </si>
  <si>
    <t>量子加密通信设备，量子加密通信方法和量子加密通信系统</t>
  </si>
  <si>
    <t>本发明涉及量子加密通信设备，量子加密通信方法和量子加密通信系统。一种进行基于量子加密的通信处理的传送方量子加密通信设备包括：生成光脉冲的光源单元；利用可变波长板进行光脉冲的偏振调制的偏振调制单元；和驱动可变波长板以把光脉冲的偏振态随机转换成多种预定偏振基之一的控制器。</t>
  </si>
  <si>
    <t>一种进行基于量子加密的通信处理的传送方量子加密通信设备，包括：　　生成光脉冲的光源单元；　　利用可变波长板进行光脉冲的偏振调制的偏振调制单元；和　　驱动可变波长板以把光脉冲的偏振态随机转换成多种预定偏振基之一的控制器。</t>
  </si>
  <si>
    <t>一种基于量子加密与接收设备之间进行通信处理的传送方量子加密通信设备，包括：　　生成光脉冲的光源单元；　　利用可变波长板进行光脉冲的偏振调制的偏振调制单元；　　通过生成随机数并将该随机数送至所述偏振调制单元，驱动可变波长板以把光脉冲的偏振态随机转换成多种预定偏振基之一的控制器，　　其中所述控制器基于生成的随机数随机驱动可变波长板，使得按照光脉冲的到达时间点，沿FAST轴和SLOW轴的偏振分量中出现的相差为0°、90°、180°和270°之一，　　其中所述偏振调制单元向接收设备发射偏振态已被转换成所述多种预定偏振基之一的光脉冲；以及　　从接收设备接收检测结果的通信单元，所述检测结果识别在接收设备中检测出的所发射的光脉冲的偏振态。</t>
  </si>
  <si>
    <t>索尼公司</t>
  </si>
  <si>
    <t>浮田昌一|川元洋平|田中雄</t>
  </si>
  <si>
    <t>浮田昌一</t>
  </si>
  <si>
    <t>2010/10/06</t>
  </si>
  <si>
    <t>2012/05/09</t>
  </si>
  <si>
    <t>0.9</t>
  </si>
  <si>
    <t>中国国际贸易促进委员会专利商标事务所 11038;李颖</t>
  </si>
  <si>
    <t>CN200810144210.2</t>
  </si>
  <si>
    <t>与安全通信相关的方法和设备</t>
  </si>
  <si>
    <t>与安全通信相关的方法和设备。本发明的将数据加密到电磁波束上的方法包括：提供包含参考分量和具有模态的信号分量的电磁波束，其中所述信号分量易受几何相位的累积。沿路径传输该电磁波束，在该路径的至少一部分上，所述信号分量的模态从第一模态转变为第二模态，从第二模态转变为至少一个其它模态，然后回到第一模态，从而所述信号分量累积几何相位。通过调制所述模态转变，用数据对这样累积的几何相位进行调制。</t>
  </si>
  <si>
    <t>一种将数据加密到电磁波束上的方法，该方法包括：　　提供包含参考分量和具有模态的信号分量的电磁波束，其中所述信号分量易受几何相位的累积；　　沿路径传输该电磁波束，在该路径的至少一部分上，所述信号分量的模态从第一模态转变为第二模态，从第二模态转变为至少一个其它模态，然后回到第一模态，从而所述信号分量累积几何相位；以及　　通过调制所述模态转变，用数据对这样累积的几何相位进行调制。</t>
  </si>
  <si>
    <t>一种将数据加密到电磁波束上的方法，该方法包括：　　提供包含参考分量和具有轨道角动量模态的信号分量的电磁波束，其中所述信号分量易受几何相位的累积；　　沿路径传输该电磁波束，在该路径的至少一部分上，所述轨道角动量模态从第一轨道角动量模态转变为第二轨道角动量模态，从第二轨道角动量模态转变为至少一个其它轨道角动量模态，然后回到第一轨道角动量模态，从而所述信号分量累积几何相位；以及　　通过调制所述轨道角动量模态转变，用数据对这样累积的几何相位进行调制。</t>
  </si>
  <si>
    <t>富士通株式会社</t>
  </si>
  <si>
    <t>迈克尔·查尔斯·帕克|斯图尔特·道格拉斯·沃克</t>
  </si>
  <si>
    <t>迈克尔·查尔斯·帕克</t>
  </si>
  <si>
    <t>2007/07/25</t>
  </si>
  <si>
    <t>2008/07/25</t>
  </si>
  <si>
    <t>2009/01/28</t>
  </si>
  <si>
    <t>GB</t>
  </si>
  <si>
    <t>北京三友知识产权代理有限公司;李 辉</t>
  </si>
  <si>
    <t>CN200510070506.0</t>
  </si>
  <si>
    <t>位相调制偏振态的量子编码器和解码器及其应用</t>
  </si>
  <si>
    <t>本发明涉及通信领域中的量子保密通信的专用设备及其应用方法，具体是位相调制偏振态的六态量子编码器和解码器及其用于量子保密通信中的偏振补偿方法；六态量子编码器和解码器由两个位相—偏振控制器和一个同步触发器组成；在量子密码通信中通过位相调制偏振态的量子编码器和解码器，对信号传输过程中引起的偏振态畸变进行有效的补偿，大大地降低误码率至10－5，调制速度从几十赫兹到几G赫兹。 　</t>
  </si>
  <si>
    <t>一种六态量子编码器和解码器，其特征在于由两个位相--偏振控制器和一个同步触发器组成，其光路如下：将这两个位相--偏振控制器旋转45°角，使它们的偏振分束器的偏振方向成45°，第一个位相--偏振控制器输出的45°、135°线偏振光对第二个位相--偏振控制器来说，就成0°和90°的线偏振光，而第一个位相--偏振控制器输出的左旋和右旋圆偏振光对第二个位相--偏振控制器来说仍然是左旋和右旋圆偏振光，因此，对第二个位相--偏振控制器来说，有四种偏振态的输入光子，即0°、90°的线偏振和左旋、右旋圆偏振，当第二个位相--偏振控制器的位相调制器的输入电压分别为：0、V0/2、V0、3V0/2伏时，V0是半波电压，其输出的光子的偏振态可能是：0°、45°、90°、135°的线偏振和左旋、右旋圆偏振六种非正交偏振态之一。</t>
  </si>
  <si>
    <t>一种六态量子编码器和解码器用于量子保密通信中的偏振补偿方法，其特征在于当编码器发送的45°线偏振态的光子在传输过程中由于受光纤中的应力双折射的影响而变成右旋或左旋椭圆偏振光，这时，解码器通过改变位相调制器的输入电压，使其在范围内进行微调，V0是半波电压，ΔV为补偿电压，使右旋或左旋椭圆偏振光准确恢复成45°线偏振态的光子，实现退偏振的补偿；所述六态量子编码器和解码器分别由两个位相--偏振控制器和一个同步触发器组成，其光路如下：将这两个位相--偏振控制器旋转45°角，使它们的偏振分束器的偏振方向成45°，第一个位相--偏振控制器输出的45°、135°线偏振光对第二个位相--偏振控制器来说，就成0°和90°的线偏振光，而第一个位相--偏振控制器输出的左旋和右旋圆偏振光对第二个位相--偏振控制器来说仍然是左旋和右旋圆偏振光，因此，对第二个位相--偏振控制器来说，有四种偏振态的输入光子，即0°、90°的线偏振和左旋、右旋圆偏振，当第二个位相--偏振控制器的位相调制器的输入电压分别为：0、V0/2、V0、3V0/2伏时，其输出的光子的偏振态是：0°、45°、90°、135°的线偏振和左旋、右旋圆偏振六种非正交偏振态之一。</t>
  </si>
  <si>
    <t>唐志列|廖常俊|刘颂豪</t>
  </si>
  <si>
    <t>唐志列</t>
  </si>
  <si>
    <t>2003/06/30</t>
  </si>
  <si>
    <t>2006/01/18</t>
  </si>
  <si>
    <t>G02B</t>
  </si>
  <si>
    <t>G02B 27/28</t>
  </si>
  <si>
    <t>广州粤高专利代理有限公司;何淑珍</t>
  </si>
  <si>
    <t>CN201410361012.7</t>
  </si>
  <si>
    <t>一种自旋-轨道角动量混合调制量子密钥分发方法及系统</t>
  </si>
  <si>
    <t>本发明提供一种自旋-轨道角动量混合调制量子密钥分发方法及系统，包括混合自旋-轨道角动量产生单元、自旋角动量调制单元、轨道角动量调制单元和符合测量解码单元。所述混合自旋-轨道角动量产生单元用于产生自旋角动量和轨道角动量混合纠缠量子态；所述自旋角动量调制单元用于对信号光子自旋角动量进行相位偏转调制，所述轨道角动量调制单元用于对闲置光子轨道角动量进行相位偏转调制，加载编码信息；所述符合测量解码单元用于对信号光子和闲置光子进行符合测量解码量子比特信息。本发明提高了量子密钥分发系统的安全性，实现了大容量的量子编码，获得了高效编码的量子密钥分发系统，且结构简单、安全性高。</t>
  </si>
  <si>
    <t>一种自旋-轨道角动量混合调制量子密钥分发系统，其特征在于：包括混合自旋-轨道角动量产生单元、自旋角动量调制单元、轨道角动量调制单元和符合测量解码单元，所述混合自旋-轨道角动量产生单元用于产生自旋角动量和轨道角动量混合纠缠量子态，所述自旋角动量调制单元用于对信号光子自旋角动量进行相位偏转调制，所述轨道角动量调制单元用于对闲置光子轨道角动量进行相位偏转调制及加载编码信息，所述符合测量解码单元用于对信号光子和闲置光子进行符合测量解码量子比特信息。</t>
  </si>
  <si>
    <t>郭邦红|张程贤|程广明|郭建军|范榕华</t>
  </si>
  <si>
    <t>2014/07/25</t>
  </si>
  <si>
    <t>广州圣理华知识产权代理有限公司 44302;顿海舟  陈业胜</t>
  </si>
  <si>
    <t>CN201510051499.3</t>
  </si>
  <si>
    <t>实用化三方量子通信方法及系统</t>
  </si>
  <si>
    <t>　本发明提出了一种实用化三方量子通信方法及系统，设4个量子密钥分配节点分别为Alice、Bob、Charlie和David，其中David为其他三个量子密钥分配节点通信的中心节点，Alice、Bob和Charlie通过线性光学元件独立和随机地制备Z基矢和X基矢的量子态，中心节点David对接收到的量子态用GHZ态分析仪进行GHZ态的投影测量，David通过经典信道公布测量结果，Alice、Bob和Charlie通过已认证的经典信道进行经典的后处理，通过基矢比对、纠错和隐私放大形成最终的无条件安全密钥。本发明对所有探测器的攻击天然免疫，通过后选择GHZ态能够将多方量子通信的实际通信距离拓展到百公里量级，从而极大地推动了实际的多方量子通信方案的可行性和实用化。</t>
  </si>
  <si>
    <t>一种实用化三方量子通信方法，其特征在于：设4个量子密钥分配节点分别为Alice、Bob、Charlie和David，其中David为其他三个量子密钥分配节点通信的中心节点，包括以下步骤：　　(1)三方分别制备量子态：Alice、Bob和Charlie三方分别通过线性光学元件独立和随机的制备Z基矢和X基矢的量子态，包括偏振编码量子态或相位路径—时间编码量子态；　　(2)中心节点进行GHZ态测量：中心节点David对接收到的量子态用GHZ态分析仪进行GHZ态的投影测量，对于3粒子的GHZ态一共有八个，而基于线性光学元件能够识别其中的两个，对于偏振编码能够识别GHZ态为其中|H&amp;gt;对应的是水平偏振的量子态，而|V&amp;gt;对应的是垂直偏振的量子态，对于相位时间编码能识别GHZ态为其中|T1&amp;gt;为第一个时间脉冲的量子态，而|T2&amp;gt;为第二个时间脉冲的量子态；　　(3)Alice、Bob和Charlie提取密钥：David通过公开信道公布GHZ态投影测量结果，Alice、Bob和Charlie通过已认证的经典信道进行后处理，通过基矢比对、纠错和隐私放大形成最终的无条件安全的密钥。</t>
  </si>
  <si>
    <t>CN201510627105.4</t>
  </si>
  <si>
    <t>多用户轨道角动量复用网络系统及其量子密钥分发方法</t>
  </si>
  <si>
    <t>　本发明公开了多用户轨道角动量复用网络系统，包括Alice控制端，S-D型轨道角动量复用单元和Bob用户端，其中：所述Alice控制端包括激光光源、偏振控制器、衰减器、第一非等臂M-Z干涉仪与轨道角动量复用单元；所述轨道角动量解复用单元包括达曼光栅、第二准直器与单模光纤；所述Bob用户端包括N个Bob用户；所述激光光源产生光信号进入所述偏振控制器和衰减器后传送至第一非等臂M-Z干涉仪，然后依次传输到所述轨道角动量复用单元和轨道角动量解复用单元上；最后进入到Bob用户进行探测。本发明实现了自由空间的量子网络通信的一对多通信，且个用户间相对独立，用户数可由轨道角动量复用的增加而扩展，具有良好的扩展性。</t>
  </si>
  <si>
    <t>多用户轨道角动量复用网络系统，其特征在于，包括Alice控制端，S-D型轨道角动量复用单元和Bob用户端，其中：　　所述Alice控制端包括激光光源、偏振控制器、衰减器、第一非等臂M-Z干涉仪与轨道角动量复用单元，所述轨道角动量复用单元又包括第一准直器、空间光调制器和凸透镜；　　所述轨道角动量解复用单元包括达曼光栅、第二准直器与单模光纤；　　所述Bob用户端包括N个Bob用户，每个Bob用户包括第二非等臂M-Z干涉仪和探测装置；　　所述激光光源产生的光信号由光纤进入所述偏振控制器和衰减器后传送至所述第一非等臂M-Z干涉仪，然后依次传输到所述第一准直器、空间光调制器和凸透镜上，然后光信号经所述凸透镜汇聚后传送至轨道角动量解复用单元中的达曼光栅上；达曼光栅将共线传输的轨道角动量复用信号沿不同衍射级次解复用，所述第二准直器将解复用的信号由自由空间耦合进所述单模光纤；所述单模光纤内的信号再进入到所述第二非等臂M-Z干涉仪后，最后进入到所述探测装置进行探测。</t>
  </si>
  <si>
    <t>郭邦红|范榕华|张文杰</t>
  </si>
  <si>
    <t>2015/09/25</t>
  </si>
  <si>
    <t>CN201310011317.0</t>
  </si>
  <si>
    <t>一种量子彩票机</t>
  </si>
  <si>
    <t>本发明公开了一种量子彩票机，由彩票发行商单元以及彩民单元组成，彩票发行商单元包括激光光源，第一偏振分束器，全反镜，第一半波片；彩民单元包括第二偏振分束器、第三偏振分束器、第二半波片以及计分器；激光光源发出的粒子经第一偏振分束器分为A、B两路后，A路的粒子经全反镜后进入到彩民单元继续沿A路传输，而B路的粒子在B路传输路径上被传输到彩民单元，在彩民单元经半波片和第二偏振分束器后又被分为两路，其中，一路继续沿B路传输路径继续传输直至被计分器接收，另外一路与A路传输路径上的粒子汇合后经第三偏振分束器、第二半波片、第三偏振分束器后被计分器接收。</t>
  </si>
  <si>
    <t>一种量子彩票机，其特征在于，包括彩票发行商单元以及彩民单元，所述彩票发行商单元包括发射粒子的激光光源（1），将发射的粒子分为A、B两路的第一偏振分束器（3），在B路进行传输的粒子直接传输给彩民单元，在A路进行传输的粒子经全反镜（5）后传输给彩民单元，所述第一偏振分束器（3）和激光光源（1）之间以及第一偏振分束器（3）和全反镜（5）之间分别设置有第一半波片（2）；所述彩民单元包括第二偏振分束器（7）、第三偏振分束器（8）、第二半波片（9）以及计分器（6）；所述第二偏振分束器（7）设置在在B路传输路径上，所述第三偏振分束器（8）包括两个，沿粒子传输方向依次设置在A路传输路径上，所述第二半波片（9）包括两个，一个设置在两个第三偏振分束器（8）之间，另一个设置在第二偏振分束器之前；激光光源发出的粒子经第一偏振分束器分为A、B两路后，A路的粒子经全反镜后进入到彩民单元继续沿A路传输，而B路的粒子在B路传输路径上被传输到彩民单元，在彩民单元经半波片和第二偏振分束器后又被分为两路，其中，一路继续沿B路传输路径继续传输直至被计分器接收，另外一路与A路传输路径上的粒子汇合后经第三偏振分束器、第二半波片、第三偏振分束器后被计分器接收。</t>
  </si>
  <si>
    <t>张沛|王云龙</t>
  </si>
  <si>
    <t>张沛</t>
  </si>
  <si>
    <t>2013/01/11</t>
  </si>
  <si>
    <t>G07C</t>
  </si>
  <si>
    <t>G07C 15/00</t>
  </si>
  <si>
    <t>西安通大专利代理有限责任公司 61200;徐文权</t>
  </si>
  <si>
    <t>CN201010108866.6</t>
  </si>
  <si>
    <t>一种光量子编码装置及其编码方法</t>
  </si>
  <si>
    <t>本发明涉及一种光量子编码装置及其编码方法，光源出射的光脉冲经过端口连接至少一路用于将一束光分成多条光路出射的光学器件输入端；所述每路光学器件的脉冲信号输出端连接至少两个用于控制光路导通或截断，并且在导通状态下可控制光强幅度的光学部件信号输入端；所述两个光学部件信号输出端至少连接一个光偏振分束器信号输入端；至少一个光偏振分束器的信号输出端均通过耦合器与出射端口连接。本发明提供了一种能与网络中的其他节点以较高的密钥生成率实现互联，从而真正实现网络的扩容性的光量子编码装置及其编码方法。</t>
  </si>
  <si>
    <t>一种光量子编码装置，光源出射的光脉冲经过端口连接至少一路用于将一束光分成多条光路出射的光学器件输入端；所述每路光学器件的脉冲信号输出端连接至少两个用于控制光路导通或截断，并且在导通状态下可控制光强幅度的光学部件信号输入端；所述两个光学部件信号输出端至少连接一个光偏振分束器信号输入端；至少一个光偏振分束器的信号输出端均通过耦合器与出射端口连接。</t>
  </si>
  <si>
    <t>一种光量子编码装置，光源出射的光脉冲经过端口连接一个用于将一束光分成多条光路出射的光分束器输入端；所述光分束器的信号输出端分出两路，每路再分别与一个所述光分束器连接并分出两路；分出后的每路光分束器的脉冲信号输出端分别连接一个用于控制光路导通或截断，并且在导通状态下可控制光强幅度的光强度调制器信号输入端；与同一个所述光分束器输出端连接的所述光强度调制器的信号输出端连接同一个光偏振分束器的信号输入端；每个光偏振分束器的信号输出端均通过耦合器与出射端口连接；所述耦合器与光偏振分束器之间设有至少一个用于改变和控制光偏振方向的偏振控制器。</t>
  </si>
  <si>
    <t>陈腾云|居磊|刘洋|杨涛|彭承志|潘建伟</t>
  </si>
  <si>
    <t>2010/08/11</t>
  </si>
  <si>
    <t>CN201320001745.0</t>
  </si>
  <si>
    <t>TE/TM PPLN波导结构</t>
  </si>
  <si>
    <t>本实用新型公开了一种TE/TM PPLN波导结构。该TE/TM PPLN波导结构为脊型波导结构，该脊型波导结构包括z-cutPPLN层和y-cutPPLN层。本实用新型提出了一种新颖的TE/TM PPLN波导结构。</t>
  </si>
  <si>
    <t>TE/TM PPLN波导结构，其特征在于，所述波导结构为脊型波导结构，该脊型波导结构包括z-cut PPLN层和y-cut PPLN层，所述y-cut PPLN层通过所述z-cut PPLN层旋转90度获得。</t>
  </si>
  <si>
    <t>南京长青激光科技有限责任公司</t>
  </si>
  <si>
    <t>路洋|苏红平|张玉霞|徐长青</t>
  </si>
  <si>
    <t>路洋</t>
  </si>
  <si>
    <t>2013/01/04</t>
  </si>
  <si>
    <t>G02B  6/122</t>
  </si>
  <si>
    <t>CN200810117775.1</t>
  </si>
  <si>
    <t>一种异地共享真随机数序列的光学系统</t>
  </si>
  <si>
    <t>本发明公开一种基于异地共享真随机数序列的光纤量子密钥分配系统，由发送方和接收方通过量子信道相连接；发送方采用分束器和四端口偏振分束合路器；发送方的光纤环行器的入射口连接脉冲光源；分束器将入射光束分为两束，连接四端口偏振分束合路器的两个入射口；四端口偏振分束合路器一个输出口连接第一相位调制器和第一45°偏振旋转法拉第镜，另一个输出口连接量子信道。接收方包括相位调制器、光衰减器和第二45°偏振旋转法拉第镜；接收方的第二相位调制器的一端与量子信道的另一端连接。光纤环行器和分束器的返回端口分别连接单光子探测器；单光子探测器的输出数列构成二进制的真随机数序列，可用来提取量子密钥本。本发明具有结构简单、系统容易搭建、抗干扰能力强、自动补偿光纤和器件的双折射效应的优点。</t>
  </si>
  <si>
    <t>一种光纤量子密钥分配系统，包括：发送方、接收方、连接发送方和接收方的量子信道；　　其中，所述发送方包括脉冲光源(1)、光纤环行器(2)、分束器(3)、四端口偏振分束合路器(4)、第一相位调制器(5)、第一45°偏振旋转法拉第镜(6)、第一单光子探测器(7)和第二单光子探测器(8)；　　其中，所述光纤环行器(2)的入射端口(A)连接脉冲光源(1)，接收所述脉冲光源(1)发射的光脉冲，所述光纤环行器(2)的出射端口(B)连接所述分束器(3)的入射端口(D)；所述分束器(3)将从所述光纤环行器(2)接收的光脉冲分为两束；所述四端口偏振分束合路器(4)的两个入射端口(H)和(I)分别连接所述分束器(3)的出射端口(G)和(F)，用于分别接收所述分束器(3)的分束光；所述四端口偏振分束合路器(4)的出射端口(J)依次连接第一相位调制器(5)和第一45°偏振旋转法拉第镜(6)，所述发送方的相位调制器(5)上加电压调制信号对光脉冲进行调制；第一45°偏振旋转法拉第镜(6)将光脉冲反射，返回到所述四端口偏振分束合路器(4)，所述四端口偏振分束合路器(4)的出射端口(K)连接量子信道(9)；　　其中，所述接收方包括顺序连接的第二相位调制器(10)、光衰减器(11)和第二45°偏振旋转法拉第镜(12)，所述第二相位调制器(10)的入射端连接量子信道(9)；所述第二相位调制器(10)上加电压调制信号对光脉冲进行调制；所述光衰减器(11)将调制光衰减为单光子，所述第二45°偏振旋转法拉第镜(12)将光脉冲反射通过量子信道(9)返回发送方；　　其中，所述发送方光纤环行器(2)的(C)端连接第一单光子探测器(7)，将接收经过干涉而从所述分束器(3)的端口(D)返回的单光子光脉冲，并将其发送给所述第一个单光子探测器(7)；所述分束器(3)的另一端口(E)连接第二单光子探测器(8)，将接收经过干涉而从所述分束器(3)的端口(E)返回的单光子脉冲，并将其发送给所述第二单光子探测器(8)，　　其中，所述单光子探测器(7)和单光子探测器(8)的输出序列用于形成量子密码本。</t>
  </si>
  <si>
    <t>中国科学院物理研究所</t>
  </si>
  <si>
    <t>赵建领|吴令安</t>
  </si>
  <si>
    <t>赵建领</t>
  </si>
  <si>
    <t>2008/08/05</t>
  </si>
  <si>
    <t>2010/02/10</t>
  </si>
  <si>
    <t>北京泛华伟业知识产权代理有限公司;王勇</t>
  </si>
  <si>
    <t>CN200410016009.8</t>
  </si>
  <si>
    <t>一种光量子真随机源</t>
  </si>
  <si>
    <t>本发明涉及保密通信类，具体的讲是涉及一种可以产生量子真随机数序列的随机源，实现保密系统中无序密钥的产生，该随机源利用45°偏振的线偏振光子通过偏振分束器后被随机地分成垂直偏振和水平偏振两路来产生随机数，其主要由光量子真随机数产生部分、光量子真随机数采集部分和随机数处理流程组成，其优点是，结构简单，随机数是根据光量子的随机特性而产生的，所以无法被破译，随机性好，随机采集速度快，应用方便。 　</t>
  </si>
  <si>
    <t>一种光量子真随机源，其特征在于该随机源主要是由光量子真随机数产生部分、光量子真随机数采集部分和随机数处理流程组成。</t>
  </si>
  <si>
    <t>华东师范大学</t>
  </si>
  <si>
    <t>陈修亮|周春源|吴光|曾和平</t>
  </si>
  <si>
    <t>陈修亮</t>
  </si>
  <si>
    <t>2004/01/19</t>
  </si>
  <si>
    <t>2004/12/29</t>
  </si>
  <si>
    <t>2.13</t>
  </si>
  <si>
    <t>上海申蒙商标专利代理有限公司;徐小蓉</t>
  </si>
  <si>
    <t>CN200310111370.4</t>
  </si>
  <si>
    <t>使用原子滤光器的空间量子通信装置</t>
  </si>
  <si>
    <t>本发明公开了一种使用原子滤光器的空间量子通信装置，属量子通信领域，该装置由分束器2、两个λ/2波片3和10、λ/4波片4、两个偏振分束器5和11、两个原子滤光器6和12、两个光耦合器7和13、两根光纤8和14、两个单光子探测器9和15组成，主要特征是使用超窄线宽原子滤光器替代现有量子通信装置中使用的干涉滤光片。其优点在于：由于原子滤光器工作带宽比干涉滤光片的工作带宽约窄3个数量级，且其具有10－5的本底光噪声抑制比，因此，可以使空间量子密码通信系统降低由于背景噪声引起的误码率2－3个数量级，增加空间量子密码通信的距离，本发明可在阳光或月光等背景光辐射下正常工作。 　</t>
  </si>
  <si>
    <t>使用原子滤光器的空间量子通信装置，其特征在于，该装置由分束器(2)、两个λ/2波片(3、10)、λ/4波片(4)、两个偏振分束器(5、11)、两个原子滤光器(6、12)、两个光耦合器(7、13)、两根光纤(8、14)、两个单光子探测器(9、15)组成，在分束器(2)光透射端的光子信道上依次放置有第一λ/2波片(3)、λ/4波片(4)、第一偏振分束器(5)、第一原子滤光器(6)和第一光耦合器(7)，它们的中心均与分束器(2)的中心同轴；第一光耦合器(7)通过第一光纤(8)与第一单光子探测器(9)连接，在分束器(2)光反射端的光子信道上放置第二λ/2波片(10)和第二偏振分束器(11)，它们的中心均与分束器2反射面的中心同轴；第二原子滤光器(12)和光耦合器(13)放置依次放置在第二偏振分束器(11)光反射端的光子信道上，它们的中L心均与第二偏振分束器(11)反射面的中心同轴；第二光耦合器(13)通过第二光纤(14)与第二单光子探测器(15)连接。</t>
  </si>
  <si>
    <t>使用原子滤光器的空间量子通信装置，其特征在于，该装置由分束器(2)、两个λ/2波片(3、10)、λ/4波片(4)、两个偏振分束器(5、11)、两个原子滤光器(6、12)、两个光耦合器(7、13)、两根光纤(8、14)、两个单光子探测器(9、15)组成，在分束器(2)光透射端的光子信道上依次放置有第一λ/2波片(3)、λ/4波片(4)、第一偏振分束器(5)、第一原子滤光器(6)和第一光耦合器(7)，它们的中心均与分束器(2)的中心同轴；第一光耦合器(7)通过第一光纤(8)与第一单光子探测器(9)连接，在分束器(2)光反射端的光子信道上按照前后顺序依次放置第二λ/2波片(10)和第二偏振分束器(11)，它们的中心均与分束器(2)反射面的中心同轴；第二原子滤光器(12)和光耦合器(13)按照前后顺序依次放置在第二偏振分束器(11)光反射端的光子信道上，它们的中心均与第二偏振分束器(11)反射面的中心同轴；第二光耦合器(13)通过第二光纤(14)与第二单光子探测器(15)连接。</t>
  </si>
  <si>
    <t>中国科学院武汉物理与数学研究所</t>
  </si>
  <si>
    <t>孙献平|李若虹|罗军|詹明生</t>
  </si>
  <si>
    <t>孙献平</t>
  </si>
  <si>
    <t>2003/11/11</t>
  </si>
  <si>
    <t>2004/11/10</t>
  </si>
  <si>
    <t>2.83</t>
  </si>
  <si>
    <t>武汉宇晨专利事务所;王敏锋</t>
  </si>
  <si>
    <t>CN200710103529.6</t>
  </si>
  <si>
    <t>量子密码通信系统和在通信终端处设置平均光子数的方法</t>
  </si>
  <si>
    <t>本发明涉及量子密码通信系统和在通信终端处设置平均光子数的方法。基于量子密码执行通信处理的量子密码通信系统具有：第一通信终端；第二通信终端；以及连接它们的通信路径。所述第一通信终端包括：光源；第一光分离装置；光路；光合成装置；第二光分离装置；第一相位调制器；以及零差探测器，该探测器根据在所述第二光分离装置中分离出的并且穿过所述第一光路的参考光和在所述第二光分离装置中分离出的并穿过所述第二光路的信号光进行零差探测。所述第二通信终端包括：光发送装置；光衰减器；第二相位调制器；以及光子数设置装置，该装置将从所述光发送装置发送到所述通信路径的信号光的平均光子数设置为预定值。 　</t>
  </si>
  <si>
    <t>一种基于量子密码执行通信处理的量子密码通信系统，所述系统包括：　　第一通信终端；　　第二通信终端；以及　　连接所述第一通信终端和第二通信终端的通信路径，　　其中所述第一通信终端包括：　　发射脉冲光的光源；　　第一光分离装置，该装置从由所述光源发射的脉冲光中分离出信号光和参考光；　　其中插入延迟装置的第一光路；　　其中未插入延迟装置的第二光路；　　光合成装置，该装置将在所述第一光分离装置中分离出的并穿过所述第一光路的信号光和在所述第一光分离装置中分离出的并穿过所述第二光路的参考光合成，以将合成的光发送至所述通信路径；　　第二光分离装置，该装置从通过所述通信路径从所述第二通信终端返回的脉冲光中分离出信号光和参考光；　　第一相位调制器，对于每个脉冲，该相位调制器对在所述第二光分离装置中分离出的并且穿过所述第一光路的参考光进行随机相位调制；以及　　零差探测器，该探测器根据在所述第二光分离装置中分离出的并且穿过所述第一光路的参考光和在所述第二光分离装置中分离出的并穿过所述第二光路的信号光进行零差探测；　　其中所述第二通信终端包括：　　光发送装置，该装置通过预定光路将所述信号光和参考光发送至所述通信路径，所述信号光和参考光从所述第一通信终端通过所述通信路径被发送；　　衰减穿过所述预定光路的信号光的光衰减器；　　第二相位调制器，对于每个脉冲，该调制器对穿过所述预定光路的信号光进行随机相位调制；以及　　光子数设置装置，该装置将从所述光发送装置发送到所述通信路径的信号光的平均光子数设置为预定值。</t>
  </si>
  <si>
    <t>一种基于量子密码执行通信处理的量子密码通信系统，所述系统包括：    第一通信终端；    第二通信终端；以及    连接所述第一通信终端和第二通信终端的通信路径，    其中所述第一通信终端包括：    发射脉冲光的光源；    第一光分离装置，该装置从由所述光源发射的脉冲光中分离出信号光和参考光；    第一光路，在所述第一光路中插入延迟装置；    第二光路，在所述第二光路中未插入延迟装置；    光合成装置，该装置将在所述第一光分离装置中分离出的并穿过所述第一光路的信号光和在所述第一光分离装置中分离出的并穿过所述第二光路的参考光合成，以将合成的光发送至所述通信路径；    第二光分离装置，该装置从通过所述通信路径从所述第二通信终端返回的脉冲光中分离出信号光和参考光；    第一相位调制器，对于每个脉冲，该相位调制器对在所述第二光分离装置中分离出的并且穿过所述第一光路的参考光进行随机相位调制；以及    零差探测器，该探测器根据在所述第二光分离装置中分离出的并且穿过所述第一光路的参考光和在所述第二光分离装置中分离出的并穿过所述第二光路的信号光进行零差探测；    其中所述第二通信终端包括：    光发送装置，该装置通过预定光路将所述信号光和参考光发送至所述通信路径，所述信号光和参考光从所述第一通信终端通过所述通信路径被发送；    衰减穿过所述预定光路的信号光的光衰减器；    第二相位调制器，对于每个脉冲，该调制器对穿过所述预定光路的信号光进行随机相位调制；以及    光子数设置装置，该装置将从所述光发送装置发送到所述通信路径的信号光的平均光子数设置为预定值。</t>
  </si>
  <si>
    <t>索尼株式会社</t>
  </si>
  <si>
    <t>川元洋平|平野琢也|筱邦宣|浮田昌一</t>
  </si>
  <si>
    <t>川元洋平</t>
  </si>
  <si>
    <t>2007/10/17</t>
  </si>
  <si>
    <t>0.77</t>
  </si>
  <si>
    <t>中国专利代理(香港)有限公司;张雪梅;刘宗杰</t>
  </si>
  <si>
    <t>CN201610516499.0</t>
  </si>
  <si>
    <t>一种基于时间透镜成像的光信号加/解密系统</t>
  </si>
  <si>
    <t>一种基于时间透镜成像的光信号加/解密系统，包括时间透镜成像子系统；所述时间透镜成像子系统均由输入段光纤、时间透镜和输出段光纤构成，所述输出段光纤的二阶色散量φ″2与输入段光纤的二阶色散量φ″1相反，即φ″2＝?φ″1；所述时间透镜成像子系统的放大倍数M＝φ″2/φ″1＝?1；在泵浦光序列流的所有0码时间段内，时间透镜效应不发生，其所涵盖时间段内的信号序列保持不变；在泵浦光序列流的所有1码时间段内，时间透镜效应发生，其所涵盖时间段内的信号序列发生反演。本发明提供了一种有效实现光信号的加密与解密、安全性良好的基于时间透镜成像的光信号加/解密系统。</t>
  </si>
  <si>
    <t>一种基于时间透镜成像的光信号加/解密系统，其特征在于：该系统包括时间透镜成像子系统；所述时间透镜成像子系统均由输入段光纤、时间透镜和输出段光纤构成，所述输出段光纤的二阶色散量φ″2与输入段光纤的二阶色散量φ″1相反，即φ″2＝-φ″1；所述时间透镜成像子系统的放大倍数M＝φ″2/φ″1＝-1；在泵浦光序列流的所有0码时间段内，时间透镜效应不发生，其所涵盖时间段内的信号序列保持不变；在泵浦光序列流的所有1码时间段内，时间透镜效应发生，其所涵盖时间段内的信号序列发生反演。</t>
  </si>
  <si>
    <t>浙江工业大学</t>
  </si>
  <si>
    <t>郭淑琴|徐大财|李伽|任宏亮|蒋佩兰</t>
  </si>
  <si>
    <t>郭淑琴</t>
  </si>
  <si>
    <t>2016/07/01</t>
  </si>
  <si>
    <t>杭州斯可睿专利事务所有限公司 33241; 王利强</t>
  </si>
  <si>
    <t>CN201610695435.1</t>
  </si>
  <si>
    <t>基于时间?相位编码的量子密钥分发系统及编码装置和解码装置</t>
  </si>
  <si>
    <t>本发明公开了一种基于时间?相位编码的量子密钥分发系统以及相应的编码装置和解码装置，量子密钥分发系统包括相互光连接的发送端和接收端，发送端中的编码单元包括Z基矢时间编码模块和相位编码模块，所述相位编码模块为X基矢相位编码模块或Y基矢相位编码模块；接收端中的解码单元包括Z基矢时间测量模块和相位测量模块，相位测量模块为X基矢相位测量模块或Y基矢相位测量模块，且与所述相位编码模块相适应。本发明在接收端不需要加相位调制器，能够大大降低插入损耗，提高成码率。</t>
  </si>
  <si>
    <t>一种基于时间-相位编码的量子密钥分发系统，包括相互光连接的发送端和接收端，发送端包括用于形成信号光的光源模块以及用于对所述光信号进行时间相位编码处理的编码单元，接收端中相应设有用于对经过发送端中编码单元进行相应时间相位编码处理后的信号光进行时间相位解码处理的解码单元，其特征在于，所述的编码单元包括Z基矢时间编码模块和相位编码模块，所述相位编码模块为X基矢相位编码模块或Y基矢相位编码模块；所述解码单元包括Z基矢时间测量模块和相位测量模块，相位测量模块为X基矢相位测量模块或Y基矢相位测量模块，且与所述相位编码模块相适应。</t>
  </si>
  <si>
    <t>CN03139636.4</t>
  </si>
  <si>
    <t>本发明涉及通信领域中的量子保密通信的专用设备及其应用方法，具体地是位相调制偏振态的量子编码器和解码器及其用于量子保密通信中的偏振补偿方法；四态量子编码器和解码器由一个位相—偏振控制器和一个真随机发生器组成；六态量子编码器和解码器由两个位相—偏振控制器和一个同步触发器组成；在量子密码通信中通过位相调制偏振态的量子编码器和解码器，对信号传输过程中引起的偏振态畸变进行有效的补偿，大大地降低误码率至10－5，调制速度从几十赫兹到几G赫兹。 　</t>
  </si>
  <si>
    <t>一种四态量子编码器，其特征在于由一个位相--偏振控制器和一个真随机发生器组成，其光路如下：当位相--偏振控制器中的位相调制器4的输入电压分别为：0、V0/2、V0、3V0/2伏四种电压时，相位调制器4分别产生：0、π/2、π、3π/2的位相变化，因此，位相--偏振控制器输出光的偏振态分别为：45°线偏振、右旋圆偏振、135°线偏振、左旋圆偏振等四种非正交偏振态；位相调制器4的输入电压由真随机发生器7提供，真随机发生器7可随机地产生：0、V0/2、V0、3V0/2伏四种输出电压。</t>
  </si>
  <si>
    <t>一种四态量子编码器，其特征在于由一个位相--偏振控制器和一个真随机发生器组成，其光路如下：当位相--偏振控制器中的位相调制器(4)的输入电压分别为：0、V0/2、V0、3V0/2伏四种电压时，V0是半波电压，位相调制器(4)分别产生：0、π/2、π、3π/2的位相变化，因此，位相--偏振控制器输出光的偏振态分别为：45°线偏振、右旋圆偏振、135°线偏振、左旋圆偏振四种非正交偏振态；位相调制器(4)的输入电压由真随机发生器(7)提供，真随机发生器(7)可随机地产生：0、V0/2、V0、3V0/2伏四种输出电压。</t>
  </si>
  <si>
    <t>G02B  6/27</t>
  </si>
  <si>
    <t>4.68</t>
  </si>
  <si>
    <t>广州粤高专利代理有限公司;何燕玲;罗勇</t>
  </si>
  <si>
    <t>CN03139638.0</t>
  </si>
  <si>
    <t>位相调制偏振态的量子编码器和解码器及其应用方法</t>
  </si>
  <si>
    <t>本发明涉及位相调制偏振态的量子编码器和解码器及其在量子保密通信中的应用方法；四态量子编码器或解码器由一个位相—偏振控制器和一个真随机发生器组成；可实现用“两个线偏振态加两个圆偏振态”4态编码的BB84协议的量子保密通信；六态量子编码器或解码器由两个位相—偏振控制器和一个同步触发器组成；可实现六态编码的量子保密通信。 　</t>
  </si>
  <si>
    <t>一种四态量子编码器，其特征在于由一个位相—偏振控制器和一个真随机发生器组成，其光路如下：当位相—偏振控制器中的位相调制器4的输入电压分别为：0、V0/2、V0、3V0/2伏四种电压时，所述V0为半波电压，相位调制器4分别产生：0、π/2、π、3π/2的位相变化，因此，位相—偏振控制器的输出光的偏振态分别为：45°线偏振、右旋圆偏振、135°线偏振、左旋圆偏振等四种非正交偏振态。位相调制器4的输入电压由真随机发生器7提供，真随机发生器7可随机地产生：0、V0/2、V0、3V0/2伏四种输出电压。</t>
  </si>
  <si>
    <t>一种用于BB84协议的量子保密通信方法，其特征在于：发送方用四态量子编码器随机地制备四种非正交偏振态的光子，通过光纤传输给接收方，接收方用四态量子解码器随机地产生四组非正交偏振态测量基，对发送方发送的四种非正交偏振态光子进行检测，在探测到光子的情况下，接收方将所用的测量基通过公共信道发送给发送方，发送方告诉接收方那些测量基选对了，然后发送方和接收方保留基一致时对应的比特，放弃其他数据，接收方随便公布某些比特，供发送方确认有无错误，最后经发送方确认无误、可认定无人窃听之后，剩下的比特序列留作密码本；所述四态量子编码器，由一个位相—偏振控制器和一个真随机发生器组成，其光路如下：当位相—偏振控制器中的位相调制器(4)的输入电压分别为：0、V0/2、V0、3V0/2伏四种电压时，所述V0为半波电压，位相调制器(4)分别产生：0、π/2、π、3π/2的位相变化，因此，位相—偏振控制器的输出光的偏振态分别为：45°线偏振、右旋圆偏振、135°线偏振、左旋圆偏振四种非正交偏振态；位相调制器(4)的输入电压由真随机发生器(7)提供，真随机发生器(7)可随机地产生：0、V0/2、V0、3V0/2伏四种输出电压；其中，所述位相—偏振控制器由偏振分束器、位相调制器和保偏光纤组成，其光路如下：一束线偏振光入射到第一偏振分束器(1)，分成两束偏振方向相互垂直的线偏振光I和II，光束I经第一保偏光纤(2)、位相调制器(4)以及第三保偏光纤(5)进入第二偏振分束器(6)，光束II经第二保偏光纤(3)进入第二偏振分束器(6)，当光束I与光束II的光程满足：n1L3＝n1L2+n1L5+n2L4时，光束I与光束II在第二偏振分束器(6)处发生偏振干涉，其输出光的偏振态由这两束光的位相差决定，而位相差的大小由位相调制器(4)控制，所述n1、n2分别为保偏光纤和位相调制器的折射率，L2、L3、L5分别为第一、第二及第三保偏光纤(2、3、5)的长度，L4为位相调制器(4)的长度；当位相调制器(4)的输入电压分别从：0--2V0伏连续变化时，位相调制器(4)可以产生从：0--2π的位相变化，所述V0为位相调制器的半波电压；因此，相应的输出光的偏振态可从：45°线偏振--右旋椭圆偏振--右旋圆偏振--135°线偏振--左旋椭圆偏振--左旋圆偏振连续变化；四态量子解码器，由一个位相—偏振控制器和一个真随机发生器组成，四态量子解码器能随机地产生四组非正交偏振态测量基，并用这四组测量基对四种非正交偏振态光子进行检测和解码，这四组非正交偏振态测量基分别是：45°线偏振、右旋圆偏振、135°线偏振、左旋圆偏振，它们分别对应于位相—偏振控制器中的位相调制器(4)的输入电压：0、V0/2、V0、3V0/2伏。</t>
  </si>
  <si>
    <t>CN201610700278.9</t>
  </si>
  <si>
    <t>一种基于时间?相位编码的即插即用量子密钥分发系统和方法以及发送端和接收端</t>
  </si>
  <si>
    <t>本发明公开了一种基于时间?相位编码的即插即用量子密钥分配系统和方法以及发送端和接收端。其中即插即用量子密钥分配系统，包括相互光连接的发送端和接收端，发送端中的编码模块包括以任意次序对光信号进行编码处理的Z基矢时间编码模块和相位编码模块，其中相位编码模块为X基矢相位编码模块；接收端中的解码模块与所述编码模块相适应。本发明即插即用量子密钥分配方法，包括在Alice端接收并反射来自Bob端的光信号后，进行Z基矢时间编码和相位编码，再发送至Bob端进行解码和探测，所述其中相位编码为X基矢相位编码。本发明使用改进后的时间?相位编码可以实现超高对比度的编解码提高成码率。</t>
  </si>
  <si>
    <t>一种基于时间-相位编码的即插即用量子密钥分发系统的发送端，包括用于形成反射光路的90度旋转法拉第反射镜以及布置在反射光路上编码模块，所述编码模块包括对光信号进行相应编码处理的Z基矢时间编码模块和相位编码模块，其特征在于，所述相位编码模块中为X基矢相位编码模块。</t>
  </si>
  <si>
    <t>CN201310516971.7</t>
  </si>
  <si>
    <t>用于量子密码通信的编码器和解码器</t>
  </si>
  <si>
    <t>本发明提出了用于量子密码通信的编码器和解码器，可以实现BB84协议的编码和解码功能。根据本发明，在发射端使用光学开关器件使光脉冲随机通过多个干涉仪，干涉仪的长短臂之间的相位差依次相差k·2π+π/2，从而实现BB84协议所需的编码功能；在接收端通过光学分束器被动地随机选择测量基，通过两个长短臂之间的相位差相差k·2π+π/2的干涉仪完成解码功能。通过使用多个干涉仪，无需在干涉仪中使用高速的相位调制器件，解决了往返时间对速度的限制，而且调相驱动电路可以使用低速设计方案和器件实现，大大降低了高速量子密码通信系统实现的难度，非常适用于实现高速量子密码通信。如果使用采用法拉第反射镜的迈克尔逊干涉仪(F-M)结构，则可以进一步具有对光路中偏振扰动的自适应补偿能力。</t>
  </si>
  <si>
    <t>一种用于量子密码通信的编码器，包括：　　由第一光学开关元件和第一编码干涉仪构成的第一分支；　　由第二光学开关元件和第二编码干涉仪构成的第二分支；　　由第三光学开关元件和第三编码干涉仪构成的第三分支；　　由第四光学开关元件和第四编码干涉仪构成的第四分支；　　一分四分光器，与输入端、所述第一分支、所述第二分支、所述第三分支和所述第四分支相连，用于将输入光脉冲分为四个光脉冲，分别输入到所述第一分支、所述第二分支、所述第三分支和所述第四分支；　　四合一合光器，与所述第一分支、所述第二分支、所述第三分支、所述第四分支和输出端相连，用于将所述第一分支、所述第二分支、所述第三分支和所述第四分支输出的编码后的光脉冲合为一路从输出端输出，　　其中，所述第一编码干涉仪对光脉冲进行干涉后生成的前后两个波包之间的相位差为第一预定相位，所述第二编码干涉仪对光脉冲进行干涉后生成的前后两个波包之间的相位差为所述第一预定相位+k·2π+π/2，所述第三编码干涉仪对光脉冲进行干涉后生成的前后两个波包之间的相位差为所述第一预定相位+k·2π+π，所述第四编码干涉仪对光脉冲进行干涉后生成的前后两个波包之间的相位差为所述第一预定相位+k·2π+3π/2，其中k是整数。</t>
  </si>
  <si>
    <t>一种用于量子密码通信的编码器，包括：　　由第一光学开关元件和第一编码干涉仪构成的第一分支；　　由第二光学开关元件和第二编码干涉仪构成的第二分支；　　由第三光学开关元件和第三编码干涉仪构成的第三分支；　　由第四光学开关元件和第四编码干涉仪构成的第四分支；　　一分四分光器，与输入端、所述第一分支、所述第二分支、所述第三分支和所述第四分支相连，用于将输入光脉冲分为四个光脉冲，分别输入到所述第一分支、所述第二分支、所述第三分支和所述第四分支；　　四合一合光器，与所述第一分支、所述第二分支、所述第三分支、所述第四分支和输出端相连，用于将所述第一分支、所述第二分支、所述第三分支和所述第四分支输出的编码后的光脉冲合为一路从输出端输出，　　其中，所述第一编码干涉仪对光脉冲进行干涉后生成的前后两个波包之间的相位差为第一预定相位，所述第二编码干涉仪对光脉冲进行干涉后生成的前后两个波包之间的相位差为所述第一预定相位+k·2π+π/2，所述第三编码干涉仪对光脉冲进行干涉后生成的前后两个波包之间的相位差为所述第一预定相位+k·2π+π，所述第四编码干涉仪对光脉冲进行干涉后生成的前后两个波包之间的相位差为所述第一预定相位+k·2π+3π/2，其中k是整数，　　其中，所述第一光学开关元件、所述第二光学开关元件、所述第三光学开关元件和所述第四光学开关元件是电光强度调制器、微光机电系统光开关、基于非线性效应的全光开关、或机械型光学开关元件，　　其中，所述第一编码干涉仪、所述第二编码干涉仪、所述第三编码干涉仪和所述第四编码干涉仪是使用法拉第反射镜的迈克尔逊干涉仪或Mach-Zehnder型干涉仪。</t>
  </si>
  <si>
    <t>陈巍|王双|周政|李玉虎|银振强|何德勇|韩正甫|郭光灿</t>
  </si>
  <si>
    <t>陈巍</t>
  </si>
  <si>
    <t>2013/10/28</t>
  </si>
  <si>
    <t>2014/01/29</t>
  </si>
  <si>
    <t>中科专利商标代理有限责任公司 11021;赵伟</t>
  </si>
  <si>
    <t>CN201310593845.1</t>
  </si>
  <si>
    <t>一种偏振态位相可调控宽光谱反射镜</t>
  </si>
  <si>
    <t>本发明公开了一种偏振态位相可调控宽光谱反射镜，通过金属薄膜材料和多种介质薄膜材料的优化组合，实现反射镜光谱、偏振态和位相的三维一体精确调控。反射镜使用金属薄膜材料实现宽光谱范围的高反射率，利用周期性四分之一全介质反射膜堆实现反射镜局部光谱反射率的增强和偏振灵敏度的控制，利用多层非规整介质膜层实现反射镜反射位相的精确调控。该反射镜具有反射光谱范围宽，反射偏振态和位相精确可调，可实现局部光谱反射率增强等特点。</t>
  </si>
  <si>
    <t>一种偏振态位相可调控宽光谱反射镜，在光学基片（1）上依次制备金属膜层（2），中心波长可调全介质反射膜堆（3）以及位相调制非规整多层介质膜层（4），其特征在于：　　所述的光学基片（1）采用石英、微晶玻璃、碳化硅或金属铍；　　所述的金属膜层（2）选择在可见到近红外波段有稳定高反射率的金属银、铝或金作为金属薄膜；　　所述的中心波长可调谐全介质反射堆（3）选择两种介质薄膜材料分别作为中心波长可调全介质反射堆3的高折射率材料nH和低折射率材料nL，根据反射率增强和偏振灵敏度调控波段设定全介质反射膜堆的中心波长λ0，中心波长可调全介质反射堆（3）的结构为：　　(H L)x H　　其中x为反射堆的周期，x=1-10，H为λ0/4膜厚的高折射率材料nH膜层，L为λ0/4膜厚的低折射率材料nL膜层；　　所述的位相调制非规整多层介质膜（4）选择与中心波长可调全介质反射堆（3）相同两种介质薄膜材料分别作为位相调控非规整多层介质膜（4）的高折射率材料nH和低折射率材料nL，其结构为：　　aH bL cH dL eH fL…　　其中，a，b，c，d，e，f…代表位相调控非规整多层介质膜（4）各膜层的厚度系数，H为λ0/4膜厚的高折射率材料nH膜层，L为λ0/4膜厚的低折射率材料nL膜层，位相调制非规整多层介质膜的层数以及各层膜的厚度根据反射位相调控数据确定。</t>
  </si>
  <si>
    <t>一种偏振态位相可调控宽光谱反射镜，在光学基片(1)上依次制备金属膜层(2)，中心波长可调全介质反射膜堆(3)以及位相调制非规整多层介质膜层(4)，其特征在于：　　所述的光学基片(1)采用石英、微晶玻璃、碳化硅或金属铍；　　所述的金属膜层(2)选择在可见到近红外波段有稳定高反射率的金属银、铝或金作为金属薄膜；　　所述的中心波长可调全介质反射膜堆(3)选择两种介质薄膜材料分别作为中心波长可调全介质反射膜堆(3)的高折射率材料nH和低折射率材料nL，根据反射率增强和偏振灵敏度调控波段设定全介质反射膜堆的中心波长λ0，中心波长可调全介质反射膜堆(3)的结构为：　　(H L)x H　　其中x为反射堆的周期，x＝1-10，H为λ0/4膜厚的高折射率材料nH膜层，L为λ0/4膜厚的低折射率材料nL膜层；　　所述的位相调制非规整多层介质膜层(4)选择与中心波长可调全介质反射膜堆(3)相同两种介质薄膜材料分别作为位相调制非规整多层介质膜层(4)的高折射率材料nH和低折射率材料nL，其结构为：　　aH bL cH dL eH fL…　　其中，a，b，c，d，e，f…代表位相调制非规整多层介质膜层(4)各膜层的厚度系数，H为λ0/4膜厚的高折射率材料nH膜层，L为λ0/4膜厚的低折射率材料nL膜层，位相调制非规整多层介质膜层的层数以及各层膜的厚度根据反射位相调控数据确定。</t>
  </si>
  <si>
    <t>中国科学院上海技术物理研究所</t>
  </si>
  <si>
    <t>段微波|李大琪|陈刚|余德明|黄伟庆|刘定权</t>
  </si>
  <si>
    <t>段微波</t>
  </si>
  <si>
    <t>2013/11/21</t>
  </si>
  <si>
    <t>2014/04/02</t>
  </si>
  <si>
    <t>G02B  5/08</t>
  </si>
  <si>
    <t>上海新天专利代理有限公司  31213;郭英</t>
  </si>
  <si>
    <t>CN201520141545.4</t>
  </si>
  <si>
    <t>一种基于扩束镜-平面镜-望远镜系统的楼宇间量子通信装置</t>
  </si>
  <si>
    <t>一种基于扩束镜-平面镜-望远镜系统的楼宇间量子通信装置，涉及楼宇间量子通信技术。本实用新型的链路建立模块通过扩束镜-平面镜-望远镜系统实现，偏振补偿模块通过接收机探测来自于发射机的偏振信标以跟踪发射机和接收机偏振基准间的角度偏差，通过旋转接收机的半波片实现偏振补偿。采用本实用新型给出的量子通信装置能够实现在楼宇间进行保密信息的点对点传输和实时传输，完全避开通过互联网窃取保密信息的可能。本实用新型给出的量子通信装置具有链路建立简单、大气湍流影响较小、量子误码率较低和量子比特传输率较高等优点。本实用新型适用于楼宇间的量子通信。</t>
  </si>
  <si>
    <t>一种基于扩束镜-平面镜-望远镜系统的楼宇间量子通信装置，包括发射机和接收机，其特征在于：　　所述发射机包括第一激光二极管(LD1)、第二激光二极管(LD2)、第三激光二极管(LD3)、第一可变光衰减器(OA1)、第二可变光衰减器(OA2)、第一偏振片(P1)、第二偏振片(P2)、第三偏振片(P3)、第一光束分离器(BS1)、第二光束分离器(BS2)、扩束镜(BE)和第一平面镜(M1)；　　第一激光二极管(LD1)产生的信号光依次经过第一可变光衰减器(OA1)和第一偏振片(P1)后，入射至第一光束分离器(BS1)，经所述第一光束分离器(BS1)反射，第二激光二极管(LD2)产生的信号光依次经过第二可变光衰减器(OA2)和第二偏振片(P2)后，入射至第一光束分离器(BS1)，经所述第一光束分离器(BS1)透射后，与第一激光二极管(LD1)发出的、经所述第一光束分离器(BS1)反射的信号光合成一束光，即第一合成光束；第一合成光束入射至第二光束分离器(BS2)，并经第二光束分离器(BS2)透射；　　第三激光二极管(LD3)产生的信号光经过第三偏振片(P3)后，入射至第二光束分离器(BS2)，经所述第二光束分离器(BS2)反射；　　经第二光束分离器(BS2)透射的第一合成光束与第三激光二极管(LD3)发出的、经第二光束分离器(BS2)反射的信号光合成一束光，即第二合成光束；　　接收机包括第二平面镜(M2)、望远镜(T)、第三光束分离器(BS3)、第四光束分离器(BS4)、第一干涉滤波器(IF1)、第二干涉滤波器(IF2)、第四偏振片(P4)、第五偏振片(P5)、第六偏振片(P6)、半波片(HWP)、第一透镜(L1)、第二透镜(L2)、第一探测器(D1)、第二探测器(D2)和第三探测器(D3)；　　所述第二合成光束经扩束镜(BE)扩束后，依次经过第一平面镜(M1)反射和第二平面镜(M2)反射，然后进入望远镜(T)；　　从望远镜出射的光束入射至第三光束分离器(BS3)，并被第三光束分离器(BS3)分成反射光和透射光两路；　　所述反射光依次经过第一干涉滤波器(IF1)和第四偏振片(P4)后，入射至第三探测器(D3)的光接收面；　　所述透射光依次经过第二干涉滤波器(IF2)和半波片(HWP)后，入射至第四光束分离器(BS4)，并被第四光束分离器(BS4)分成反射光和透射光两路；　　该反射光依次经过第四光束分离器(BS4)和第一透镜(L1)后，入射至第一探测器(D1)的光接收面；　　该透射光依次经过第六偏振片(P6)和第二透镜(L2)后，入射至第二探测器(D2)的光接收面。</t>
  </si>
  <si>
    <t>哈尔滨理工大学</t>
  </si>
  <si>
    <t>张光宇|赵鹏飞|张成龙|杨哲|徐芮|尹雁|高敏</t>
  </si>
  <si>
    <t>张光宇</t>
  </si>
  <si>
    <t>2015/03/12</t>
  </si>
  <si>
    <t>2015/06/10</t>
  </si>
  <si>
    <t>哈尔滨市松花江专利商标事务所 23109;胡树发</t>
  </si>
  <si>
    <t>黑龙江省</t>
  </si>
  <si>
    <t>CN201210273995.X</t>
  </si>
  <si>
    <t>基于格兰棱镜极化分束的小型化高保偏量子接收模块光路</t>
  </si>
  <si>
    <t>本发明公开一种基于格兰棱镜极化分束的小型化高保偏量子接收模块光路，它适用于基于偏振的量子密钥分发系统中。该发明基于光学偏振理论以及晶体光学理论，利用格兰棱镜优良的极化分光能力，以及小体积、易安装等优点，采用可调空间能量分束的光路设计，实现量子接收模小型化、高保偏的目的。该发明适应了空间量子通信对小型化、高效率、高保偏、高可靠的量子接收模块的迫切需求。</t>
  </si>
  <si>
    <t>一种基于格兰棱镜极化分束的小型化高保偏量子接收模块光路，它由可调反射镜（1）、半波片（2）、第一格兰棱镜（3）和第二格兰棱镜（4）组成，其特征在于：　　所述的第一格兰棱镜（3）和第二格兰棱镜（4）中e光对应“+”光，o光对应“-”光，“o”光与“e”光最终出射夹角为90°；　　入射的光束经由可调反射镜（1）分为两束，一束经反射后垂直入射第一格兰棱镜（3），第一格兰棱镜（3）将光束分成“H”和“V”二路光束，另外一束光按原方向经过半波片（2）后垂直入射第二格兰棱镜（4），第二格兰棱镜（4）将光束分成“+”和“-”二路光束。</t>
  </si>
  <si>
    <t>王建宇|何志平|陈爽|吴金才|舒嵘|袁立银</t>
  </si>
  <si>
    <t>王建宇</t>
  </si>
  <si>
    <t>2012/08/03</t>
  </si>
  <si>
    <t>CN200680021363.7</t>
  </si>
  <si>
    <t>量子随机数生成器</t>
  </si>
  <si>
    <t>公开了一种全光纤光学量子随机数生成器，包括具有输入端口和两个输出端口的光耦合器；连接于所述输入端口的单光子源，用于将单光子从所述输入端口发射到所述输出端口；连接于所述两个输出端口中每一个的单光子探测器，用于探测从所述两个输出端口中的任一个输出的所述光子；以及用于根据所述单光子探测器的探测结果生成随机数的装置。本发明的生成器可生成真正的随机数。</t>
  </si>
  <si>
    <t>一种随机数生成器，包括：　　光耦合器，具有输入端口和两个输出端口；　　单光子源，连接于所述输入端口，并用于生成单光子串，其中每个单光子从所述输入端口传输到所述两个输出端口中的任意一个；　　两个单光子探测器，分别连接于所述两个输出端口，用于探测从所述两个输出端口中的任意一个输出的所述单光子；以及　　用于根据所述单光子探测器的探测结果生成随机数的装置。</t>
  </si>
  <si>
    <t>2005/06/16</t>
  </si>
  <si>
    <t>2006/06/16</t>
  </si>
  <si>
    <t>CN200410089021.1</t>
  </si>
  <si>
    <t>量子密钥分布的自由空间多通道发射和接收系统</t>
  </si>
  <si>
    <t>一种量子密钥分布的自由空间多通道发射和接收系统，它由多通道发射终端和多通道接收终端构成，该多通道发射终端由M个发送单元(M≥1)组成，其成一维或二维排列；该多通道接收终端由N个接收单元(N≥1)组成，其成一维或二维排列。本发明发挥了自由空间的三维自由度和空间三维复用的特点，采用正交偏振的复用结构，可以直接应用于基于偏振编码的量子密钥分布系统。 　</t>
  </si>
  <si>
    <t>一种量子密钥分布的自由空间多通道发射和接收系统，其特征在于它由多通道发射终端(1)和多通道接收终端(2)构成，该多通道发射终端(1)由M个发送单元(1.1，1.2，1.3，…，1.M-1，1.M；M≥1)组成，其成一维或二维排列；该多通道接收终端(2)由N个接收单元(2.1，2.2，2.3，…，2.N-1，2.N；N≥1)组成，其成一维或二维排列。</t>
  </si>
  <si>
    <t>刘立人|许楠|王利娟|周煜|孪竹|刘德安</t>
  </si>
  <si>
    <t>刘立人</t>
  </si>
  <si>
    <t>2004/12/02</t>
  </si>
  <si>
    <t>2005/05/11</t>
  </si>
  <si>
    <t>5.43</t>
  </si>
  <si>
    <t>CN200910232692.1</t>
  </si>
  <si>
    <t>一种利用电光晶体实现OCDMA编解码的方法与装置</t>
  </si>
  <si>
    <t>利用电光晶体实现OCDMA编解码的方法，采用电光偏转器、波长转换器、电光开关、信号处理模块、保偏光纤构成OCDMA编解码器，电光开关利用具有电光效应的KDP晶体构造；电光开关利用一对垂直的偏振器中间设有KDP晶体的半波片开关构成，半波片开关利用KDP晶体γ63的横向电光效应构造，外加电场满足半波电压Vπ：此时KDP晶体相当于一个半波片，使光束的偏振面旋转90度，实现开关的功能。利用电光偏转器来实现光脉冲的光路选择，用电光开关实现光路的通闭，本发明构造的编解码器用于一维时域扩展、二维时域/波长域扩展和三维时域/波长域/空间域扩展的OCDMA系统。</t>
  </si>
  <si>
    <t>利用电光晶体实现OCDMA编解码的方法，采用电光偏转器、光学透镜、波长转换器、电光开关、信号处理模块、保偏光纤构成OCDMA编解码器，其特征是电光偏转器和电光开关利用具有电光效应的KDP晶体构造，电光偏转器实现光脉冲的光路选择，用电光开关实现光路的开通和关闭；其中电光开关利用一对垂直的偏振器中间设有KDP晶体的半波片开关构成，半波片开关利用KDP晶体γ63的横向电光效应构造，如果外加电场满足半波电压Vπ：　　其中l、d分别表示KDP晶体的长度和厚度尺寸、no和ne是未加电场时晶体的主折射率、γ63是电光张量系数，λ是光波长；此时KDP晶体相当于一个半波片，使光束的偏振面旋转90度，未加电压时，光脉冲经过第一偏振器起偏以后，变成线偏光，由于第一和第二偏振器的偏振方向垂直，该线偏光不能通过第二偏振器；通过加半波电压，线偏光经过电光晶体，且电压的施加方向与入射方向垂直，线偏振旋转90度，光脉冲可通过第二偏振器；通过改变半波电压，实现开关的功能。</t>
  </si>
  <si>
    <t>南京大学</t>
  </si>
  <si>
    <t>许国良|姚伟</t>
  </si>
  <si>
    <t>许国良</t>
  </si>
  <si>
    <t>2009/12/04</t>
  </si>
  <si>
    <t>2010/06/09</t>
  </si>
  <si>
    <t>G02F  1/03</t>
  </si>
  <si>
    <t>南京天翼专利代理有限责任公司 32112;陈建和</t>
  </si>
  <si>
    <t>CN200580025415.3</t>
  </si>
  <si>
    <t>具有后向散射抑制的双向QKD系统</t>
  </si>
  <si>
    <t>公开了抑制双向量子密钥分发(QKD)系统(10)中后向散射光的有害探测的系统和方法。所述系统包括第一QKD站(Bob)，第一QKD站具有以不同的波长发光的激光源(L1、L2、L3、…)，和两个或者更多的单光子探测器(SPD)单元(128、138)。在双向QKD系统中，后向散射光一般由较强的输出光脉冲(Pn′，Pn″)在连接第一和第二QKD站(Bob和Alice)的光纤链路(FL)中产生。为了避免后向散射光干扰从第二QKD站返回第一QKD站的光脉冲的探测，在顺序激活SPD单元中的各对SPD(130，140；132，142；134，144)的时候，控制器(66)顺序激活不同的光源。 　</t>
  </si>
  <si>
    <t>一种适合于通过光纤与QKD系统的第二QKD站光学耦接的第一QKD站，所述第一QKD站包括：　　第一和第二激光源，所述第一和第二激光源都适合于将输出光脉冲发射到光纤中，所述输出光脉冲具有与所述第一和第二激光源相对应的第一和第二波长；　　第一和第二单光子探测器(SPD)单元，所述第一和第二单光子探测器(SPD)单元均适合于以从第二QKD站返回到第一QKD站的输入弱光脉冲的形式，探测所述第一和第二波长的光脉冲；　　可操作地与所述第一和第二激光源以及与所述第一和第二SPD单元耦接的控制器；　　其中所述控制器适合于依次激活和停用所述第一和第二激光源，从而产生对应的第一组和第二组所述输出光脉冲，还适合于有选择地激活和停用所述第一和第二SPD单元中的SPD，以减少所述第一和第二SPD单元中的SPD探测到的由所述输出光脉冲在光纤中形成的后向散射光的数量。</t>
  </si>
  <si>
    <t>一种适合于通过光纤与QKD系统的第二QKD站光学耦接的第一QKD站，所述第一QKD站包括：    第一和第二激光源，所述第一和第二激光源都适合于将输出光脉冲发射到光纤中，所述输出光脉冲具有与所述第一和第二激光源相对应的第一和第二波长；    第一和第二单光子探测器(SPD)单元，所述第一和第二单光子探测器(SPD)单元均适合于以从第二QKD站返回到第一QKD站的输入弱光脉冲的形式，探测所述第一和第二波长的光脉冲；    可操作地与所述第一和第二激光源以及与所述第一和第二SPD单元耦接的控制器；    其中所述控制器适合于依次激活和停用所述第一和第二激光源，从而产生对应的第一组和第二组所述输出光脉冲，还适合于有选择地激活和停用所述第一和第二SPD单元中的SPD，以减少所述第一和第二SPD单元中的SPD探测到的由所述输出光脉冲在光纤中形成的后向散射光的数量。</t>
  </si>
  <si>
    <t>艾丽克塞·特里弗诺弗|安通·扎弗里耶夫</t>
  </si>
  <si>
    <t>艾丽克塞·特里弗诺弗</t>
  </si>
  <si>
    <t>2004/07/28</t>
  </si>
  <si>
    <t>2005/07/28</t>
  </si>
  <si>
    <t>2007/06/27</t>
  </si>
  <si>
    <t>G02F  1/335</t>
  </si>
  <si>
    <t>1.52</t>
  </si>
  <si>
    <t>中国国际贸易促进委员会专利商标事务所;董莘</t>
  </si>
  <si>
    <t>CN200710069332.5</t>
  </si>
  <si>
    <t>实现多光子场波导模式纠缠的系统</t>
  </si>
  <si>
    <t>本发明公开了一种实现多光子场波导模式纠缠的系统。包括相连接的模式纠缠产生系统、模式相关测量系统，模式纠缠产生系统包括控制光场与两方向耦合器相连接，目标光场与马赫—增德尔干涉仪相连接；模式相关测量系统包括两个模式分析器，每个模式分析器都带有相连接的相位调制器和Y型分支器，Y型分支器的输出端分别与两光探测器一端相连接，两光探测器的另一端与差分器一端相连接，两差分器另一端与相关分析器相连接。本发明可以实现双模波导中两个光场的横向模式产生纠缠，并且通过模式相关测量展现出非局域相关性质。这种系统能够产生适合量子计算和量子保密通信需要的纠缠光源，能够为量子计算和量子通信的实现提供条件。 　</t>
  </si>
  <si>
    <t>一种实现多光子场波导模式纠缠的系统，其特征在于包括相连接的模式纠缠产生系统(1)、模式相关测量系统(8)，模式纠缠产生系统(1)包括控制光场(2)与第一方向耦合器(7)、第二方向耦合器(6)相连接，目标光场(3)与马赫-增德尔干涉仪(4)相连接，马赫-增德尔干涉仪(4)两臂上装有两个光学非线性单元(5)，马赫-增德尔干涉仪(4)一臂上的光学非线性单元(5)通过第一方向耦合器(7)、第二方向耦合器(6)与控制光场(2)相连接；模式相关测量系统(8)包括两个模式分析器(9)，每个模式分析器(9)都带有相连接的相位调制器(10)和Y型分支器(11)，Y型分支器(11)的输出端分别与两光探测器(12)一端相连接，两光探测器(12)的另一端与差分器(13)一端相连接，两差分器(13)另一端与相关分析器(14)相连接，系统中的各个光器件为双模波导构成的器件，各个光器件之间采用双模波导连接。</t>
  </si>
  <si>
    <t>一种实现多光子场波导模式纠缠的系统，其特征在于包括相连接的模式纠缠产生系统(1)、模式相关测量系统(8)，模式纠缠产生系统(1)包括控制光场(2)与第一方向耦合器(7)、第二方向耦合器(6)相连接，目标光场(3)与马赫-增德尔干涉仪(4)相连接，马赫-增德尔干涉仪(4)两臂上装有两个光学非线性单元(5)，马赫-增德尔干涉仪(4)一臂上的光学非线性单元(5)通过第一方向耦合器(7)、第二方向耦合器(6)与控制光场(2)相连接；模式相关测量系统(8)包括两个模式分析器(9)，每个模式分析器(9)都带有相连接的相位调制器(10)和Y型分支器(11)，Y型分支器(11)的输出端分别与两光探测器(12)一端相连接，两光探测器(12)的另一端与差分器(13)一端相连接，两差分器(13)另一端与相关分析器(14)相连接，系统中的各个光器件为双模波导构成的器件，各个光器件之间采用双模波导连接，所述的双模波导是指至少容许光场两个正交模式在其中传播的波导，其中高阶模式被编码为量子比特1，低阶模式被编码为量子比特0，模式纠缠产生系统(1)是一个能实现控制非逻辑的全光门光路，当控制光场(2)输入量子比特0时，目标光场(3)的状态不变；当控制光场(2)输入量子比特1时，目标光场(3)的状态翻转。</t>
  </si>
  <si>
    <t>浙江大学</t>
  </si>
  <si>
    <t>符  建</t>
  </si>
  <si>
    <t>2007/06/15</t>
  </si>
  <si>
    <t>2007/11/14</t>
  </si>
  <si>
    <t>G02F  3/00</t>
  </si>
  <si>
    <t>杭州求是专利事务所有限公司;张法高</t>
  </si>
  <si>
    <t>CN201610362025.5</t>
  </si>
  <si>
    <t>基于sagnac环的相位调制偏振编码的QKD系统</t>
  </si>
  <si>
    <t>本发明公开了基于sagnac环的相位调制偏振编码的QKD系统；水平偏振光和垂直偏振光分别沿顺时针和逆时针在保偏光纤中传播；水平偏振光到达偏振分束器PBS1；垂直偏振光到达偏振分束器PBS1；水平偏振光和垂直偏振光在PBS1汇合后经过光环形器Cir1出射至光衰减器VOA并被光衰减器VOA衰减至单光子水平，以保证在信道上的安全传输。之后与同步光激光器Laser_S发出的光经过波分复用器WDM合路至公共信道。经过偏振控制器(PC3)选基后，再经过偏振分束器PBS3分出偏振方向正交的两组基，通过单光子探测器探测计数。总之，本发明稳定性好、结构简单、成本低。</t>
  </si>
  <si>
    <t>一种基于sagnac环的相位调制偏振编码的QKD系统；包括发射端Alice和接收端Bob；发射端Alice和接收端Bob之间通过光纤信道连接；其特征在于：发射端Alice包括激光器Laser_Q、激光器Laser_S、偏振控制器PC1、光环形器Cir1、光衰减器VOA、波分复用器WDM和发射端sagnac环；发射端sagnac环包括偏振分束器PBS1、相位调制器PMA、光旋转器rotator1和延时器Delay1；偏振分束器PBS1、相位调制器PMA、光旋转器rotator1和延时器Delay1之间依次采用保偏光纤串联，延时器Delay1和偏振分束器PBS1之间也采用保偏光纤连接；相位调制器PMA用于调节单偏振；激光器Laser_Q和激光器Laser_S用于产生脉冲光,激光器Laser_Q产生的脉冲光作为量子信号用于系统编码，以生成密钥；激光器Laser_S产生的脉冲光作为同步光，用于系统两端信号同步；偏振控制器PC1用于将量子光信号变成为45°线偏振光并入射到偏振分束器PBS1中；偏振分束器PBS1用于将45°线偏振光分为水平偏振光和垂直偏振光，水平偏振光和垂直偏振光分别沿顺时针和逆时针在保偏光纤中传播；水平偏振光依次经过相位调制器PMA、延时器Delay1和光旋转器rotator1到达偏振分束器PBS1；垂直偏振光依次经过光旋转器rotator1、延时器Delay1和相位调制器PMA到达偏振分束器PBS1；光旋转器rotator1用于将沿顺时针传播的水平偏振光旋转90°成垂直偏振光，将沿逆时针传播的垂直偏振光的偏振旋转90°成水平偏振光；延时器Delay1用于延时等待时间，所述等待时间是用于调制相位时所需求的顺时针和逆时针传播的偏振光只调制顺时针或逆时针方向上的相位，而在另一个方向需要的等待时间；相位调制器PMA用于调制顺时针或逆时针方向上的偏振光的相位，；水平偏振光和垂直偏振光在PBS1汇合后经过光环形器Cir1出射至光衰减器VOA并被光衰减器VOA衰减至设定的光强，之后与激光器Laser_S发出的光经过波分复用器WDM复用合路至公共信道，然后通过光纤信道传输到达接收端Bob；　　接收端Bob包括强光探测器Detector、波分复用器DWDM、单光子探测器SPD、偏振控制器PC2、偏振控制器PC3、光环形器Cir2、偏振分束器PBS3、和接收端sagnac环；接收端sagnac环包括偏振分束器PBS2、相位调制器PMB、光旋转器rotator2和延时器Delay2；　　光脉冲到达接收端Bob后由波分复用器DWDM解复用后即分光后，同步光与量子光分别沿不同的路径传播，同步光由强光探测器Detector探测实现光电的转换用于系统同步；量子光脉冲经过偏振控制器PC2纠偏后由环形器Cir2进入接收端Bob的sagnac环，接收端Bob的sagnac环内的各光学器件的工作模式同发射端Alice，经过接收端Bob的sagnac环调制后的量子光脉冲经过偏振控制器PC3选基后，再经过偏振分束器PBS3分出偏振方向正交的两组基，然后通过单光子探测器探测计数。</t>
  </si>
  <si>
    <t>章丽|王立霞|郝鹏磊|张丽君|苗春华|刘云|韩正甫</t>
  </si>
  <si>
    <t>章丽</t>
  </si>
  <si>
    <t>CN200910086185.1</t>
  </si>
  <si>
    <t>一种即插即用量子密钥分发装置</t>
  </si>
  <si>
    <t>本发明的目的在于设计一种结构简单、易于构建、抗干扰性强、易于实现的量子密钥分发装置。该装置的主光路由光子源、光环型器、四端口光偏振分束/合路器、量子信道、相位调制器、90°旋转法拉第反射镜依次连接而成。通信双方(主控方、从控方)通过量子信道连接在一起。在主控方的光环型器反射输出端口依次连接偏振片、单光子探测器组成探测部分；四端口光偏振分束/合路器的一个反射端口连接90°旋转法拉第反射镜，一个透射端口依次连接相位调制器、90°旋转法拉第反射镜组成信息加载部分。从控方由与量子信道依次连接的相位调制器、90°旋转法拉第反射镜组成信息加载部分。四端口光偏振分束/合路器与90°旋转法拉第反射镜的组合消除了光学器件、光纤的双折射效应，增强了系统的稳定性。</t>
  </si>
  <si>
    <t>一种即插即用量子密钥分发装置，其特征在于主光路由脉冲光子源(1)、光环型器(2)、四端口光偏振分束/合路器(7)、量子信道(9)、相位调制器(11)、90°旋转法拉第反射镜(12)依次连接而成。其中光环型器(2)的反射端输出口依次连接偏振片(3)、单光子探测器(4)；四端口光偏振分束/合路器(7)的7b端口连接90°旋转法拉第反射镜(8)、7d端口依次连接相位调制器(6)、90°旋转法拉第反射镜(5)。</t>
  </si>
  <si>
    <t>一种即插即用量子密钥分发装置，其特征在于主光路由脉冲光子源1、光环型器2、四端口光偏振分束/合路器7、量子信道9、相位调制器11、90°旋转法拉第反射镜12依次连接而成，其中脉冲光子源1的输出端连接光环型器2的同向输入端口，光环型器2的同向输出端口连接四端口光偏振分束/合路器7的7a端口，四端口光偏振分束/合路器7的7c端口连接量子信道9，光环型器2的反向输出端口依次连接偏振片3、单光子探测器4，四端口光偏振分束/合路器7的7b端口连接90°旋转法拉第反射镜8，四端口光偏振分束/合路器7的7d端口依次连接相位调制器6、90°旋转法拉第反射镜5。</t>
  </si>
  <si>
    <t>马海强|焦荣珍|王  川|李林霞|吴张斌</t>
  </si>
  <si>
    <t>2009/06/15</t>
  </si>
  <si>
    <t>2009/11/04</t>
  </si>
  <si>
    <t>1.28</t>
  </si>
  <si>
    <t>CN201510243069.1</t>
  </si>
  <si>
    <t>一种基于纯相位型的光学加密-解密系统</t>
  </si>
  <si>
    <t>　一种基于纯相位型的光学加密-解密系统，包括相干光源等光学器件，相干光源输出的光束经准直系统和3dB光学分束器后分为两路；一路依次经第一偏振旋转器和相位生成器，与相位生成器连接的相位生成器控制模块给相位生成器施加控制程序，完成对整个光学信息的纯相位加密；另一路经第二偏振旋转器、相位复原生成器和第三偏振旋转器；经相位生成器加密后的光束和第三偏振旋转器透射的光束在光学合束器上合成；合成后的光束经过起偏器入射到光电探测模块；光电探测模块将光信号转换为电信号，随后伺服给相位恢复控制模块，相位恢复控制模块基于一定的评价函数和优化算法实现对所需波前信息的复原。其实现信息加密-解密的高安全性、快速性和方便性。</t>
  </si>
  <si>
    <t>一种基于纯相位型的光学加密-解密系统，其特征在于，包括相干光源、准直系统、3dB光学分束器、偏振旋转器、相位生成器、相位生成器控制模块、相位复原生成器、光学合束器、起偏器、光电探测模块和相位恢复控制模块；　　相干光源输出的光束首先通过准直系统准直输出，随后注入到3dB光学分束器；3dB光学分束器将准直输出的光束按照50:50的分束比分为两束；一路光束经过第一偏振旋转器入射到相位生成器，相位生成器连接有相位生成器控制模块，通过相位生成器控制模块给相位生成器施加控制程序，相位生成器控制模块一方面将待加密-解密的光学信息按照一定的编码方式转换为纯相位信息，施加到相位生成器上；另一方面，相位生成器控制模块产生对光学信息进行加密的纯相位密钥，施加到相位生成器上；这样，待加密-解密的光学信息隐藏在纯相位密钥中，完成对整个光学信息的纯相位加密；经过3dB光学分束器后的另一路光束经过第二偏振旋转器后入射到相位复原生成器，随后反射至第三偏振旋转器；经相位生成器加密后的光束和第三偏振旋转器透射的光束在光学合束器上进行合成；合成后的光束经过起偏器后入射到光电探测模块；光电探测模块将光信号转换为电信号，随后伺服给相位恢复控制模块；相位恢复控制模块基于一定的评价函数和优化算法不断调整相位复原生成器上的波前分布，实现对所需波前信息的复原；通过将相位复原生成器上最终恢复的波前与加密系统的密钥相减，便能够解密得到真实的光学信息。</t>
  </si>
  <si>
    <t>周朴|马鹏飞|马阎星|王小林|粟荣涛|许晓军|司磊|陈金宝|刘泽金</t>
  </si>
  <si>
    <t>周朴</t>
  </si>
  <si>
    <t>北京中济纬天专利代理有限公司11429; 胡伟华</t>
  </si>
  <si>
    <t>CN201410852035.8</t>
  </si>
  <si>
    <t>相位调制偏振编码的四态量子编码器和解码器及量子密钥分发系统</t>
  </si>
  <si>
    <t>　本发明公开了一种相位调制偏振编码的四态量子编码器和解码器及量子密钥分发系统，其编码器和解码器具有內禀稳定性，即工作的稳定性不受外界环境和连接光纤的影响，连接光纤可为普通单模光纤。本发明所涉及的量子编码器和解码器可应用于量子密钥分发领域，其整体系统分为发射端和接收端，发射端和接收端通过量子信道连接完成量子密钥分发过程。本发明的量子编码器和解码器结构，可实现內禀稳定的BB84协议四态量子密钥编码和解码。本发明中所有连接光纤无需使用保偏光纤，普通单模光纤也可，其外界环境对系统相位漂移和偏振变化的干扰对编码和解码过程完全没有影响。</t>
  </si>
  <si>
    <t>一种相位调制偏振编码四态量子编码器，其特征在于，包括：　　偏振控制器PC(101)，第一环形器CIR(102)，第一偏振分束器PBS(103)，第一、二、三法拉第反射旋转镜FM(104、105、107)和第一相位调制器PM(106)；　　偏振控制器PC(101)的输入端为光波输入端，偏振控制器PC(101)的输出端接第一环形器CIR(102)的第一端口，第一环形器CIR(102)的第二端口接第一偏振分束器PBS(103)的第一端口，第一偏振分束器PBS(103)的第二、四端口分别与第一、二法拉第反射旋转镜FM(104、105)连接，第一偏振分束器PBS(103)的第三端口与第三法拉第反射旋转镜FM(107)连接，第一相位调制器PM(106)调制经过第一偏振分束器PBS(103)的第三端口与第三法拉第反射旋转镜FM(107)的光波；第一环形器CIR(102)的第三端口为光波输出端。</t>
  </si>
  <si>
    <t>王金东|金璇|解文钟|杜亚男|魏正军|秦晓娟|於亚飞|张智明|廖常俊</t>
  </si>
  <si>
    <t>王金东</t>
  </si>
  <si>
    <t>2014/12/30</t>
  </si>
  <si>
    <t>广州粤高专利商标代理有限公司44102; 禹小明</t>
  </si>
  <si>
    <t>CN201410230735.3</t>
  </si>
  <si>
    <t>一种利用光学旋涡达曼光栅复用及解复用的方法和系统</t>
  </si>
  <si>
    <t>本发明公开了一种利用光学旋涡达曼光栅复用及解复用的方法，所述方法包括：多个独立的光信号源发出经过调制编码的光信号，利用耦合输出镜入射到涡旋达曼光栅上，在光栅的0级衍射方向上合成为一束同轴的光束，发送给接收端；接收端将接收到的所述同轴的光束，入射到与发送端的所述涡旋达曼光栅，复共轭关系的涡旋达曼光栅上，多个出射光束经过解调制后获得所述发射端发出的多个独立的光信号，这样利用涡旋达曼光栅来复用和解复用轨道角动量信道，大大简化了系统的复杂程度，使系统对称化，增加了系统容量，并提高了能量利用率。</t>
  </si>
  <si>
    <t>一种利用光学旋涡达曼光栅复用及解复用的方法，其特征在于，所述方法，包括：　　多个独立的光信号源发出经过调制编码的光信号，利用耦合输出镜入射到涡旋达曼光栅上，在光栅的0级衍射方向上合成为一束同轴的光束，发送给接收端；　　接收端将接收到的所述同轴的光束，入射到与发送端的所述涡旋达曼光栅，复共轭关系的涡旋达曼光栅上，多个出射光束经过解调制后获得所述发射端发出的多个独立的光信号。</t>
  </si>
  <si>
    <t>袁小聪|张萌|贾平|李玉茹|李朝晖|雷霆|闵长俊|张崇磊</t>
  </si>
  <si>
    <t>袁小聪</t>
  </si>
  <si>
    <t>2014/05/29</t>
  </si>
  <si>
    <t>2014/11/12</t>
  </si>
  <si>
    <t>CN201510008068.9</t>
  </si>
  <si>
    <t>一种两节点测量设备无关量子密钥分发系统</t>
  </si>
  <si>
    <t>　本发明公开一种两节点测量设备无关量子密钥分发系统，将两个独立激光器和测量装置Charlie都放置在同一个节点上，即均放置在Alice端或Bob端，形成两节点双向传输的量子密钥分发系统。本发明采用两节点结构，并利用法拉第共轭旋转效应和设计相同的传输路径，有效地解决了目前三节点测量设备无关量子密钥分发系统因偏振变化、相位漂移、相位参考系不统一、时间抖动等因素造成稳定性差的问题，实现了偏振自补偿、相位漂移自补偿、相位参考系无需校准、同步易于实现的目的，为测量设备无关量子密钥分发系统的实际应用提供了重要依据。</t>
  </si>
  <si>
    <t>一种两节点测量设备无关量子密钥分发系统，其特征在于，将两个独立激光器和测量装置Charlie都放置在同一个节点上，即将两个独立激光器和测量装置Charlie均放置在Alice端或Bob端，形成两节点双向传输的量子密钥分发系统。</t>
  </si>
  <si>
    <t>王金东|解文钟|金璇|杜亚男|魏正军|秦晓娟|於亚飞|张智明</t>
  </si>
  <si>
    <t>2015/01/04</t>
  </si>
  <si>
    <t>CN200810067771.7</t>
  </si>
  <si>
    <t>无线光通信调制方法及调制信号收发装置</t>
  </si>
  <si>
    <t>本发明涉及无线光通信调制方法及调制信号收发装置。无线光通信调制信号发出装置包括光源发出单元、偏振单元、旋光调制单元、编码单元和发射单元；无线光通信调制信号接收装置包括接收单元、滤光单元、四分之一波片、偏振分束单元、光电探测单元和解调单元；无线光通信调制方法利用偏振的旋光状态代表相对应的数据状态进行调制发送，根据接收到的信号光的旋光状态进行解调。本发明技术中采用圆偏振光进行通信，不要求接收端与发射端的坐标轴方向一致；同时，利用圆偏振光的两种旋光状态(左旋、右旋)进行编码，大气湍流的附加相位对旋光状态无影响，这就保证了传输数据的正确性，很好的抑制了大气湍流的影响。</t>
  </si>
  <si>
    <t>一种无线光通信调制信号发出装置，其特征在于：所述无线光通信调制信号发出装置包括光源发出单元(1)、偏振单元(2)、旋光调制单元(3)、编码单元(4)和发射单元(5)，其中所述光源发出单元(1)与所述偏振单元(2)连接，所述偏振单元(2)与所述旋光调制单元(3)连接，所述旋光调制单元(3)与所述发射单元(5)连接，所述编码单元(4)与所述旋光调制单元(3)连接。</t>
  </si>
  <si>
    <t>一种无线光通信调制信号发出装置，其特征在于：所述无线光通信调制信号发出装置包括光源发出单元(1)、偏振单元(2)、旋光调制单元(3)、编码单元(4)和发射单元(5)，其中所述光源发出单元(1)与所述偏振单元(2)连接，所述偏振单元(2)与所述旋光调制单元(3)连接，所述旋光调制单元(3)与所述发射单元(5)连接，所述编码单元(4)与所述旋光调制单元(3)连接，其中，所述光源发出单元(1)发出的光经所述偏振单元(2)起偏为线偏振光，所述旋光调制单元(3)对所述偏振单元(2)发出的线偏振光进行调制，并根据编码单元(4)中的信息，将所述线偏振光调制成旋光状态对应于π/2、-π/2两种相位差状态的左旋圆偏振光或右旋圆偏振光，所述左旋圆偏振光或右旋圆偏振光通过所述发射单元(5)进行发送。</t>
  </si>
  <si>
    <t>姚  勇|赵新辉</t>
  </si>
  <si>
    <t>姚  勇</t>
  </si>
  <si>
    <t>2008/06/17</t>
  </si>
  <si>
    <t>2008/11/05</t>
  </si>
  <si>
    <t>0.86</t>
  </si>
  <si>
    <t>深圳市科吉华烽知识产权事务所;胡吉科</t>
  </si>
  <si>
    <t>CN201410837197.4</t>
  </si>
  <si>
    <t>量子通信系统中的相位编码装置</t>
  </si>
  <si>
    <t>　量子通信系统中的相位编码装置，包括如下元件：1个偏振分束器、1个相位调制器、1个强度调制器、1个法拉第旋转器和6个环形器，以上元件构成环路，其中：偏振分束器用于将入射光脉冲根据偏振不同分为两路信号，两路信号分别沿顺时针传输和逆时针传输；逆时针传输的光脉冲，先后经过法拉第旋转器、环形器1、环形器2、相位调制器、环形器5、环形器4、强度调制器、环形器3、环形器6，到达偏振分束器；顺时针传输的光脉冲，先后经过环形器6、环形器5、相位调制器、环形器2、环形器3、强度调制器、环形器4、环形器1、法拉第旋转器，到达偏振分束器。</t>
  </si>
  <si>
    <t>一种量子通信系统中的相位编码装置，包括如下元件：1个偏振分束器、1个相位调制器、1个强度调制器、1个法拉第旋转器和6个环形器，以上元件构成环路，其中：　　偏振分束器用于将入射光脉冲根据偏振不同分为两路信号，两路信号分别沿顺时针传输和逆时针传输；　　逆时针传输的光脉冲，先后经过法拉第旋转器、环形器1、环形器2、相位调制器、环形器5、环形器4、强度调制器、环形器3、环形器6，到达偏振分束器；　　顺时针传输的光脉冲，先后经过环形器6、环形器5、相位调制器、环形器2、环形器3、强度调制器、环形器4、环形器1、法拉第旋转器，到达偏振分束器。</t>
  </si>
  <si>
    <t>上海理工大学</t>
  </si>
  <si>
    <t>陈杰|陈奇才|曾和平</t>
  </si>
  <si>
    <t>陈杰</t>
  </si>
  <si>
    <t>上海脱颖律师事务所31259; 张群峰</t>
  </si>
  <si>
    <t>CN201120565894.0</t>
  </si>
  <si>
    <t>二镜模型系统中的偏振跟踪装置</t>
  </si>
  <si>
    <t>二镜模型系统中的偏振跟踪装置，属于卫星量子通信中的偏振跟踪技术领域。它解决了现有二镜模型系统中发射机和接收机需要具有共同的偏振基准，才能完成量子通信协议的问题。它的激光二极管的出射光束经第一偏振片起偏形成偏振光束，该偏振光束经扩束镜扩束后入射至第一平面镜，由第一平面镜反射的反射光束入射至第二平面镜，由第二平面镜反射的反射光束经透射式望远镜入射至干涉滤波器，经干涉滤波器滤波后的光束经半波片入射至第二偏振片，经第二偏振片检偏后的光束被光功率探测器的光探测端接收。本实用新型用于卫星量子通信中的偏振跟踪。</t>
  </si>
  <si>
    <t>一种二镜模型系统中的偏振跟踪装置，它包括第一平面镜(1)和第二平面镜(2)，其特征在于：它还包括激光二极管(3)、第一偏振片(4)、扩束镜(5)、透射式望远镜(6)、干涉滤波器(7)、半波片(8)、第二偏振片(9)和光功率探测器(10)，　　激光二极管(3)的出射光束经第一偏振片(4)起偏形成偏振光束，该偏振光束经扩束镜(5)扩束后入射至第一平面镜(1)，由第一平面镜(1)反射的反射光束入射至第二平面镜(2)，由第二平面镜(2)反射的反射光束经透射式望远镜(6)入射至干涉滤波器(7)，经干涉滤波器(7)滤波后的光束经半波片(8)入射至第二偏振片(9)，经第二偏振片(9)检偏后的光束被光功率探测器(10)的光探测端接收。</t>
  </si>
  <si>
    <t>张光宇|王振华|王语柠|啜阳|胡长军|张晓静|赵双|朱智涵</t>
  </si>
  <si>
    <t>2011/12/30</t>
  </si>
  <si>
    <t>2012/08/15</t>
  </si>
  <si>
    <t>G05D</t>
  </si>
  <si>
    <t>G05D  3/12</t>
  </si>
  <si>
    <t>哈尔滨市松花江专利商标事务所 23109;牟永林</t>
  </si>
  <si>
    <t>CN201310369509.9</t>
  </si>
  <si>
    <t>一种适用于自由空间光通信的空分复用系统及方法</t>
  </si>
  <si>
    <t>本发明公开了一种适用于自由空间光通信的空分复用系统，包括发送端设备以及与发送端设备之间通过自由空间进行通信的接收端设备；发送端设备包括第一傅里叶变换透镜、光合波器和n个第一空间光调制器；接收端设备包括：依次设置的第二傅里叶变换透镜、第二空间光调制器和第三傅里叶变换透镜；空间光调制器给信号光束附加一个空间相位因子，第一空间光调制器用作信号的调制器，第二空间光调制器用作信号的解调器，光合波器使多个信道合在一起传输，傅里叶变换透镜对光场做空间傅里叶变换，使得后焦面输出光场是前焦面输入光场的傅里叶变换形式。本发明结构简单、成本较低、容易实现，从另一维度提高了光通信容量。</t>
  </si>
  <si>
    <t>一种适用于自由空间光通信的空分复用系统，其特征在于，包括发送端设备以及与所述发送端设备之间通过自由空间进行通信的接收端设备；所述发送端设备包括第一傅里叶变换透镜(3)、光合波器(2)和n个第一空间光调制器(1)，n为大于或等于2的整数；n个第一空间光调制器(1)用于对n路输入光场进行调制，输出n路附加有不同参数的空间相位因子的光场；光合波器(2)用于对n个第一空间光调制器(1)输出的n路光场进行合波处理，输出一路光场；第一傅里叶变换透镜(3)用于对所述光合波器(2)输出的光场进行空间傅里叶变换并输出角谱域光场；　　所述接收端设备包括：依次设置的第二傅里叶变换透镜(4)、第二空间光调制器(5)和第三傅里叶变换透镜(6)；第二傅里叶变换透镜(4)用于将所述第一傅里叶变换透镜(3)输出的角谱域光场进行空间傅里叶变换并输出空间域光场；第二空间光调制器(5)用于对所述空间域光场进行解调，消除目标信道的空间相位因子后输出；第三傅里叶变换透镜(6)用于对第二空间光调制器(5)的输出进行空间傅里叶变换，输出分离后的光场。</t>
  </si>
  <si>
    <t>董建绩|周海龙|张新亮|施雷</t>
  </si>
  <si>
    <t>董建绩</t>
  </si>
  <si>
    <t>2013/08/22</t>
  </si>
  <si>
    <t>2013/12/18</t>
  </si>
  <si>
    <t>H04B 10/11</t>
  </si>
  <si>
    <t>华中科技大学专利中心  42201;朱仁玲</t>
  </si>
  <si>
    <t>CN201520683483.X</t>
  </si>
  <si>
    <t>一种自由空间光通信双调制解调装置</t>
  </si>
  <si>
    <t>　本实用新型公开了一种自由空间光通信双调制解调装置，它包括发射端和接收端；发射端在激光器输出的光束方向上依次设置第一偏振控制器、马赫-曾德尔相位调制器、第二偏振控制器、第一偏振分束棱镜、电光相位调制器、偏振合束棱镜、第一四分之一波片和发射天线，DPSK预编码器与马赫-曾德尔相位调制器相连；接收端在接收天线输出的光束方向上依次设置第二四分之一波片、第三偏振控制器和功率分束器，功率分束器将激光束分为两束，并对两束光分别进行解调处理；本实用新型的自由空间光通信双调制解调装置能够很好地消除多级调制所产生的严重调制串扰，克服大气湍流产生的强度起伏和相位噪声对FSO系统的影响；并且结构简单、易于实用。</t>
  </si>
  <si>
    <t>一种自由空间光通信双调制解调装置，其特征在于，它包括发射端和接收端；其中，所述发射端包括激光器（4）、在激光器（4）输出的光束方向上依次设置第一偏振控制器（2）、马赫-曾德尔相位调制器（3）、第二偏振控制器（5）、第一偏振分束棱镜（6）、电光相位调制器（7）、偏振合束棱镜（8）、第一四分之一波片（9）和发射天线（10），DPSK预编码器（1）与马赫-曾德尔相位调制器（3）相连；所述接收端包括接收天线（11）、在接收天线输出的光束方向上依次设置第二四分之一波片（12）、第三偏振控制器（13）和功率分束器（14），功率分束器（14）将激光束分为两束，一束激光的光路上依次设置第四偏振控制器（15）、马赫-曾德尔延迟干涉仪（17）和第一数据处理器（19），另一束激光的光路上依次设置第二偏振分束棱镜（16）和第二数据处理器（20），第二偏振分束棱镜（16）的光输出端通过反馈控制电路（18）连接第三偏振控制器（13）的光输入端。</t>
  </si>
  <si>
    <t>中国计量学院</t>
  </si>
  <si>
    <t>王怡|李源</t>
  </si>
  <si>
    <t>王怡</t>
  </si>
  <si>
    <t>2015/09/06</t>
  </si>
  <si>
    <t>2015/12/23</t>
  </si>
  <si>
    <t>杭州求是专利事务所有限公司33200; 邱启旺</t>
  </si>
  <si>
    <t>CN201520069877.6</t>
  </si>
  <si>
    <t>实用化三方量子通信系统</t>
  </si>
  <si>
    <t>本实用新型提出了一种实用化三方量子通信系统，包括第一量子单元、第二量子单元、第三量子单元和第四量子单元，第一量子单元、第二量子单元、第三量子单元均包括脉冲光源和偏振时间编码模块，偏振时间编码模块的输入端与脉冲光源连接，偏振时间编码模块的输出端、第二偏振时间编码模块的输出端、第三偏振时间编码模块的输出端分别通过至少一条量子信道与第四量子单元连接，第四量子单元具有六个单光子探测器。本实用新型对所有探测器的攻击天然免疫，通过后选择GHZ态能够将多方量子通信的实际通信距离拓展到百公里量级，从而极大地推动了实际的多方量子通信方案的可行性和实用化。</t>
  </si>
  <si>
    <t>一种实用化三方量子通信系统，其特征在于：包括第一量子单元、第二量子单元、第三量子单元和第四量子单元，所述的第一量子单元包括第一脉冲光源和第一偏振时间编码模块，第一偏振时间编码模块的输入端与第一脉冲光源连接，所述的第二量子单元包括第二脉冲光源和第二偏振时间编码模块，第二偏振时间编码模块的输入端与第二脉冲光源连接，所述的第三量子单元包括第三脉冲光源和第三偏振时间编码模块，第三偏振时间编码模块的输入端与第三脉冲光源连接，第一偏振时间编码模块的输出端、第二偏振时间编码模块的输出端、第三偏振时间编码模块的输出端分别通过至少一条量子信道与第四量子单元连接，所述的第四量子单元具有六个单光子探测器。</t>
  </si>
  <si>
    <t>杭州华知专利事务所 33235;宁冈</t>
  </si>
  <si>
    <t>CN201610362912.2</t>
  </si>
  <si>
    <t>基于法拉第-迈克尔逊干涉连续变量量子密钥分发系统</t>
  </si>
  <si>
    <t>本发明公开了一种基于法拉第?迈克尔逊干涉连续变量量子密钥分发系统，发射端用以产生重频、脉宽等参数符合的脉冲光源，并对信号光正则分量X和P进行调制；通信信道为光传播通道，用于将发射端调制的信号光和未调制的本振光传输到接收端；接收端解调模块实现测量选基：X或者P，接收端零差探测模块用于探测处理，获得信号的调制信息数据。本发明引入了两个不等臂法拉第?迈克尔逊干涉环，借助法拉第偏振旋转镜，使脉冲往返过程中偏振扰动得到自补偿，有利于提高系统的稳定性，不易受偏振干扰；可结合现有的探测技术和后处理算法，实现长距离稳定量子密钥分发。</t>
  </si>
  <si>
    <t>一种基于法拉第-迈克尔逊干涉连续变量量子密钥分发系统，包括发射端、通信信道和接收端；发射端的输出端连接通信信道的输入端，通信信道的输出端连接接收端的输入端；其特征在于：　　所述发射端包括光源模块和调制模块，光源模块的输出端连接调制模块的输入端；所述光源模块包括依次连接的连续激光器Laser、振幅调制器AM1和隔离器ISO；连续激光器Laser用于产生所需波长的连续激光，振幅调制器AM1用于对激光器Laser输出光参数进行调控；振幅调制器AM1的输出光接入隔离器ISO的输入端；隔离器ISO的另外一端接入调制模块；所述调制模块为F-M环调制模块；所述F-M环调制模块包括2*2分束器BS1、法拉第旋镜FM1、法拉第旋镜FM2、相位调制器PM1，振幅调制器AM1；2*2分束器BS1有四个分束臂，分别是分束臂B1、分束臂B2、分束臂B3和分束臂B4；分束臂B3和分束臂B4臂长不等；四个分束臂的前端分别对应四个端口，分别为端口BS11、端口BS12、端口BS13、端口BS14；端口BS11连接隔离器ISO，端口BS12连接通信信道；连接光源模块的端口为入射端，连接通信信道的端口为出射端；端口BS13连接法拉第旋镜FM1，端口BS14连接法拉第旋镜FM2；光源模块产生的连续激光经入射端进入2*2分束器BS1，经过2*2分束器BS1分束后形成本振光和信号光，本振光进入端口BS13，信号光进入端口BS14；本振光和信号光分别经法拉第旋镜FM1和法拉第旋镜FM2反射后进入2*2分束器BS1并发生耦合；法拉第旋镜FM1和法拉第旋镜FM2均为90度旋转法拉第反射镜，用于使反射光偏振方向相对于入射光旋转90度；本振光和信号光的反射光经分束器BS1耦合后进入端口BS11和端口BS12；其中进入端口BS11的反射光被光源模块隔离器ISO损耗掉，进入端口BS12的反射光接入通信信道；　　通信信道为光传播通道，用于将发射端调制的信号光和未调制的本振光传输到接收端；　　所述接收端包括解调模块和零差探测模块；解调模块为解调F-M环模块，解调F-M环模块包含环形器CIR2、2*2不等臂分束器BS3、法拉第旋镜FM3、法拉第旋镜FM4和相位调制器PM2；环形器CIR2的C21端口通信信道相连，C22端口与BS3相连，C23端口连接零差探测组件；分束器BS3分束比为50:50；分束器BS3为2*2分束器，有四个分束臂，分别是分束臂B5、分束臂B6、分束臂B7和分束臂B8；四个分束臂的前端分别对应分别四个端口，分别为端口BS31、端口BS32、端口BS33、端口BS34；端口BS31连接通信信道，端口BS32连接光电探测器PIN4，端口BS33连接法拉第旋镜FM3，端口BS34连接法拉第旋镜FM4；分束臂B7和分束臂B8的臂长差与分束臂B3和分束臂B4臂长差相等，即|lB7-lB8|＝|lB3-lB4|；端口BS31连接环形器CIR2的端口C22，将法拉第旋镜FM3和法拉第旋镜FM4的反射光输入环形器CIR2的端口C22，然后经环形器CIR2的端口C23输入到光电探测器PIN3；所述零差探测模块包含光电探测器PIN3和光电探测器PIN4以及处理电路；零差探测模块用于对光电探测器PIN3和光电探测器PIN4的结果做差处理，以获得调制信号信息数据。</t>
  </si>
  <si>
    <t>宋红岩|赵义博|郝鹏磊|刘云|苗春华</t>
  </si>
  <si>
    <t>宋红岩</t>
  </si>
  <si>
    <t>CN201420732149.4</t>
  </si>
  <si>
    <t>一种自旋-轨道角动量混合纠缠态的分离系统</t>
  </si>
  <si>
    <t>本实用新型公开了一种自旋-轨道角动量混合纠缠态的分离系统，包括第一分束器，第一分束器将入射光分为第一光束和第二光束，第一光束所在路径上设有第一全反射镜，第二光束所在路径上设有第二全反射镜；还包括设于第一光束所在路径和/或第二光束所在路径上的相位差产生装置；第一光束和第二光束交汇处设有第二分束器。本实用新型结构简单，实现了水平偏振态光子和自旋-轨道角动量混合纠缠态光子的分离，为获得高纯度自旋-轨道角动量混合纠缠态光子的高效转化提供了保障，使得未转化为纠缠态的光子可被重复利用，利用这种高纯度混合纠缠态光子进行量子通信和量子计算误码率低，且受实验条件限制和不可避免的环境噪声的影响很小。</t>
  </si>
  <si>
    <t>一种自旋-轨道角动量混合纠缠态的分离系统，其特征在于，所述分离系统包括第一分束器，所述第一分束器用于将入射光分为第一光束和第二光束，所述第一光束所在路径上设有第一全反射镜，所述第二光束所在路径上设有第二全反射镜；还包括设于第一光束所在路径和/或第二光束所在路径上的相位差产生装置；所述第一光束和第二光束末端处交汇，且交汇处设有第二分束器。</t>
  </si>
  <si>
    <t>郭建军|郭邦红|程广明|张程贤|范榕华|张文杰</t>
  </si>
  <si>
    <t>郭建军</t>
  </si>
  <si>
    <t>2014/11/28</t>
  </si>
  <si>
    <t>CN201610084015.X</t>
  </si>
  <si>
    <t>贝尔态的转换方法、转换系统及应用</t>
  </si>
  <si>
    <t>　一种贝尔态的转换方法，包括：使处在贝尔态的两个量子比特的任意一个量子比特的两个本征态在不同的时刻经过调相而被施加不同的相位。以及一种贝尔态的转换系统和上述转换方法在量子领域的应用。本发明通过在不同时刻对量子比特的两个本征态施加相应相位的设计，使得实现贝尔态转换的局域操作灵活多变，可增强某些量子通信(如确定性量子密钥分配)的安全性，另外，该设计可以方便地集成多种贝尔态的局域操作。</t>
  </si>
  <si>
    <t>一种贝尔态的转换方法，其特征在于，所述转换方法包括：　　使处在贝尔态的两个量子比特的任意一个量子比特的两个本征态在不同的时刻经过调相而被施加不同的相位。</t>
  </si>
  <si>
    <t>王双|陈华|陈巍|银振强|周政|韩正甫|郭光灿</t>
  </si>
  <si>
    <t>2016/02/04</t>
  </si>
  <si>
    <t>CN200610170557.5</t>
  </si>
  <si>
    <t>一种相位编码偏振检测的量子密钥分配系统</t>
  </si>
  <si>
    <t>本发明公开一种相位编码偏振检测的量子密钥分配系统，由发送方和接收方通过量子信道相连接；发送方与接收方均含有相同的四端口偏振分束合路器，所述四端口偏振分束合路器的反射口依次连接相位调制器和90°旋转法拉第镜形成长路，透射口与90°旋转法拉第镜连接形成短路。所述发送方的四端口偏振分束合路器的入射口连接单光子源，出射口与量子信道的一端连接；所述接收方的四端口偏振分束/合路器的入射口与量子信道的另一端连接，出射口依次连接到λ/2波片和三端口偏振分束/合路器的公共端口，所述三端口偏振分束/合路器的反射口和透射口分别连接单光子探测器。本发明具有结构简单、自动补偿光纤及器件双折射效应、强抗干扰能力等优点。</t>
  </si>
  <si>
    <t>一种相位编码偏振检测的量子密钥分配系统，由发送方和接收方通过量子信道相连接；其特征是，发送方包括第一偏振分束/合路器(2)，一单光子源(1)设置在所述第一偏振分束/合路器(2)的第一端口(A)处，所述第一偏振分束/合路器(2)的第二端口(B)处依次连接第一相位调制器(3)和第一90°旋转法拉第镜(4)形成发送方长路，第三端口(C)与第二90°旋转法拉第镜(5)连接形成发送方短路，第四端口(D)与量子信道(14)的一端连接；接收方包括第二偏振分束/合路器(6)，其所述第二偏振分束/合路器(6)的第一端口(E)与量子信道(14)的另一端连接，所述第二偏振分束/合路器(6)的第二端口(F)依次连接到第二相位调制器(7)、第三90°旋转法拉第镜(8)形成接收方长路，所述第二偏振分束/合路器(6)的第三端口(G)与第四90°旋转法拉第镜(9)连接形成接收方短路，所述第二偏振分束/合路器(6)的第四端口(H)依次连接到λ/2波片(10)和第三偏振分束/合路器(11)的第一端口，所述第三偏振分束/合路器(11)的第二端口连接到第一单光子探测器(12)，所述第三偏振分束/合路器(11)的第三端口连接到第二单光子探测器(13)。</t>
  </si>
  <si>
    <t>一种相位编码偏振检测的量子密钥分配系统，由发送方和接收方通过量子信道相连接；其特征是，发送方包括一具有四端口的第一偏振分束/合路器(2)，一单光子源(1)设置在所述第一偏振分束/合路器(2)的第一端口(A)处，所述第一偏振分束/合路器(2)的第二端口(B)处依次连接第一相位调制器(3)和第一90°旋转法拉第镜(4)形成发送方长路，第三端口(C)与第二90°旋转法拉第镜(5)连接形成发送方短路，第四端口(D)与量子信道(14)的一端连接；其中第一偏振分束/合路器(2)将从其第一端口(A)输入的光分成偏振态相互垂直的两个光脉冲，然后这两个光脉冲分别经发送方长路和发送方短路传输后发生偏振态变化，即垂直偏振光变为水平偏振光，水平偏振光变为垂直偏振光，最后返回到第一偏振分束/合路器(2)，所述第一偏振分束/合路器(2)再从第四端口(D)合并输出这两束偏振态已变化的光；　　接收方包括一具有四端口的第二偏振分束/合路器(6)，其所述第二偏振分束/合路器(6)的第一端口(E)与量子信道(14)的另一端连接，所述第二偏振分束/合路器(6)的第二端口(F)依次连接到第二相位调制器(7)、第三90°旋转法拉第镜(8)形成接收方长路，所述第二偏振分束/合路器(6)的第三端口(G)与第四90°旋转法拉第镜(9)连接形成接收方短路，所述第二偏振分束/合路器(6)的第四端口(H)依次连接到λ/2波片(10)和第三偏振分束/合路器(11)的第一端口，所述第三偏振分束/合路器(11)的第二端口连接到第一单光子探测器(12)，所述第三偏振分束/合路器(11)的第三端口连接到第二单光子探测器(13)；其中第二偏振分束/合路器(6)将从其第一端口(E)输入的光分成偏振态相互垂直的两个光脉冲，然后这两个光脉冲分别经接收方长路和接收方短路传输后发生偏振态变化，即垂直偏振光变为水平偏振光，水平偏振光变为垂直偏振光，最后返回到第二偏振分束/合路器(6)，所述第二偏振分束/合路器(6)再从其第四端口(H)合并输出这两束偏振态已变化的光；　　其中，所述λ/2波片(10)的快轴或慢轴方向与所述第一偏振分束/合路器(2)和第二偏振分束/合路器(6)的两个偏振基中的任一偏振基成22.5°或-22.5°角，然后输入到第三偏振分束/合路器(11)的公共端口。</t>
  </si>
  <si>
    <t>马海强|吴令安</t>
  </si>
  <si>
    <t>2006/09/22</t>
  </si>
  <si>
    <t>2006/12/26</t>
  </si>
  <si>
    <t>2008/03/26</t>
  </si>
  <si>
    <t>3.51</t>
  </si>
  <si>
    <t>北京泛华伟业知识产权代理有限公司;高存秀</t>
  </si>
  <si>
    <t>CN201010114250.X</t>
  </si>
  <si>
    <t>保偏即插即用量子保密通信系统</t>
  </si>
  <si>
    <t>一种保偏即插即用量子保密通信系统，包括通过单模光纤连接的发送端装置和接收端装置，其特征在于：在所述的发送端装置设置了由保偏光纤构成的不等臂长的双臂的MZ干涉仪和波分复用器；在所述的接收端装置包括末端设置了法拉第反射镜、接收端相位调制器、接收端波分复用器。本发明的优点是：利用保偏光纤实现出射光偏振的自动初始化，保证了偏振和干涉的稳定，无需人为调节。另外利用波分复用技术将时钟光和信号光通过一路光纤传输，节约了信道成本，提高了光纤利用率，避免了不同光纤中的相对抖动带来的影响，并且利用锁相环技术和滤波技术有效的消除了时钟信号脉冲对单光子探测的影响。</t>
  </si>
  <si>
    <t>一种保偏即插即用量子保密通信系统，包括通过单模光纤连接的发送端装置和接收端装置，其特征在于：所述的发送端装置包括信号激光器、衰减器、单光子探测器、由保偏光纤构成的不等臂长的Mach-Zehnder干涉仪、发送端相位调制器、滤波器、时钟激光器和发送端波分复用器，在该MZ干涉仪的输入端和输出端分别通过一个分束器连接，信号激光器通过衰减器与MZ干涉仪的输入端连接，单光子探测器通过信号环行器连接在该MZ干涉仪的输入端；在该MZ干涉仪的输出端后面依次连接发送端相位调制器、滤波器和发送端波分复用器，该发送端波分复用器的输入端与发送端时钟激光器连接，并用发送端时钟检测器通过发送端时钟环行器对发送端时钟激光器的时钟光脉冲信号进行检测；所述的接收端装置包括末端的法拉第反射镜、接收端相位调制器、接收端波分复用器、接收端时钟激光器和接收端检测器，法拉第反射镜通过接收端相位调制器与接收端波分复用器的输出端连接，该接收端波分复用器的输出端与接收端时钟激光器连接，并用接收端检测器通过接收端环行器对接收端时钟激光器的光脉冲信号进行检测。</t>
  </si>
  <si>
    <t>一种保偏即插即用量子保密通信系统，包括通过单模光纤连接的发送端装置和接收端装置，其特征在于：所述的发送端装置包括信号激光器、衰减器、单光子探测器、由保偏光纤构成的不等臂长的MZ干涉仪、发送端相位调制器、滤波器、时钟激光器和发送端波分复用器，在该MZ干涉仪的输入端和输出端分别连接一个分束器；信号激光器连接衰减器，再通过第一分束器与MZ干涉仪的输入端连接，单光子探测器连接信号环行器，再通过第一分束器连接在该MZ干涉仪的输入端；在该MZ干涉仪的输出端后面通过第二分束器依次连接发送端相位调制器、滤波器和发送端波分复用器，该发送端波分复用器的输入端通过发送端时钟环形器与发送端时钟激光器连接，并用发送端时钟检测器通过发送端时钟环行器对发送端时钟激光器的时钟光脉冲信号进行检测；所述的接收端装置包括末端的法拉第反射镜、接收端相位调制器、接收端波分复用器、接收端时钟激光器和接收端检测器，法拉第反射镜通过接收端相位调制器与接收端波分复用器的输出端连接，该接收端波分复用器的输出端通过接收端环形器与接收端时钟激光器连接，并用接收端检测器通过接收端环行器对接收端时钟激光器的光脉冲信号进行检测。</t>
  </si>
  <si>
    <t>南通墨禾量子科技发展有限公司</t>
  </si>
  <si>
    <t>陈杰|曾和平</t>
  </si>
  <si>
    <t>北京一格知识产权代理事务所 11316;钟廷良  李慧芳</t>
  </si>
  <si>
    <t>CN200410013996.6</t>
  </si>
  <si>
    <t>一种偏振控制编码方法、编码器和量子密钥分配系统</t>
  </si>
  <si>
    <t>本发明的偏振控制编码方法、编码器和量子密钥分配系统，特征是在编码器内部采用偏振保持光路或90度旋转法拉第反射镜反射使输出光脉冲偏振态相同；以偏振控制编码器为核心组成的量子密钥分配系统，发送端输出的光脉冲经量子信道单向传给接收端，根据光脉冲的叠加干涉结果，按照量子密钥分配协议实现量子密钥分配。本发明的偏振控制编码器使得系统具有抗发送装置、接收装置和量子信道中的干扰的能力，在系统的发送装置的出口和接收装置的入口增加反向光子分离检测单元，阻止了木马光子的入侵和携带调制信息的光子离开接收装置的安全区。利用本发明的量子密钥分配系统，可以实现密钥的无条件安全分配。 　</t>
  </si>
  <si>
    <t>一种偏振控制编码方法，其特征在于将入射的一个光脉冲分束为两个光脉冲，对二者作相对延时，再使这两个脉冲合成为一路输出，并在分束或合束后对其中的至少一个光脉冲按量子密钥分配协议进行相位调制，即编码；在分束到合束的过程中控制输出的两个光脉冲的偏振态，使得合束后输出的这两个光脉冲的偏振态相同。</t>
  </si>
  <si>
    <t>韩正甫|朱冰|莫小范|郭光灿</t>
  </si>
  <si>
    <t>韩正甫</t>
  </si>
  <si>
    <t>2004/02/02</t>
  </si>
  <si>
    <t>2005/08/10</t>
  </si>
  <si>
    <t>4.74</t>
  </si>
  <si>
    <t>合肥华信专利商标事务所;余成俊</t>
  </si>
  <si>
    <t>CN201620724358.3</t>
  </si>
  <si>
    <t>一种用于防止量子密码时移攻击的探测装置</t>
  </si>
  <si>
    <t>本实用新型涉及一种用于防止量子密码时移攻击的探测装置，包括在光脉冲的光路上依次设置的半波片、极化分束器、遮光片、分束器和单光子探测器；单光子探测器仅设置一个；光脉冲经过极化分束器分为两路光脉冲，该两路光脉冲与所述分束器的入射光路对应；所述遮光片连接有驱动机构，该驱动机构用于驱动遮光片随机的遮挡其中一路光脉冲。由于不同编码的光脉冲最终都是在一个单光子探测器上获得计数，因此避免了现有技术中采用多个不同探测器，造成探测效率差异的问题，因此Eve无法对此探测器实施时移攻击。</t>
  </si>
  <si>
    <t>一种用于防止量子密码时移攻击的探测装置，其特征在于，包括依次设置的半波片、极化分束器、遮光片、分束器和单光子探测器；单光子探测器仅设置一个；光脉冲经过极化分束器分为两路光脉冲，该两路光脉冲与所述分束器的入射光路对应；所述遮光片连接有驱动遮光片动作的驱动机构，该驱动机构用于驱动遮光片切换遮挡其中一路光脉冲，使最多只有一路光脉冲达到分束器。</t>
  </si>
  <si>
    <t>2016/07/11</t>
  </si>
  <si>
    <t>H04L  9/06</t>
  </si>
  <si>
    <t>CN201010548600.3</t>
  </si>
  <si>
    <t>基于偏振干涉的全光OFDM信号复用与解复用装置</t>
  </si>
  <si>
    <t>本发明涉及一种利用偏振干涉原理对正交频分复用（OFDM）信号实现复用与解复用功能的装置，本发明的解复用装置由N-1个基本结构单元以级串联形式组成（N为OFDM信号包含的子载波数目），光信号在各基本单元中均发生偏振分光、延时与相移以及偏振光干涉过程；解复用装置的倒置使用则为复用装置，光信号通过复用与解复用装置可对其携带的数据序列信息分别实现傅里叶逆变换和傅里叶变换的运算功能。本发明采用全光方式完成OFDM信号复用和解复用所需的傅里叶变换和逆变换运算功能，有效消除电子处理速度限制；对比其它全光OFDM方式，此实现装置拓展性强，容易实现对光载波数目较多时子信道信号的复用与解复用，且具有可调功能，灵活性强。</t>
  </si>
  <si>
    <t>一种基于偏振干涉的全光OFDM信号解复用装置，其特征在于：主要由N-1个基本单元以级串联形式组成，第k级共有个并联基本单元，k为正整数且，N为OFDM信号子载波的个数；每个基本单元包括输入光纤准直器、偏振分束器、半波片、相位延迟器、偏振分波、合波器件以及输出光纤准直器；　　所述相位延迟器由延时晶体和相移晶体构成，所述延时晶体是指使经过偏振分束后的一对正交线偏振光之间产生一定相对时延的双折射晶体；所述相移晶体是指在经过延时晶体后的一对正交线偏振光之间引入特定相位差的双折射晶体；　　第k级中每个基本单元延时晶体长度为：，　　其中，c为光速，为晶体双折射率差；　　在第k级的个并联基本单元中第i个基本单元的相移晶体长度为：，其中，为子信道中心波长，i为正整数且。</t>
  </si>
  <si>
    <t>一种基于偏振干涉的全光正交频分复用信号解复用装置，其特征在于：主要由N-1个基本单元以log2N级串联形式组成，第k级共有2k-1个并联基本单元，k为正整数且∈[1,log2N]，N为正交频分复用信号子载波的个数；每个基本单元包括输入光纤准直器、偏振分束器、半波片、相位延迟器、偏振分波合波器件以及输出光纤准直器；　　所述相位延迟器由延时晶体和相移晶体构成，所述延时晶体是指使经过偏振分束后的一对正交线偏振光之间产生一定相对时延的双折射晶体；所述相移晶体是指在经过延时晶体后的一对正交线偏振光之间引入特定相位差的双折射晶体；　　第k级中每个基本单元延时晶体长度为：　　其中，c为光速，Δn为晶体双折射率差；T为码元时间；　　在第k级的2k-1个并联基本单元中第i个基本单元的相移晶体长度为：其中q＝2k-1,2k-1+1,…2k-1，λ为子信道中心波长，i为正整数且∈[1,2k-1]。</t>
  </si>
  <si>
    <t>柯昌剑|朱晓红|刘德明|潘登</t>
  </si>
  <si>
    <t>柯昌剑</t>
  </si>
  <si>
    <t>2010/11/18</t>
  </si>
  <si>
    <t>0.36</t>
  </si>
  <si>
    <t>CN201420188326.7</t>
  </si>
  <si>
    <t>一种基于偏振信标跟踪补偿的量子密钥分配装置</t>
  </si>
  <si>
    <t>一种基于偏振信标跟踪补偿的量子密钥分配装置，涉及量子密钥分配中的偏振跟踪技术。它为了解决自由空间量子密钥分配中的偏振跟踪问题。本实用新型在常规BB84协议量子密钥分配装置的发射机内设置信标光，信标光与四路信号光并束后通过自由空间入射至接收机，在接收机内被第五光束分离器分成两束光，反射光依次经过第一干涉滤波器和第六偏振片后，入射至第五探测器，透射光依次经过第二干涉滤波器和半波片后，入射至第六光束分离器。通过接收机探测发射机的偏振信标，以跟踪发射机和接收机偏振基准间的角度偏差，通过旋转半波片实现偏振补偿。本实用新型结合卫星光通信中的瞄准捕获跟踪技术，能够用于实现低轨卫星与地面站间的量子密钥分配。</t>
  </si>
  <si>
    <t>一种基于偏振信标跟踪补偿的量子密钥分配装置，包括发射机和接收机；　　所述发射机包括第一激光二极管（LD1）、第二激光二极管（LD2）、第三激光二极管（LD3）、第四激光二极管（LD4）、第一可变光衰减器（OA1）、第二可变光衰减器（OA2）、第三可变光衰减器（OA3）、第四可变光衰减器（OA4）、第一偏振片（P1）、第二偏振片（P2）、第三偏振片（P3）、第四偏振片（P4）、第一光束分离器（BS1）、第二光束分离器（BS2）和第三光束分离器（BS3）；　　第一激光二极管（LD1）产生的信号光依次经过第一可变光衰减器（OA1）和第一偏振片（P1）后，入射至第一光束分离器（BS1），经所述第一光束分离器（BS1）透射，第二激光二极管（LD2）产生的信号光依次经过第二可变光衰减器（OA2）和第二偏振片（P2）后，入射至第一光束分离器（BS1），经所述第一光束分离器（BS1）反射后，与第一激光二极管（LD1）发出的、经所述第一光束分离器（BS1）透射的信号光合成一束光，即第一合成光束；　　第三激光二极管（LD3）产生的信号光依次经过第三可变光衰减器（OA3）和第三偏振片（P3）后，入射至第二光束分离器（BS2），经所述第二光束分离器（BS2）透射，第四激光二极管（LD4）产生的信号光依次经过第四可变光衰减器（OA4）和第四偏振片（P4）后，入射至第二光束分离器（BS2），经所述第二光束分离器（BS2）反射后，与第三激光二极管（LD3）发出的、经所述第二光束分离器（BS2）透射的信号光合成一束光，即第二合成光束；　　第一合成光束经第三光束分离器（BS3）反射，第二合成光束经第三光束分离器（BS3）透射，经第三光束分离器（BS3）反射后的光束与经第三光束分离器（BS3）透射后的光束合成一束光，即第三合成光束；　　接收机包括第六光束分离器（BS6）、第一偏振控制器（PC1）、第二偏振控制器（PC2）、第一偏振光束分离器（PBS1）、第二偏振光束分离器（PBS2）、第一探测器（D1）、第二探测器（D2）、第三探测器（D3）和第四探测器（D4）；　　第六光束分离器（BS6）将接收到的光分成反射光和透射光两路；　　所述反射光经过第一偏振控制器（PC1）后入射至第一偏振光束分离器（PBS1），并被所述第一偏振光束分离器（PBS1）分成透射光和反射光两路，所述透射光和反射光分别入射至第一探测器（D1）的光接收面和第二探测器（D2）的光接收面；　　经第六光束分离器（BS6）透射的光经过第二偏振控制器（PC2）后入射至第二偏振光束分离器（PBS2），并被所述第二偏振光束分离器（PBS2）分成透射光和反射光两路，所述透射光和反射光分别入射至第三探测器（D3）的光接收面和第四探测器（D4）的光接收面；　　所述的第一偏振片（P1）的偏振方向为0度，该偏振方向是发射机的偏振基准，第二偏振片（P2）的偏振方向为90度，第三偏振片（P3）的偏振方向为45度，第四偏振片（P4）偏振方向为135度；　　其特征在于：所述的发射机还包括第五激光二极管（LD5）、第五偏振片（P5）和第四光束分离器（BS4），从第三光束分离器（BS3）出射的第三合成光束入射至第四光束分离器（BS4），并经第四光束分离器（BS4）透射；第五激光二极管（LD5）发出的光经过第五偏振片（P5）后入射至第四光束分离器（BS4），并经第四光束分离器（BS4）反射，经第四光束分离器（BS4）反射后的光束与经第四光束分离器（BS4）透射后的光束合成一束光，作为发射机的发射信号进入自由空间，并被接收机接收，所述的第五偏振片（P5）的偏振方向为0度；　　所述的接收机还包括第五光束分离器（BS5）、第一干涉滤波器（IF1）、第二干涉滤波器（IF2）、第六偏振片（P6）、半波片（HWP）和第五探测器（D5），发射机的发射信号入射至第五光束分离器（BS5）后，被所述第五光束分离器（BS5）分成反射光和透射光两路，所述反射光依次经过第一干涉滤波器（IF1）和第六偏振片（P6）后，入射至第五探测器（D5）的光接收面，所述透射光依次经过第二干涉滤波器（IF2）和半波片（HWP）后，入射至第六光束分离器（BS6）。</t>
  </si>
  <si>
    <t>张光宇|张成龙|杨哲|赵鹏飞|刘宁|李姗|刘佳宝|张昊|姬广举|王振华|杨玉强</t>
  </si>
  <si>
    <t>2014/04/17</t>
  </si>
  <si>
    <t>哈尔滨市松花江专利商标事务所 23109;张宏威</t>
  </si>
  <si>
    <t>CN201510864439.3</t>
  </si>
  <si>
    <t>一种具备实时偏振补偿的自由空间量子通信装置及方法</t>
  </si>
  <si>
    <t>　本发明公开了一种具备实时偏振补偿的自由空间量子通信装置及方法，该装置由量子密钥发射模块、带旋转电机的1/2波片、两个带旋转跟踪电机且可旋转360°的全反棱镜组成。量子密钥发射模块可产生0°、90°、+45°及-45°的线偏振光，线偏光分别通过全反棱镜、1/2波片及全反棱镜后，通过全反棱镜的相互角度关系来计算1/2波片的补偿角度，通过1/2波片实时补偿来产生不改变原线偏光消光比的光学系统。它适用于对偏振消光比保持度要求较高的量子通信光学系统及与偏振相关的领域。</t>
  </si>
  <si>
    <t>一种具备实时偏振补偿的自由空间量子通信的装置，包括量子密钥发射模块(1)、带方位旋转跟踪电机(2-2)且可旋转360°的全反棱镜A(2-1)、带旋转电机的1/2波片(3)、带俯仰旋转跟踪电机(4-2)且可旋转360°的全反棱镜B(4-1)，其特征在于：　　所述的量子密钥发射模块(1)产生0°、90°、+45°及-45°的线偏振光，4种偏振光分别经过带方位旋转跟踪电机(2-2)且可旋转360°的全反棱镜A(2-1)、带旋转电机的1/2波片(3)和带俯仰旋转跟踪电机(4-2)且可旋转360°的全反棱镜B(4-1)；带旋转电机的1/2波片(3)实时补偿由跟踪角度变化所引入的偏振光线偏度变化，偏振光经过波片进行偏振补偿后仍然保持原有线偏度，全反棱镜A(2-1)、全反棱镜B(4-1)在360度空间进行光束的发射及扫描和跟踪。</t>
  </si>
  <si>
    <t>吴金才|何志平|王天洪|舒嵘|王建宇</t>
  </si>
  <si>
    <t>吴金才</t>
  </si>
  <si>
    <t>上海新天专利代理有限公司31213; 郭英</t>
  </si>
  <si>
    <t>CN200910131980.8</t>
  </si>
  <si>
    <t>本发明的偏振控制编码方法、编码器和量子密钥分配系统，特征是在编码器内部采用偏振保持光路或90度旋转法拉第反射镜反射使输出光脉冲偏振态相同；以偏振控制编码器为核心组成的量子密钥分配系统，发送端输出的光脉冲经量子信道单向传给接收端，根据光脉冲的叠加干涉结果，按照量子密钥分配协议实现量子密钥分配。本发明的偏振控制编码器使得全系统(包括发送装置、接收装置和量子信道)具有抗干扰的能力。在系统的发送装置的出口和接收装置的入口增加反向光子分离检测单元，阻止了木马光子的入侵和携带调制信息的光子离开接收装置的安全区。利用本发明的量子密钥分配系统，可以实现密钥的无条件安全分配。</t>
  </si>
  <si>
    <t>一种偏振控制编码方法，包括：　　在控制光脉冲的偏振态的条件下，　　将入射的一个光脉冲分束为两个光脉冲，　　对两个光脉冲作相对延时，　　将相对延时后的两个光脉冲合束为一路光输出，　　在分束为两个光脉冲的状态下，或者在将相对延时后的两个光脉冲合束为一路光输出后，对至少一个光脉冲按量子密钥分配协议进行相位调制，　　其中所述控制光脉冲的偏振态的条件是：　　在分束到合束的整个过程中，控制两个光脉冲的偏振态，使得合束后输出的两个光脉冲的偏振态相同，以及　　在分束到合束的整个过程中，两个光脉冲均不经过量子信道传输，而是在完成相位调制后，将合束后的两个光脉冲输出至量子信道，执行单向传输。</t>
  </si>
  <si>
    <t>一种偏振控制编码器(49-3、49-4、49-5)，包括：　　2×2 3dB分束器(18)，用于将入射的一个光脉冲分束成两个光脉冲，所述2×2 3dB分束器(18)具有第一端口、第二端口、第三端口和第四端口，其中第一端口和第二端口位于所述2×2 3dB分束器(18)的一侧，第三端口和第四端口位于所述2×2 3dB分束器(18)的另一侧；　　延时线(21)，用于对所述两个光脉冲之一施加延时；　　相位调制器(19)，用于对光脉冲按量子密钥分配协议进行相位调制；以及　　第一90度旋转法拉第反射镜(20)和第二90度旋转法拉第反射镜(22)，　　其中所述2×2 3dB分束器(18)的第一端口作为所述偏振控制编码器(49-3、49-4、49-5)的输出端(17)，而所述2×2 3dB分束器(18)的第二端口作为所述偏振控制编码器(49-3、49-4、49-5)的输入端(16)；　　所述2×2 3dB分束器(18)的第三端口与第一90度旋转法拉第反射镜(20)相连，而所述2×2 3dB分束器(18)的第四端口与第二90度旋转法拉第反射镜(22)相连，以及所述2×2 3dB分束器(18)将经第一和第二90度旋转法拉第反射镜(20、22)反射的两个光脉冲合束为一路光从输出端(17)输出；　　所述延时线(21)连接在所述2×2 3dB分束器(25)的第四端口和所述第二90度旋转法拉第反射镜(22)之间；以及　　所述相位调制器(19)连接在所述2×2 3dB分束器(25)的第三端口和所述第一90度旋转法拉第反射镜(20)之间，或者连接在所述2×2 3dB分束器(25)的第四端口和所述第二90度旋转法拉第反射镜(22)之间，或者与所述偏振控制编码器(49-3、49-4、49-5)的输出端(17)相连。</t>
  </si>
  <si>
    <t>韩正甫|朱  冰|莫小范|郭光灿</t>
  </si>
  <si>
    <t>1.46</t>
  </si>
  <si>
    <t>中科专利商标代理有限责任公司;王波波</t>
  </si>
  <si>
    <t>CN201610324433.1</t>
  </si>
  <si>
    <t>一种基于GS算法的畸变涡旋光束自适应预校正方法与系统</t>
  </si>
  <si>
    <t>本发明公开了一种基于GS算法的涡旋光束自适应预校正方法与系统。本发明提供的涡旋光束自适应预校正系统，由发射模块、接收模块、数据传输模块和主机构成。本发明基于GS算法，通过探测高斯探针光束的光强分布，计算预校正相位屏，并将预校正相位加载在发射模块涡旋光束中，进而补偿由介质不均匀引起的相位畸变。其原理可理解为预校正屏引入“畸变”，而不均匀介质“补偿”了“畸变”。实验表明，经过本自适应预校正系统后，涡旋光束的模式纯净度有了明显的提高。本发明系统结构稳定，利于操作，可实现相位畸变的实时校正。同时系统中省去了波前分析仪等器件，大大降低了成本。</t>
  </si>
  <si>
    <t>一种基于GS算法的畸变涡旋光束自适应预校正系统，其特征在于，具备：　　发射模块，用于将高斯探针光束与射入本系统的涡旋光束偏振正交合束，并同轴发射，同时，其具备相位调制器件(如液晶空间光调制器、变形镜等)，可将预校正相位加载在涡旋光束上；　　接收模块，用于将发射模块发射的偏振正交合束的光束分离，一路为高斯探针光束，另一路为涡旋光束，其中，采用面阵探测器(如CCD相机等)探测高斯探针光束；　　数据传输模块，用于将接收模块采集的高斯探针光束光斑快速传输至主机，并将主机计算得到的预校正相位屏传输至发射模块；　　主机，用于计算预校正相位屏。</t>
  </si>
  <si>
    <t>北京理工大学</t>
  </si>
  <si>
    <t>高春清|付时尧|张世坤|王彤璐</t>
  </si>
  <si>
    <t>高春清</t>
  </si>
  <si>
    <t>2016/05/17</t>
  </si>
  <si>
    <t>G01J</t>
  </si>
  <si>
    <t>G01J  9/00</t>
  </si>
  <si>
    <t>CN201410718234.X</t>
  </si>
  <si>
    <t>一种自旋-轨道角动量混合纠缠态的产生系统及方法</t>
  </si>
  <si>
    <t>　本发明公开了一种自旋-轨道角动量混合纠缠态的产生系统及方法，该系统由单光子源、自旋-轨道角动量转化单元、自旋-轨道角动量混合纠缠态分离单元和反馈补偿单元组成。自旋-轨道角动量转化单元采用偏振分束器、偏振控制器和Q-plate相位板获得自旋-轨道角动量混合纠缠态光子；所述分离单元通过两个分束器，两个全反射镜和两个达夫棱镜实现未转化的水平偏振单光子和自旋-轨道角动量混合纠缠态光子的分离；反馈补偿单元采用两个全反射镜和偏振控制器将未发生转化的水平偏振光反馈传输至自旋-轨道角动量转化单元进一步实现转化。本发明实现了高纯度的自旋-轨道角动量混合纠缠态的高效转化，降低了系统成本和通信误码率，增强了系统的安全性。</t>
  </si>
  <si>
    <t>一种自旋-轨道角动量混合纠缠态的产生系统，其特征在于，包括单光子源、自旋-轨道角动量转化单元、自旋-轨道角动量混合纠缠态分离单元和反馈补偿单元；　　所述单光子源用于产生水平偏振单光子；所述自旋-轨道角动量转化单元用于实现光子自旋角动量到轨道角动量的转化，获得自旋-轨道角动量混合纠缠态光子；所述自旋-轨道角动量混合纠缠态分离单元用于对未发生转化的水平偏振单光子和自旋-轨道角动量混合纠缠态光子进行分离；所述反馈补偿单元用于将分离出的未发生转化的水平偏振单光子反馈传输至所述自旋-轨道角动量转化单元。</t>
  </si>
  <si>
    <t>郭邦红|郭建军|程广明|张程贤|范榕华|张文杰</t>
  </si>
  <si>
    <t>2015/03/11</t>
  </si>
  <si>
    <t>CN201620457377.4</t>
  </si>
  <si>
    <t>一种轨道角动量空间光通信中抑制大气湍流影响的装置</t>
  </si>
  <si>
    <t>本实用新型公开了一种轨道角动量空间光通信中抑制大气湍流影响的装置，涉及空间光通信技术。本装置包括偏振分束器（10）、第1分束器（20）、第2分束器（30）、空间光调制器（40）、光学混频器（50）和光电探测器（60）；其连通关系是：偏振分束器（10）分别与第1分束器（20）和第2分束器（30）连通；第1分束器（20）、空间光调制器（40）、光学混频器（50）和光电探测器（60）依次连通；第2分束器（30）、光学混频器（50）和光电探测器（60）依次连通。与现有的技术相比，本实用新型实现了光束中不同OAM信道信息的分离；在一定程度上抑制了湍流的影响，提高了通信系统性能；结构简单，易于实现。</t>
  </si>
  <si>
    <t>一种轨道角动量空间光通信中抑制大气湍流影响的装置，其特征在于：　　包括偏振分束器（10）、第1分束器（20）、第2分束器（30）、空间光调制器（40）、光学混频器（50）和光电探测器（60）；　　其连通关系是：　　偏振分束器（10）分别与第1分束器（20）和第2分束器（30）连通；　　第1分束器（20）、空间光调制器（40）、光学混频器（50）和光电探测器（60）依次连通；　　第2分束器（30）、光学混频器（50）和光电探测器（60）依次连通。</t>
  </si>
  <si>
    <t>中南民族大学</t>
  </si>
  <si>
    <t>杨春勇|甘雨|徐创|侯金|陈少平</t>
  </si>
  <si>
    <t>杨春勇</t>
  </si>
  <si>
    <t>2016/05/19</t>
  </si>
  <si>
    <t>H04B 10/50</t>
  </si>
  <si>
    <t>武汉宇晨专利事务所 42001; 黄瑞棠</t>
  </si>
  <si>
    <t>CN201110245913.6</t>
  </si>
  <si>
    <t>一种量子密钥分发系统的编码调制装置</t>
  </si>
  <si>
    <t>本发明涉及一种量子密钥分发系统的编码调制装置，包括用于发出慢轴光的保偏激光器，保偏激光器通过保偏偏振耦合器与用于输出相互非正交偏振态的旋转耦合器相连。本发明使用了四个保偏激光器，选择其中某一路发出光脉冲，通过之后的保偏偏振耦合器与其相正交的一路信号进行合束，之后通过旋转耦合器与非正交的两路进行合束，从而获得四种非正交的偏振状态，其中某一路保偏激光器发光的时候，在耦合出口输出四种偏振状态中的某一种。本发明无需额外调节偏振，可以避免手动调节造成的不准确性及后期机械变化引起的错误；利用本发明，可以进行准确、简便的量子密钥分发系统搭建，并且可以提高系统长期运行的稳定性。</t>
  </si>
  <si>
    <t>一种量子密钥分发系统的编码调制装置，其特征在于：包括用于发出慢轴光的四个保偏激光器，四个保偏激光器通过保偏偏振耦合器与用于输出相互非正交偏振态的旋转耦合器相连。</t>
  </si>
  <si>
    <t>一种量子密钥分发系统的编码调制装置，其特征在于：包括用于发出慢轴光的四个保偏激光器，四个保偏激光器通过保偏偏振耦合器与用于输出相互非正交偏振态的旋转耦合器相连；所述的四个保偏激光器为第一、二、三、四保偏激光器（1、2、3、4），所述的保偏偏振耦合器由第一、二保偏偏振耦合器（5、6）组成，第一、二保偏激光器（1、2）的输出端与第一保偏偏振耦合器（5）的输入端相连，第三、四保偏激光器（3、4）的输出端与第二保偏偏振耦合器（6）的输入端相连，第一、二保偏偏振耦合器（5、6）的输出端与旋转耦合器的输入端相连。</t>
  </si>
  <si>
    <t>刘洋|陈腾云</t>
  </si>
  <si>
    <t>刘洋</t>
  </si>
  <si>
    <t>2011/08/25</t>
  </si>
  <si>
    <t>2013/03/06</t>
  </si>
  <si>
    <t>CN201010208465.8</t>
  </si>
  <si>
    <t>一种基于光束轨道角动量的自由空间激光通信系统</t>
  </si>
  <si>
    <t>本发明是一种基于光束轨道角动量的自由空间激光通信系统，属于光学应用技术领域。本发明由光纤密排激光器、四个凸透镜、两个偏振片、空间光调制器、针孔光阑、扩束系统、复合二元振幅光栅、CCD探测器组成。本发明以可选通控制的光纤密排激光器作为光源，并根据光纤密排激光器出射光束分布设计了加载到空间光调制器上的相位衍射光栅，对光纤密排激光器出射的各个光束进行相位调制，使得各个光束分别有不同的衍射级位于系统中心轴上，构成一个携带光纤密排激光器选通信息的中心衍射光束，系统工作时根据待传数据对光纤密排激光器进行选通控制实现待传数据的调制加载；携带数据信息的光束在自由空间传输一定距离后，在系统接收端利用复合二元振幅光栅探测传输光束的轨道角动量态，完成通信系统传输数据的解调。</t>
  </si>
  <si>
    <t>一种基于光束轨道角动量的自由空间激光通信系统装置，包括光纤密排激光器(1)、第一凸透镜(2)、第一偏振片(3)、空间光调制器(4)、第二偏振片(5)、第二凸透镜(6)、针孔光阑(7)、第三凸透镜(8)、扩束系统(9)、复合二元振幅光栅(10)、第四凸透镜(11)、CCD探测器(12)，其特征在于：光纤密排激光器(1)能够输出8路或8路以上相互平行的基模高斯光束，这些光束在光出射方向的法平面内均匀分布在一个圆周上，且光纤密排激光器能够进行选通控制，可根据待传数据控制其输出光束；第一凸透镜(2)将光纤密排激光器(1)输出的所有光束会聚；空间光调制器(4)位于第一凸透镜(2)的后焦平面上，同时也位于第二凸透镜(6)的前焦平面上；第一偏振片(3)和第二偏振片(5)分别置于空间光调制器的入射光和透射光光路上，用以控制光的偏振态，达到最好的相位调制；针孔光阑(7)位于第二凸透镜(6)的后焦平面上，同时也位于第三凸透镜(8)的前焦平面上，用以滤出携带信息的中心衍射光束；第三凸透镜(8)将携带信息的光束准直发射出去，其与接收扩束系统之间为光束的自由空间传输链路；扩束系统(9)用于缩小接收到的光束半径；复合二元振幅光栅(10)置于第四凸透镜(11)的前焦平面上，对传输光束的轨道角动量进行检测；CCD探测器(12)位于第四凸透镜(11)的后焦平面上，用以检测最终测量结果。</t>
  </si>
  <si>
    <t>一种基于光束轨道角动量的自由空间激光通信系统，包括光纤密排激光器(1)、第一凸透镜(2)、第一偏振片(3)、空间光调制器(4)、第二偏振片(5)、第二凸透镜(6)、针孔光阑(7)、第三凸透镜(8)、扩束系统(9)、复合二元振幅光栅(10)、第四凸透镜(11)和CCD探测器(12)，其特征在于：光纤密排激光器(1)能够输出8路或8路以上相互平行的基模高斯光束，这些光束在光出射方向的法平面内均匀分布在一个圆周上，且所述光纤密排激光器(1)能够进行选通控制，可根据待传数据控制其输出光束；第一凸透镜(2)将光纤密排激光器(1)输出的所有光束会聚；空间光调制器(4)位于第一凸透镜(2)的后焦平面上，同时也位于第二凸透镜(6)的前焦平面上；第一偏振片(3)和第二偏振片(5)分别置于空间光调制器的入射光和透射光光路上，用以控制光的偏振态；针孔光阑(7)位于第二凸透镜(6)的后焦平面上，同时也位于第三凸透镜(8)的前焦平面上，用以滤出携带信息的中心衍射光束；第三凸透镜(8)将携带信息的光束准直发射出去，其与接收扩束系统(9)之间为光束的自由空间传输链路；扩束系统(9)用于缩小接收到的光束半径；复合二元振幅光栅(10)置于第四凸透镜(11)的前焦平面上，对传输光束的轨道角动量进行检测；CCD探测器(12)位于第四凸透镜(11)的后焦平面上，用以检测最终测量结果；　　所述光纤密排激光器(1)输出的多路基模高斯光束经第一凸透镜(2)会聚后入射到空间光调制器(4)上，空间光调制器(4)上加载的相位调制函数对各个所述会聚后入射的多路基模高斯光束进行相位调制，以生成螺旋光束并使该生成的螺旋光束在远场衍射场中分别有不同的衍射级位于系统中心轴上，从而实现了不同轨道角动量态螺旋光束的同轴叠加，从而实现模分复用和信息调制编码；　　通信链路上的传输光束包含多路互不相干且轨道角量子数各不相同的螺旋光束，该多路互不相干且轨道角量子数各不相同的螺旋光束入射到复合二元振幅光栅(10)上后，其远场衍射场在与光束的轨道角动量态相对应的衍射级上将出现亮斑，根据亮斑出现的位置和复合二元振幅光栅(10)的中心位错情况便可确定出通信链路中传输光束的轨道角动量态，进而确定出通信链路上传输的数据信息，从而实现信息解码。</t>
  </si>
  <si>
    <t>高春清|张戈|齐晓庆|辛璟焘</t>
  </si>
  <si>
    <t>2010/06/24</t>
  </si>
  <si>
    <t>2010/12/01</t>
  </si>
  <si>
    <t>0.39</t>
  </si>
  <si>
    <t>CN201510070778.4</t>
  </si>
  <si>
    <t>一种多自由度混合纠缠W态光子的产生系统及方法</t>
  </si>
  <si>
    <t>　本发明公开了一种多自由度混合纠缠W态光子的产生系统及方法，包括第一混合纠缠单元、第二混合纠缠单元、偏振纠缠单元和纠缠交换单元；第一混合纠缠单元用于产生轨道角动量-偏振纠缠光子对；第二混合纠缠单元用于产生线动量-偏振纠缠光子对；偏振纠缠单元用于产生互为垂直的偏振纠缠光子对；所述纠缠交换单元用于将所述轨道角动量-偏振纠缠光子对、线动量-偏振纠缠光子对和互为垂直的偏振纠缠光子对进行纠缠交换，获得多自由度混合纠缠W态光子。本发明的产生系统结构简单，使用方便，可稳定产生多自由度混合纠缠W态光子，该W态光子有利于提高量子通信的安全性，其具有强纠缠特性和抗比特丢失能力，消减了噪声、消相干等因素的影响。</t>
  </si>
  <si>
    <t>一种多自由度混合纠缠W态光子的产生系统，其特征在于，包括第一混合纠缠单元、第二混合纠缠单元、偏振纠缠单元和纠缠交换单元；第一混合纠缠单元的输出端、第二混合纠缠单元的输出端和偏振纠缠单元的输出端分别与所述纠缠交换单元连接；　　所述第一混合纠缠单元用于产生轨道角动量-偏振纠缠光子对；所述第二混合纠缠单元用于产生线动量-偏振纠缠光子对；所述偏振纠缠单元用于产生互为垂直的偏振纠缠光子对；所述纠缠交换单元用于将所述轨道角动量-偏振纠缠光子对、线动量-偏振纠缠光子对和互为垂直的偏振纠缠光子对进行纠缠交换，获得多自由度混合纠缠W态光子。</t>
  </si>
  <si>
    <t>郭邦红|范榕华|郭建军|张程贤|张文杰|杜戈</t>
  </si>
  <si>
    <t>2015/02/10</t>
  </si>
  <si>
    <t>CN201610625993.0</t>
  </si>
  <si>
    <t>基于注入锁定技术的量子密钥分发光源</t>
  </si>
  <si>
    <t>本发明提供了一种基于注入锁定技术的量子密钥分发光源，由脉冲发生器、一个主激光器、第一至第四从激光器及光纤系统组成。光纤系统由保偏光纤、第一及第二偏振分束镜、偏振控制器、分束镜、第一及第二隔离器和四分之一波片组成。主激光器发出的光脉冲通过光纤系统注入从激光器，锁定激光模式使从激光器的波长同主激光器一致，从激光器发出的光脉冲通过偏振分束镜和分束镜用于输出四种偏振态密钥信息。本发明克服在使用多激光器的量子密钥分发光源设计中，波长不一致问题带来安全漏洞，同时，本发明无需使用外部主动调制器，光学结构简单，使量子密钥分发系统在调制速度和集成度上都能获得极大的提升空间。</t>
  </si>
  <si>
    <t>一种基于注入锁定技术的量子密钥分发光源，其特征在于，包括脉冲发生器(13)、主激光器(12)、第一从激光器(1)、第二从激光器(2)、第三从激光器(3)及第四从激光器(4)，其中：　　所述脉冲发生器(13)用于发出同步的信号，以分别驱动主激光器(12)和四个从激光器(1、2、3、4)；　　所述主激光器(12)在所述脉冲发生器(13)的驱动下发出光脉冲信号，该光脉冲信号分束为正交的四路线偏振光脉冲信号以分别注入第一从激光器(1)、第二从激光器(2)、第三从激光器(3)、第四从激光器(4)；　　所述第一从激光器(1)、第二从激光器(2)、第三从激光器(3)、第四从激光器(4)分别响应于所述注入的光脉冲信号，输出相应的光脉冲信号，四个从激光器(1、2、3、4)输出的四个光脉冲信号合束后输出。</t>
  </si>
  <si>
    <t>江晓|崔星洋|张强|潘建伟</t>
  </si>
  <si>
    <t>江晓</t>
  </si>
  <si>
    <t>2016/08/01</t>
  </si>
  <si>
    <t>中科专利商标代理有限责任公司 11021; 任岩</t>
  </si>
  <si>
    <t>CN02111395.5</t>
  </si>
  <si>
    <t>单光子路由操控装置</t>
  </si>
  <si>
    <t>一种单光子路由操控装置,属量子保密通讯技术领域,由Mach－Zehnder,即M－Z干涉仪和光相位调制器组成,M－Z干涉仪由分束镜1、3和全反镜2、4构成,分束镜1、 3的分束比为50%,全反镜2、4是对单光子波长全反的全反镜。光相位调制器是由全反镜2通过压电微位移器5,即PZT的微位移操控来实施的,全反镜2固定在PZT上,输入端6是压电微位移器5的控制电压输入端;光相位调制器也可以是电光相位调制器9,即EOM,EOM放置在分束镜1与全反镜2之间,输入端 10为电光相位调制器9的控制电压输入端,端口7、8是单光子出射端,具有结构简单,控制方便,便于实现模块化等优点,适于用在量子保密通讯领域,实现单光子的路由操控。 　</t>
  </si>
  <si>
    <t>一种单光子路由操控装置，其特征在于，由Mach-Zehnder，即M-Z干涉仪和光相位调制器组成，M-Z干涉仪由分束镜1、3和全反镜2、4构成，分束镜1、3的分束比为50％，全反镜2、4是对单光子波长全反的全反镜，光相位调制器是由全反镜2通过压电微位移器5，即PZT的微位移操控来实施的，全反镜2固定在PZT上，输入端6是压电微位移器5的控制电压输入端，光相位调制器也可以是电光相位调制器9，即EOM，电光相位调制器9放置在分束镜1与全反镜2之间，输入端10为电光相位调制器9的控制电压输入端，端口7、8是单光子出射端。</t>
  </si>
  <si>
    <t>一种单光子路由操控装置，其特征在于，由Mach-Zehnder干涉仪和光相位调制器组成，Mach-Zehnder干涉仪由第一分束镜(1)、第二分束镜(3)和第一全反镜(2)、第二全反镜(4)构成，第二分束镜(1)、第二分束镜(3)的分束比为50％，第一全反镜(2)、第二全反镜(4)是对单光子波长全反的全反镜，光相位调制器是由全反镜(2)通过压电微位移器(5)的微位移操控来实施的，第一全反镜(2)固定在压电微位移器(5)上，输入端(6)是压电微位移器(5)的控制电压输入端，第一端口(7)、第二端口(8)是单光子出射端。</t>
  </si>
  <si>
    <t>丁良恩|冯明明|曾和平</t>
  </si>
  <si>
    <t>丁良恩</t>
  </si>
  <si>
    <t>2002/04/17</t>
  </si>
  <si>
    <t>2002/10/30</t>
  </si>
  <si>
    <t>1.50</t>
  </si>
  <si>
    <t>上海德昭专利事务所;程宗德</t>
  </si>
  <si>
    <t>CN201320145007.3</t>
  </si>
  <si>
    <t>强色散控制保密光通信系统中的虚像相位阵列解密模块</t>
  </si>
  <si>
    <t>本实用新型涉及强色散控制保密光通信领域，具体涉及一种强色散控制保密光通信系统中的虚像相位阵列解密模块，依次包括环形器、准直透镜、会聚透镜、玻璃平板、球面聚焦透镜和三维反射镜，其中所述准直透镜为柱面型，所述会聚透镜为凸面镜，所述玻璃平板的垂直方向上有一个倾斜角Θ为4°～7°，厚度t为50～100μm，并且在入射面的入射区域镀有增透膜，入射面的非入射区域镀反射率为100%的高发射膜，出射面镀有反射率为95%～98%的高反膜，出射光的等间距离d＝2tsinΘ，球面聚焦透镜的焦距f设置为5mm，三维反射镜，主光束腰到透镜中心的距离a为2mm。本实用新型将光脉冲中的不同波长成分区分开来，利用不同波长的光波传输距离的不同，实现群延迟，精确的恢复光脉冲形状。</t>
  </si>
  <si>
    <t>一种强色散控制保密光通信系统中的虚像相位阵列解密模块，其特征在于：依次包括环形器（1）、准直透镜（2）、会聚透镜（3）、玻璃平板（4）、球面聚焦透镜（5）和三维反射镜（6），其中　　所述准直透镜（2）为柱面型；　　所述会聚透镜（3）为凸面镜；　　所述玻璃平板（4）的垂直方向上有一个倾斜角Θ为4°～7°，厚度t为50～100μm，并且在入射面的入射区域镀有增透膜，入射面的非入射区域镀反射率为100%的高发射膜，出射面镀有反射率为95%～98%的高反膜，出射光的等间距离d＝2tsinΘ；　　所述球面聚焦透镜（5）的焦距f设置为5mm，反射率小于等于0.25%，波长范围380nm～2000nm,中心波长为1280～1340nm或者1520～1580nm，单面角度为6度，平端面与中心轴线的角度在90°±20'；　　所述三维反射镜（6）,厚度3～6mm，反射率大于等于97%，利用公式　　得出三维反射镜的形状c(y)，其中y是光汇聚到反射镜面上的位置，y＝f(Φ-Θ),K是固定值；　　主光束腰到透镜中心的距离a为2mm。</t>
  </si>
  <si>
    <t>CN201610332504.2</t>
  </si>
  <si>
    <t>轨道角动量空间光通信中抑制大气湍流影响的系统</t>
  </si>
  <si>
    <t>本发明公开了一种轨道角动量空间光通信中抑制大气湍流影响的系统，涉及空间光通信技术。本系统包括偏振分束器（10）、第1分束器（20）、第2分束器（30）、空间光调制器（40）、光学混频器（50）和光电探测器（60）；其连通关系是：偏振分束器（10）分别与第1分束器（20）和第2分束器（30）连通；第1分束器（20）、空间光调制器（40）、光学混频器（50）和光电探测器（60）依次连通；第2分束器（30）、光学混频器（50）和光电探测器（60）依次连通。与现有的技术相比，本发明实现了光束中不同OAM信道信息的分离；在一定程度上抑制了湍流的影响，提高了通信系统性能；结构简单，易于实现。</t>
  </si>
  <si>
    <t>一种轨道角动量空间光通信中抑制大气湍流影响的系统，其特征在于：　　包括偏振分束器（10）、第1分束器（20）、第2分束器（30）、空间光调制器（40）、光学混频器（50）和光电探测器（60）；　　其连通关系是：　　偏振分束器（10）分别与第1分束器（20）和第2分束器（30）连通；　　第1分束器（20）、空间光调制器（40）、光学混频器（50）和光电探测器（60）依次连通；　　第2分束器（30）、光学混频器（50）和光电探测器（60）依次连通。</t>
  </si>
  <si>
    <t>CN201410823098.0</t>
  </si>
  <si>
    <t>偏振-轨道角动量混合纠缠态单光子的产生系统及方法</t>
  </si>
  <si>
    <t>　本发明公开了一种偏振-轨道角动量混合纠缠态单光子的产生系统及方法，该系统包括依次连接的LD泵浦源、光学耦合系统、激光谐振腔、光束调控单元、Q-plate转化器和提纯单元。所述LD泵浦源用于产生泵浦光，为系统提供输入信号；所述光学耦合系统用于对所述泵浦光进行准直和聚焦；所述激光谐振腔用于提供反馈能量，选择泵浦光的方向和频率；所述光束调控单元用于对泵浦光进行调控，以输出水平偏振单光子；所述Q-plate转化器用于将所述水平偏振单光子转化为偏振-轨道角动量混合纠缠态单光子；所述提纯单元用于对偏振-轨道角动量混合纠缠态单光子进行提纯。本发明可以稳定地产生高纯度的偏振-轨道角动量混合纠缠态单光子，并且该系统结构简单，产生过程简洁。</t>
  </si>
  <si>
    <t>偏振-轨道角动量混合纠缠态单光子的产生系统，其特征在于，包括依次连接的LD泵浦源、光学耦合系统、激光谐振腔、光束调控单元、Q-plate转化器和提纯单元；　　所述LD泵浦源用于产生泵浦光，所述光学耦合系统用于对所述泵浦光进行准直和聚焦；所述激光谐振腔用于提供反馈能量，选择泵浦光的方向和频率；所述光束调控单元用于对泵浦光进行调控，以输出水平偏振单光子；所述Q-plate转化器用于将所述水平偏振单光子转化为偏振-轨道角动量混合纠缠态单光子；所述提纯单元用于对偏振-轨道角动量混合纠缠态单光子进行提纯。</t>
  </si>
  <si>
    <t>郭邦红|郭建军|张程贤|范榕华|张文杰</t>
  </si>
  <si>
    <t>2014/12/25</t>
  </si>
  <si>
    <t>H01S</t>
  </si>
  <si>
    <t>H01S  3/13</t>
  </si>
  <si>
    <t>CN200410016501.5</t>
  </si>
  <si>
    <t>偏振无关单光子波导相位调制装置</t>
  </si>
  <si>
    <t>本发明涉及保密通信类，具体的讲是涉及一种偏振无关单光子波导相位调制装置，该装置主要由波导相位调制器、偏振分束镜、法拉第反射镜、环形器构成，其特点是，利用了简单的光学元件使通过相位调制器的光都是同一个偏振方向，该方向的光受到很好的相位调制，而且插损低，调制稳定，整套装置器结构简单、偏振无关、损耗低、稳定度高并且调制对比度高，非常适用于长距离量子保密通信的单光子相位编码解码器。 　</t>
  </si>
  <si>
    <t>一种偏振无关单光子波导相位调制装置，其特征在于该装置主要由波导相位调制器、偏振分束镜、法拉第反射镜、环形器构成，其中环形器与偏振分束镜连接，偏振分束镜分别与相位调制器及法拉第反射镜连接，连接各单元器件的可以是任意光纤。</t>
  </si>
  <si>
    <t>曾和平|吴光|周春源|陈修亮</t>
  </si>
  <si>
    <t>曾和平</t>
  </si>
  <si>
    <t>2004/02/24</t>
  </si>
  <si>
    <t>2005/01/05</t>
  </si>
  <si>
    <t>0.56</t>
  </si>
  <si>
    <t>CN201310144783.6</t>
  </si>
  <si>
    <t>海水偏振量子密钥分配光学装置</t>
  </si>
  <si>
    <t>本发明公开了一种海水偏振量子密钥分配光学装置，包括发送端和接收端，发送端和接收端之间通过海水信道连接；所述发送端包括第一光路、第二光路、第三光路、第四光路以及由中性密度滤光片和渐变密度中性滤光片组成的光衰减器ATT；接收端包括第四偏振无关分束晶体BS4、第四偏振不敏感高反射率介质反射镜R4、用于检测水平偏振基的第一偏振检测装置和用于检测对角偏振基的第二偏振检测装置；第四偏振无关分束晶体BS4接收的量子光后，形成强度相等的两束量子光束，分别进入第一偏振检测装置和第二偏振检测装置。本发明中由发送端和接收端组成，适用于较短距离静止海水量子通信，不宜用在剧烈运动的海水中。</t>
  </si>
  <si>
    <t>海水偏振量子密钥分配光学装置，包括发送端和接收端，发送端和接收端之间通过海水信道连接；其特征在于：　　所述发送端包括第一光路、第二光路、第三光路、第四光路以及由中性密度滤光片和渐变密度中性滤光片组成的光衰减器ATT；　　所述第一光路包括用于发出椭圆偏振光的第一激光器LD_H、第一四分之一拨片QP1、第一线偏振片P1和第一偏振不敏感高反射率介质反射镜R1；　　所述第二光路包括用于发出椭圆偏振光的第二激光器LD_V、第二四分之一拨片QP2合第二线偏振片P2；　　所述第三光路包括用于发出椭圆偏振光的第一激光器LD_P、第三四分之一拨片QP3和第三线偏振片P3；　　所述第四光路包括用于发出椭圆偏振光的第四激光器LD_M、第四四分之一拨片QP4、第四线偏振片P4和第四偏振不敏感高反射率介质反射镜R4；　　还包括第一偏振无关分束晶体BS1、第二偏振无关分束晶体BS2、第三偏振无关分束晶体BS3和第二偏振不敏感高反射率介质反射镜R2；　　第一激光器LD_H发出的椭圆偏振光依次经过第一四分之一拨片QP1和第一线偏振片P1后，通过第一偏振不敏感高反射率介质反射镜R1反射进第一偏振无关分束晶体BS1；　　第二激光器LD_V发出的椭圆偏振光依次经过第二四分之一拨片QP2和第二线偏振片P2后，直接进入第一偏振无关分束晶体BS1；　　第一光路发出的光束和第二光路发出的光束经过第一偏振无关分束晶体BS1后合成第一合成光束，第一合成光束通过第二偏振不敏感高反射率介质反射镜R2反射进第三偏振无关分束晶体BS3内；　　第三激光器LD_P发出的椭圆偏振光依次经过第三四分之一拨片QP3和第三线偏振片P3后，直接进入第二偏振无关分束晶体BS2；　　第四激光器LD_M发出的椭圆偏振光依次经过第四四分之一拨片QP4和第四线偏振片P4后，通过第四偏振不敏感高反射率介质反射镜R4反射进第二偏振无关分束晶体BS2；　　第三光路发出的光束和第四光路发出的光束经过第二偏振无关分束晶体BS2后合成第二合成光束，第二合成光束直接进入第三偏振无关分束晶体BS3内；　　第三偏振无关分束晶体BS3将第一合成光束和第二合成光束合成总合成光束；总合成光束通过光衰减器ATT衰减后形成为0.1光子/脉冲的量子光；所述0.1光子/脉冲的量子光通过海水信道发送给接收端；　　所述接收端包括第四偏振无关分束晶体BS4、第四偏振不敏感高反射率介质反射镜R4、用于检测水平偏振基的第一偏振检测装置和用于检测对角偏振基的第二偏振检测装置；所述第一偏振检测装置包括第一偏振分束晶体PBS1、用于检测水平偏振基的第一可见波段单光子探测器SPD_H和用于检测垂直偏振基的第二可见波段单光子探测器SPD_V；所述第二偏振检测装置包括第五四分之一拨片QP、第二偏振分束晶体PBS2、用于检测45°偏振基的第三可见波段单光子探测器SPD_P和用于检测-45°偏振基的第四可见波段单光子探测器SPD_M；　　所述第四偏振无关分束晶体BS4接收通过海水信道发送过来的0.1光子/脉冲的量子光后，将0.1光子/脉冲的量子光形成强度相等的两束量子光束；其中一束量子光束直接进入第一偏振检测装置，另一束量子光束通过第四偏振不敏感高反射率介质反射镜R4反射后再通过第二偏振检测装置包括第五四分之一拨片QP进入第二偏振检测装置。</t>
  </si>
  <si>
    <t>朱敏|韩正甫|赵义博</t>
  </si>
  <si>
    <t>朱敏</t>
  </si>
  <si>
    <t>2013/04/25</t>
  </si>
  <si>
    <t>CN201310751277.3</t>
  </si>
  <si>
    <t>一种基于量子双光子纠缠的太赫兹波通信装置</t>
  </si>
  <si>
    <t>本发明公开了一种基于量子双光子纠缠的太赫兹波通信装置，包括泵浦光源、半波片、偏振分束器、凸透镜、MgO：LiNbO3晶体、信息空间编码器、太赫兹光子收集透镜、窄带滤波片、太赫兹单光子探测器、单光子计数器、符合测量装置、信息空间解码器。从泵浦光源出射的泵浦光经凸透镜会聚，激励MgO：LiNbO3晶体产生具有纠缠性质的太赫兹光子通信通道和斯托克斯光子通信通道。在太赫兹光子通信通道上放置信息空间编码器、太赫兹光子收集透镜、窄带滤波片、太赫兹单光子探测器。在斯托克斯光子通信通道上，放置单光子探测器。太赫兹单光子探测器和单光子探测器输出的量子随机电脉冲信号进入符合测量装置，并利用信息空间解码器，再现原始通信信息。</t>
  </si>
  <si>
    <t>一种基于量子双光子纠缠的太赫兹波通信装置，其特征在于，包括泵浦光源（1），半波片（2）、偏振分束器（3）、凸透镜（4）、MgO：LiNbO3晶体（5）、信息空间编码器（7）、太赫兹光子收集透镜（8）、窄带滤波片（9）、太赫兹单光子探测器（10）、单光子计数器（12）、符合测量装置（13）、信息空间解码器（14）；　　从泵浦光源（1）出射的泵浦光，入射半波片（2）和偏振分束器（3）后，通过凸透镜（4）会聚，形成波面为球面形的泵浦光束，激励MgO：LiNbO3晶体（5）产生具有双光子纠缠性质的太赫兹光子（6）和斯托克斯光子（11）；其中：　　在太赫兹光子（6）通信通道上，放置信息空间编码器（7）、太赫兹光子收集透镜（8）、窄带滤波片（9）、太赫兹单光子探测器（10）；　　在斯托克斯光子（11）通信通道上，放置加有光纤尾纤的单光子探测器（12）接收其光子，并可做空间二维扫描；　　太赫兹单光子探测器（10）和单光子探测器（12）分别连接符合测量装置（13），符合测量装置（13）连接空间信息编码器（14）。</t>
  </si>
  <si>
    <t>一种基于量子双光子纠缠的太赫兹波通信装置，其特征在于，包括泵浦光源(1)，半波片(2)、偏振分束器(3)、凸透镜(4)、MgO：LiNbO3晶体(5)、信息空间编码器(7)、太赫兹光子收集透镜(8)、窄带滤波片(9)、太赫兹单光子探测器(10)、单光子探测器(12)、符合测量装置(13)、信息空间解码器(14)；　　从泵浦光源(1)出射的泵浦光，入射半波片(2)和偏振分束器(3)后，通过凸透镜(4)会聚，形成波面为球面形的泵浦光束，激励MgO：LiNbO3晶体(5)产生具有双光子纠缠性质的太赫兹光子(6)和斯托克斯光子(11)；其中：　　在太赫兹光子(6)通信通道上，放置信息空间编码器(7)、太赫兹光子收集透镜(8)、窄带滤波片(9)、太赫兹单光子探测器(10)；　　在斯托克斯光子(11)通信通道上，放置单光子探测器(12)接收其光子，并做空间二维扫描；　　太赫兹单光子探测器(10)和单光子探测器(12)分别连接符合测量装置(13)，符合测量装置(13)连接信息空间解码器(14)。</t>
  </si>
  <si>
    <t>孙博|田方|白先鹏</t>
  </si>
  <si>
    <t>孙博</t>
  </si>
  <si>
    <t>2013/12/31</t>
  </si>
  <si>
    <t>西安恒泰知识产权代理事务所 61216;李郑建</t>
  </si>
  <si>
    <t>CN201110165179.2</t>
  </si>
  <si>
    <t>一种实时测量偏振光特性的装置</t>
  </si>
  <si>
    <t>本发明公开了一种实时测量偏振光特性的装置，它采用非偏振分光棱镜、半波片、2片偏振分光棱镜及4路光探测器，通过4路光功率的测量来实现入射偏振光特性的实时测量，它适用于偏振光学系统、椭圆偏振测量领域、激光技术等与偏振相关的测量与检测领域。该方法采用不同正交基对偏振光进行测量，来获得偏振光的方位角及偏振消光比信息，从而实现对偏振光的特性进行测量，由于两组正交基是同时获得测量数据，可以实现实时测量。</t>
  </si>
  <si>
    <t>一种实时测量偏振光特性的装置，它包括非偏振分光棱镜(1)、半波片(2)、一号偏振分光棱镜(3)、二号偏振分光棱镜(4)、一号探测器(5)、二号探测器(6)、三号探测器(7)和四号探测器(8)，其特征在于：　　所述的非偏振分光棱镜(1)为1∶1偏振不敏感分光镜，对S光及P光的反射率、透射率相差不到1％，同时对S和P透射光的相位延迟误差范围在±3°之内；所述半波片(2)的工作波段覆盖被检偏振光源的波长，口径为25mm，其方位角所处的位置使得反射光的检测基为非S、P基；所述的一号偏振分光棱镜(3)和二号偏振分光棱镜(4)的工作波段与半波片(2)一致；所述的一、二、三、四号探测器(5、6、7、8)采用Si探测器；　　装置测量时，被检偏振光经过非偏振分光棱镜(1)后分成两路，其透射光经半波片(2)、一号偏振分光棱镜(3)后进行偏振分光，分开的两束光被一、二号探测器(5、6)探测接收；其反射光经过二号偏振分光棱镜(4)后也进行了偏振分光，分开的S、P分量被三、四号探测器(7、8)探测接收；对四个探测器接收到的光能量数据进行后期处理计算获得被测偏振光的消光比及方位角数据。</t>
  </si>
  <si>
    <t>吴金才|王建宇|贾建军|何志平|舒嵘|杨世骥|张明</t>
  </si>
  <si>
    <t>2011/06/17</t>
  </si>
  <si>
    <t>2011/11/16</t>
  </si>
  <si>
    <t>G01J  4/00</t>
  </si>
  <si>
    <t>0.47</t>
  </si>
  <si>
    <t>波分复用无源光网络 | 光复用 | 光传输链路 | 长距离光传输</t>
  </si>
  <si>
    <t>CN201310450581.4</t>
  </si>
  <si>
    <t>一种自校正的量子密钥分配方法和系统</t>
  </si>
  <si>
    <t>本发明公开了一种自校正量子密钥分配系统和方法，该系统包括：量子密钥发送装置、量子密钥接收装置和分别与量子密钥发送装置和量子密钥接收装置连接的光学路径切换装置。本发明还提出一种自校正量子密钥分配方法，该方法包括：通过光学路径切换装置将在同一安全区的一个量子密钥发送装置和一个量子密钥接收装置连接起来；对量子密钥发送装置和量子密钥接收装置的参数进行校正；通过所述光学路径切换装置将本地的量子密钥发送/接收装置与远端的量子密钥接收/发送装置连接起来，以进行密钥分配。本发明不仅有利于增强量子密钥分配系统的实际安全性，同时提高了系统的稳定性。</t>
  </si>
  <si>
    <t>一种自校正量子密钥分配系统，其特征在于，该系统包括：量子密钥发送装置、光学路径切换装置和量子密钥接收装置，其中：　　所述量子密钥发送装置与所述光学路径切换装置连接，用于向所述光学路径切换装置输出复用量子信号；　　所述光学路径切换装置分别与所述量子密钥发送装置和量子密钥接收装置连接，用于切换量子密钥发送装置和量子密钥接收装置的通信对象；　　所述量子密钥接收装置与所述光学路径切换装置连接，用于从所述光学路径切换装置接收所述复用量子信号并进行处理；　　所述光学路径切换装置至少具有两类切换状态：一类状态使得本地的量子密钥发送装置与远端的量子密钥接收装置、本地的量子密钥接收装置与远端的量子密钥发送装置进行通信，共享安全的密钥比特，以远程地分配量子密钥；另一类状态使得本地的量子密钥发送装置和本地的量子密钥接收装置进行通信，以校正参数。</t>
  </si>
  <si>
    <t>一种自校正量子密钥分配系统，其特征在于，该系统包括：量子密钥发送装置、光学路径切换装置和量子密钥接收装置，其中：　　所述量子密钥发送装置与所述光学路径切换装置连接，用于向所述光学路径切换装置输出复用量子信号；　　所述光学路径切换装置分别与所述量子密钥发送装置和量子密钥接收装置连接，用于切换量子密钥发送装置和量子密钥接收装置的通信对象；　　所述量子密钥接收装置与所述光学路径切换装置连接，用于从所述光学路径切换装置接收所述复用量子信号并进行处理；　　所述光学路径切换装置至少具有两类切换状态：一类状态使得本地的量子密钥发送装置与远端的量子密钥接收装置、本地的量子密钥接收装置与远端的量子密钥发送装置进行通信，共享安全的密钥比特，以远程地分配量子密钥；另一类状态使得本地的量子密钥发送装置和本地的量子密钥接收装置进行通信，以校正参数；　　其中，所述量子密钥发送装置包括量子光源(2-12)、同步光源(2-10)、量子编码器(2-8)和波分复用器(2-6)；所述量子密钥接收装置包括波分解复用器(2-7)、同步探测器(2-11)、量子解码器(2-9)和量子探测器(2-13)；　　当所述光学路径切换装置将本地的量子密钥发送装置和本地的量子密钥接收装置连接起来后，固定量子光源(2-12)的强度，通过遍历不同延时下量子探测器(2-13)的计数情况，获得量子探测器最佳延时参数以及量子光源(2-12)与同步光源(2-10)间的最佳延时参数，实现系统延时的自校正；通过统计量子探测器(2-13)的计数，获得量子光源的不同强度参数，实现系统光强的自校正；通过固定量子密钥发送装置中量子编码器(2-8)的编码参数，统计系统的量子比特误码率，获得量子密钥接收装置中量子解码器(2-9)的最佳解码参数，实现解码参数的自校正；通过固定量子密钥接收装置中量子解码器(2-9)的解码参数，统计系统的量子比特误码率，获得量子密钥发送装置中量子编码器(2-8)的最佳编码参数，实现编码参数的自校正。</t>
  </si>
  <si>
    <t>王双|陈巍|银振强|何德勇|周政|韩正甫|郭光灿</t>
  </si>
  <si>
    <t>2013/09/27</t>
  </si>
  <si>
    <t>2014/01/01</t>
  </si>
  <si>
    <t>CN201110320985.2</t>
  </si>
  <si>
    <t>一种超高速光包交换网硬件加密和解密方法及其系统</t>
  </si>
  <si>
    <t>本发明提供一种超高速光包交换网硬件加密和解密方法及其系统，其加密方法包括：将电域的IP数据包进行分割；将分割后的IP数据包分割单元重新排序加密；将加密后的IP数据包调制成光信号；将光信号加密，并输出加密后的高速率光包信号。其解密方法包括：将加密后的高速率光包信号放大后分为多路光包信号；每一路光包信号和本地时钟同步后进行信号提取，提取出低速光信号；对提取出的低速光信号进行探测，得到探测信号；将探测到的信号进行反排序。本发明结构简单、易于制造，可光学集成、易于升级、成本低廉、可适用于各种速率的网络系统中的。</t>
  </si>
  <si>
    <t>一种超高速光包交换网硬件加密和解密方法，其特征在于：　　所述加密方法包括以下步骤：　　1）将电域的IP数据包分割为包头部分和净荷部分；　　1.1）将电域的IP数据包分割为包头和净荷两部分，净荷部分进行等长度分割成净荷分割单元，若净荷部分可以被需要分割的数目整除，则直接分割，若不能整除则在净荷部分末尾加零直到可以整除为止；　　1.2）判断净荷分割单元和包头的长度是否相等？若是，则直接进行调制；若否，则在包头后补零至和净荷分割单元长度相等后，再进行调制；　　2）将分割后的IP数据包分割单元重新排序加密；　　3）将加密后的IP数据包调制成光信号；　　4）将光信号进行位置加密，并输出加密后的高速率光包信号；　　所述解密方法包括以下步骤：　　1）加密后的高速率光包信号放大后分为多路光包信号；　　2）每一路光包信号和本地时钟同步后进行信号提取，提取出低速光信号；　　3）对提取出的低速光信号进行探测，得到探测信号；　　4）将探测到的信号进行反排序。</t>
  </si>
  <si>
    <t>解宜原|张建国</t>
  </si>
  <si>
    <t>解宜原</t>
  </si>
  <si>
    <t>2011/10/20</t>
  </si>
  <si>
    <t>重庆华科专利事务所 50123;康海燕</t>
  </si>
  <si>
    <t>CN201510367745.6</t>
  </si>
  <si>
    <t>一种光信号传输方法和装置</t>
  </si>
  <si>
    <t>　本发明提供了一种光信号传输方法和装置。通过对量子密码进行分组存储、时钟域变化和电光调制后形成加解密密码光信号，在光域对现有的光通信设备之间传输的光信号在光层进行加密和解密。该技术方案不受量子密码分发速率的限制的情况下，能够使用量子密码对光通信系统进行加密，以实现高安全性的通信传输。</t>
  </si>
  <si>
    <t>一种光信号传输方法，其特征在于，为光通信网络中的通信设备部署加解密设备，该方法包括：　　当该加解密设备对应的通信设备作为发送端时，该加解密设备与对端加解密设备以相同速率生成相同的量子密码；所述对端加解密设备为作为接收端的通信设备对应的加解密设备；　　将生成的量子密码按预设速率分组存储，并根据发送端和接收端传输的光信号的波长、速率、码型和调制格式进行时钟域转换以及电光调制生成加密密码光信号；　　在接收到明文光信号时，将该明文光信号以及与该明文光信号的波长和功率满足非线性效应匹配条件的加密密码光信号按预设非线性规则进行非线性处理获得密文光信号，并发送，使对端加解密设备使用生成的解密密码光信号和接收到的密文光信号按预设非线性规则进行非线性处理，获得明文光信号并发送给作为接收端的通信设备，其中，所述解密密码光信号为对端加解密设备根据生成的量子密码，以及发送端和接收端传输的光信号的波长、速率、码型和调制格式进行时钟域转换以及电光调制生成的。</t>
  </si>
  <si>
    <t>工业和信息化部电信研究院</t>
  </si>
  <si>
    <t>电信研究院</t>
  </si>
  <si>
    <t>赖俊森|吴冰冰|赵文玉|张海懿|汤瑞|李少晖|汤晓华|赵鑫</t>
  </si>
  <si>
    <t>赖俊森</t>
  </si>
  <si>
    <t>2015/06/29</t>
  </si>
  <si>
    <t>北京德琦知识产权代理有限公司11018; 谢安昆;     ;宋志强</t>
  </si>
  <si>
    <t>CN201010186131.5</t>
  </si>
  <si>
    <t>一种增强光码分多址网络信息传输保密性的方法</t>
  </si>
  <si>
    <t>本发明公开了一种采用多组光正交码(MGOOC)变换增强光码分多址(OCDMA)网络信息传输保密性的方法，该方法是通过发射端与接收端的控制指令实现对光开关控键进行配置，以完成多组MGOOC在OCDMA网络中用户码字的变换。在本方法中，当信息窃取方在成功窃取OCDMA用户数据信息前，网络用户的收发双方完成码字的变换以干扰窃取方对信息的窃取。本方法的特征是采用了MGOOC为网络用户提供了多组的地址码；采用了一个信道传输控制指令，实现接收端的匹配光解码OCDMA网络用户收发方通过变换码字干扰窃取方对信息的提取以增强OCDMA网络信息传输的保密性。</t>
  </si>
  <si>
    <t>本发明提出采用多组光正交码(MGOOC)变换增强光码分多址(OCDMA)网络信息传输保密性的方法。该方法的系统结构主要由激光器，滤波器，调制器，光开关控键，控制指令发生器，MGOOC发生器，可调阵列光编码器，可调阵列光解码器和控制指令提取模块等组成。激光器分为两分支：其中一个分支通过调制器将变换MGOOC的控制指令信息调制到光载波上；另一个分支通过调制器将用户数据调制到光载波上，然后通过由控制指令完成配置的光开关控键，进入到可调阵列光编码器实现光编码，再与调制携带了控制指令的光载波一起耦合到光纤传输信道。在接收端传输信息分为两个分支，其中一个分支通过控制指令提取模块提取出控制指令，然后分别完成对光开关控键的配置和触发MGOOC发生器发出信息配置可调阵列光解码器；另一个分支直接通过配置好的光开关控键进入到可调阵列光解码器实现光解码，然后提取出用户的数据信息。</t>
  </si>
  <si>
    <t>一种采用多组光正交码(MGOOC)变换增强光码分多址(OCDMA)网络信息传输保密性的系统；该系统结构主要由激光器，滤波器，调制器，光开关控键，控制指令发生器，MGOOC发生器，可调阵列光编码器，可调阵列光解码器和控制指令提取模块组成；激光器分为两分支：其中一个分支通过调制器将变换MGOOC的控制指令信息调制到光载波上；另一个分支通过调制器将用户数据调制到光载波上，然后通过由控制指令完成配置的光开关控键，进入到可调阵列光编码器实现光编码，再与调制携带了控制指令的光载波一起耦合到光纤传输信道；在接收端传输信息分为两个分支，其中一个分支通过控制指令提取模块提取出控制指令，然后分别完成对光开关控键的配置和触发MGOOC发生器发出信息配置可调阵列光解码器；另一个分支直接通过配置好的光开关控键进入到可调阵列光解码器实现光解码，然后提取出用户的数据信息。</t>
  </si>
  <si>
    <t>张崇富|邱昆</t>
  </si>
  <si>
    <t>张崇富</t>
  </si>
  <si>
    <t>2010/05/27</t>
  </si>
  <si>
    <t>CN201120122467.5</t>
  </si>
  <si>
    <t>基于BB84协议的量子密码教学系统</t>
  </si>
  <si>
    <t>本实用新型涉及一种基于BB84协议的量子密码教学系统，包括用于发射量子信号的量子信号发射机、实验光路以及用于接收量子信号的量子信号接收机，量子信号发射机和量子信号接收机通过实验光路相连，所述的量子信号发射机包括第一FPGA控制器和第一、二、三、四激光器，所述的第一FPGA控制器的信号输出端分别与第一、二、三、四激光器相连，第一FPGA控制器通过接口配置芯片设置第一PC机接口，所述的第一、二、三、四激光器均与实验光路相连。本实用新型可以让学生亲自动手通过对实验光路的调试，完成量子密钥分发的过程，并通过加密传输一副图片直观的理解密钥分发与实际有错误出现的分发过程，从而掌握量子密钥分发的基本原理。</t>
  </si>
  <si>
    <t>一种基于BB84协议的量子密码教学系统，其特征在于：包括用于发射量子信号的量子信号发射机、实验光路（1）以及用于接收量子信号的量子信号接收机，量子信号发射机和量子信号接收机通过实验光路（1）相连，所述的量子信号发射机包括第一FPGA控制器（2）和第一、二、三、四激光器（4、5、13、14），所述的第一FPGA控制器（2）的信号输出端分别与第一、二、三、四激光器（4、5、13、14）相连，第一FPGA控制器（2）通过接口配置芯片设置第一PC机接口（6），所述的第一、二、三、四激光器（4、5、13、14）均与实验光路（1）相连。</t>
  </si>
  <si>
    <t>2011/09/21</t>
  </si>
  <si>
    <t>CN201120002180.9</t>
  </si>
  <si>
    <t>一种量子密码教学系统</t>
  </si>
  <si>
    <t>本实用新型涉及一种量子密码教学系统，包括用于发射量子信号的量子信号发射机、实验光路以及用于接收量子信号的量子信号接收机，量子信号发射机和量子信号接收机通过实验光路相连。本实用新型可以让学生亲自动手通过对实验光路的调试，完成量子密钥分发的过程，并通过加密传输一副图片直观的理解密钥分发与实际有错误出现的分发过程，从而掌握量子密钥分发的基本原理。学生可以选择对原始数据进行分析，自己完成原始数据到成码的后处理过程，加深对QKD过程的理解。</t>
  </si>
  <si>
    <t>一种量子密码教学系统，其特征在于：包括用于发射量子信号的量子信号发射机、实验光路（1）以及用于接收量子信号的量子信号接收机，量子信号发射机和量子信号接收机通过实验光路（1）相连。</t>
  </si>
  <si>
    <t>CN201410323020.2</t>
  </si>
  <si>
    <t>一种基于时分-波分双重复用的多功能量子保密通信节点结构</t>
  </si>
  <si>
    <t>本发明涉及一种基于时分-波分双重复用的多功能量子保密通信节点结构，属于量子保密通信的技术领域。具体是一种采用时分复用技术实现量子保密通信节点收发功能的方法。本发明针对基于单光子方案和法拉第-迈克尔逊干涉环(F-M)结构的量子保密通信节点，仅需在节点中增加光环形器和收发功能的时分控制逻辑，即可实现节点收发双向功能。该节点结构可应用于可信任中继节点、超级节点和认证中心节点，以提高整个量子保密通信网络的可靠性和扩展性。本发明中同时使用波分复用技术实现量子保密通信网络中要求的严格时钟同步，并减少同步时延调整范围。</t>
  </si>
  <si>
    <t>一种可实现收发双向的基于时分-波分双重复用的量子保密通信节点实现方法，其特征在于：通过在收发双向上时分复用量子保密通信节点的F-M干涉环和波分复用量子信号和同步信号，减少设备成本和维护复杂度。</t>
  </si>
  <si>
    <t>孙咏梅|詹镭|纪越峰</t>
  </si>
  <si>
    <t>2014/07/08</t>
  </si>
  <si>
    <t>CN201010114280.0</t>
  </si>
  <si>
    <t>量子保密电话</t>
  </si>
  <si>
    <t>一种量子保密电话，将量子保密通信和现行电话通信的结合，利用绝对安全的量子密码本对语音的加解密，实现了安全的电话通信，系统最大的优点在于利用FPGA作为控制核心，由于FPGA并不开放密码本存储芯片的接口，因此任何妄图通过攻击终端而远程窃取密码本的行为都将无计可施。相对于普通计算机诸多漏洞而言，无疑是对安全性的有力保障。另外，随着FPGA技术的发展，目前的处理速度已经可以达到千兆赫兹量级，因此无论是在密钥筛选的处理速度上，还是在偏振反馈控制的精度和灵敏度上，都有了质的飞跃，而且FPGA还能兼容如相位编码和纠缠编码等其他编码方案。并能工作在更高工作频率的量子密钥分发系统中，都具有很好的适应性。</t>
  </si>
  <si>
    <t>一种量子保密电话，其特征在于，将量子保密通信的光学部分和现行电话通信的电学部分相互结合，系统包括密钥生成模块、偏振控制模块和加解密模块；整个通信过程由现场可编程门阵列FPGA控制，利用绝对安全的量子密码本对语音的加解密。</t>
  </si>
  <si>
    <t>一种量子保密电话，其特征在于，将量子保密通信的光学部分和现行电话通信的电学部分相互结合，整个通信过程由现场可编程门阵列FPGA控制，利用绝对安全的量子密码本对语音加解密；　　所述的光学部分由光学发送端和光学接收端通过光纤连接组成，该光学发送端包括半导体激光器、偏振调节器、数控衰减器和4*1耦合器，四个半导体激光器的输出的激光分别通过一偏振调节器调制到0°，90°，45°，135°四种状态，并经过4*1耦合器耦合到一根光纤中；其中0°和45°的激光回路分别连接有一个数控衰减器；该光学接收端包括电动偏振控制器、偏振分束器和单光子探测器，两个电动偏振控制器的输入端通过一根光纤与所述的4*1耦合器的输出端连接，该电动偏振控制器的输出端分别与一个偏振分束器输入端连接，每一该偏振分束器的两个输出端均与一个单光子探测器的输入端连接；该半导体激光器的输入端和单光子探测器的输出端分别与所述的电学部分的发送端和接收端连接；　　所述的电学部分由电学发送端和电学接收端通过经典信道连接组成，该电学发送端和电学接收端分别以FPGA子系统作为控制核心，每一FPGA子系统的一端通过经典信道相互连接，每一FPGA子系统的另一端分别通过语言压缩装置与电话连接；发送端的FPGA子系统通过数字IO口驱动所述的光学发送端的半导体激光器，该FPGA子系统还通过A/D转换器与数控衰减器连接；该电学接收端的FPGA子系统根据所述的单光子探测器反映出来的偏振对比度，按照设定算法给出相应的反馈控制信号，经过D/A转换器，运放后驱动所述的电动偏振控制器；　　在密钥生成状态中，发送方通过数字IO口驱动半导体激光器，接收端FPGA采集单光子信号，并进行密码筛选，校验，生成密码本导入储存芯片；当偏振控制的定时中断到来的时候，FPGA控制衰减器减少衰减，增加收端单光子计数，以提高控制精度，数控衰减器提供了模拟反馈信号，通过A/D转换告知FPGA，以实现对其的精确定位；接收端根据单光子探测器反映出来的偏振对比度，按照设定算法给出相应的反馈控制信号，经过D/A，运放后驱动电动偏振控制器，当偏振调节到满足通讯要求后，系统重新切换回密钥生成状态。</t>
  </si>
  <si>
    <t>2010/09/08</t>
  </si>
  <si>
    <t>H04M</t>
  </si>
  <si>
    <t>H04M  1/68</t>
  </si>
  <si>
    <t>1.96</t>
  </si>
  <si>
    <t>CN201310210015.6</t>
  </si>
  <si>
    <t>一种基于混沌同步的保密无源光网络</t>
  </si>
  <si>
    <t>本发明公开了一种基于混沌同步的保密无源光网络，属于保密光通信技术领域。光链路终端(OLT)和光网络单元(ONU)两端采用n对具有相同工作波长的半导体激光器作为混沌载波产生器，通过光调制器将上、下行信息分别加载到所述n个不同波长的混沌载波中实现信息混沌加密，并采用波分复用技术合并之后通过光纤进行上、下行传输，最后利用相同波长混沌载波的同步实现信息解密。本发明采用全光混沌信号作为载波并结合波分复用技术对上、下行信息进行保密传输，从物理层增强了无源光网络的信息保密性，适用于对信息保密性具有较高要求的通信业务，同时对提高无源光网络的安全性具有参考意义。</t>
  </si>
  <si>
    <t>一种基于混沌同步的保密无源光网络，其特征在于采用全光混沌信号作为载波，数据被加密在混沌载波中，通过光纤链路进行传输，利用混沌载波同步进行信息解密，能够在无源光网络物理层增强信息安全性。</t>
  </si>
  <si>
    <t>一种基于混沌同步的保密无源光网络，其特征在于：所述基于混沌同步的保密无源光网络的组成，包括以下三部分：　　1)光链路终端OLT：包含n个发送/接收模块，每个发送/接收模块由一个工作在混沌　　态的外腔半导体激光器、光调制器、光耦合器、光环行器、波分复用器、光探测器、反相光探测器、低通滤波器；　　2)波分复用器和光纤链路；　　3)n个光网络单元ONU：每个ONU包括发送模块和接收模块两部分，由一个半导体激光器、光调制器、光隔离器、光耦合器、光探测器、反相光探测器、低通滤波器等组成；n个ONU半导体激光器的工作波长各不相同，但与OLT端n个激光器的工作波长和属性一一对应；　　所述无源光网络采用全光混沌信号作为载波，数据被加密在混沌载波中，通过光纤链路进行传输，利用混沌载波同步进行信息解密，在无源光网络物理层增强信息安全性；　　所述基于混沌同步的保密无源光网络的下行通信步骤如下：　　1)在OLT端，通过光调制器将下行信息加载到各混沌载波中实现混沌加密，并通过波分复用器合并为复合混沌载波，再通过光纤传输到ONU端；　　2)在下行链路终端，利用波分复用器将携带信息的复合已调混沌光载波进行解复用，并分别注入到各ONU激光器中，实现各ONU激光器与OLT端对应激光器的混沌同步；　　3)在各ONU中，将接收到的下行混沌光载波与本地ONU激光器输出相减或相除并滤波，解密出下行信息；　　所述基于混沌同步的保密无源光网络的上行通信步骤如下：　　1)在各ONU中，将上行信息通过光调制器加载到本地激光器输出的混沌光信号中，进行上行信息加密，并通过波分复用器合并之后通过光纤链路传输至OLT端；　　2)在OLT端，利用波分复用器将上行混沌载波分开，由于OLT端和ONU端相同工作波长的激光器输出的混沌信号同步，因此将上行混沌载波与相同波长的OLT端混沌载波相减或相除并滤波，即可解密出上行信息；　　所有ONU激光器产生的本地混沌载波被用作上行通信载波，采用与下行传输相似的混沌加密解密方法，实现上行通信，所有信息加密均采用混沌调制方式，波长为λi的链路上的加密过程为：　　PDi，Ui(t)＝PTLi，RLi(t)[1+δDi，UimDi，Ui(t)]，(1)　　相应的解密过程为　　m′Di，Ui(t)＝LPF[PDiUi(t)-PRLi，TLi(t)]　 (2)　　上述式子中，下标Di、Ui分别表示波长为λi的链路上的下行、上行传输；下标TLi、RLi分别表示OLT端和ONU端波长为λi的激光器(i＝1、2、...、n)；P(t)为激光器输出光强度；mDi(t)、mUi(t)分别表示加载到TLi、RLi输出混沌载波中的下行、上行信息，m′Di(t)、m′Ui(t)表示信息mDi(t)和mUi(t)对应的解调信息；δ为调制深度；LPF表示用一截止频率等于信息比特率的低通滤波器对解调以后的信号进行滤波。</t>
  </si>
  <si>
    <t>江宁|邱昆</t>
  </si>
  <si>
    <t>2013/05/31</t>
  </si>
  <si>
    <t>2013/08/21</t>
  </si>
  <si>
    <t>0.92</t>
  </si>
  <si>
    <t>CN201220104522.2</t>
  </si>
  <si>
    <t>一种基于动态强色散保密光通信系统中的密钥控制系统</t>
  </si>
  <si>
    <t>一种基于动态强色散保密光通信系统中的密钥控制系统，涉及保密通信技术领域。本新型包括光信号发射部分、带有固定色散模块与可调色散模块的光信号加密部分、光信号传输部分、带有固定色散补偿模块与可调色散补偿模块的光信号解密部分、光信号接收部分构成；在可调色散模块上设置有控制单元A，可调色散补偿模块上设置有控制单元B；控制单元A通过I2C总线与可调色散模块连接，控制单元B通过I2C总线与可调色散补偿模块连接；控制单元A通过密钥通道与控制单元B连接；控制单元A与控制单元B均由单片机PIC18F45J10、光纤收发器FTLF1323P1xTR构成，能完成动态同步色散补偿的功能，更进一步提高保密通信的水平。</t>
  </si>
  <si>
    <t>一种基于动态强色散保密光通信系统中的密钥控制系统，包括，光信号发射部分（1）、带有固定色散模块与可调色散模块（2.2）的光信号加密部分（2）、光信号传输部分（3）、带有固定色散补偿模块与可调色散补偿模块（4.2）的光信号解密部分（4）、光信号接收部分（5）构成，其特征在于，在可调色散模块（2.2）上设置有控制单元A，可调色散补偿模块（4.2）上设置有控制单元B；所述控制单元A通过I2C总线与可调色散模块（2.2）连接；所述控制单元B通过I2C总线与可调色散补偿模块（4.2）连接；控制单元A通过密钥通道与控制单元B连接。</t>
  </si>
  <si>
    <t>蔡炬|白秋剑|赵建</t>
  </si>
  <si>
    <t>2012/03/20</t>
  </si>
  <si>
    <t>2012/10/03</t>
  </si>
  <si>
    <t>CN200710119808.1</t>
  </si>
  <si>
    <t>一种基于超结构光纤布拉格光栅的光码转换器</t>
  </si>
  <si>
    <t>本发明提供了一种基于Gold双极码的封闭性的光纤布拉格光栅时间相位编码光码转换器，该光码转换器包括：第一光环行器，用于接收输入的光编码信号，并输出第一超结构光纤布拉格相位光栅的编码信号；第一超结构光纤布拉格相位光栅，用于对第一光环行器输入的光编码信号进行一次编码；第二光环行器，用于接收经过第一超结构光纤布拉格相位光栅编码后的光编码信号，它的输出即为该光码转换器的输出信号；第二超结构光纤布拉格相位光栅，用于对第二光环行器输入的光编码信号进行再次编码。本发明的光码转换器，基于Gold码的封闭性，能实现固定和可重构双极光相位码转换，大大提高网络选路的连通性和信息传输的安全性，增加网络的灵活性。</t>
  </si>
  <si>
    <t>一种基于超结构光纤布拉格相位光栅的光码转换器，用于将输入的Gold码的光编码信号进行转换，其特征在于，所述光码转换器包括：　　第一光环行器，用于接收输入的光编码信号，输出第一超结构光纤布拉格相位光栅的光编码信号；　　第一超结构光纤布拉格相位光栅，用于对第一光环行器输入的光编码信号进行一次编码；　　第二光环行器，用于接收经过第一超结构光纤布拉格相位光栅编码后的信号，输出光码转换信号；　　第二超结构光纤布拉格相位光栅，用于对第二光环行器输入的光编码信号进行再次编码。</t>
  </si>
  <si>
    <t>一种基于超结构光纤布拉格相位光栅的光码转换器，用于将输入的Gold码的光编码信号进行转换，其特征在于，所述光码转换器包括：　　第一光环行器，用于接收输入的光编码信号，输出第一超结构光纤布拉格相位光栅的光编码信号；　　第一超结构光纤布拉格相位光栅，用于对第一光环行器输入的光编码信号进行一次编码；　　第二光环行器，用于接收经过第一超结构光纤布拉格相位光栅编码后的信号，输出第二超结构光纤布拉格相位光栅进行再次编码的光码转换信号；　　第二超结构光纤布拉格相位光栅，用于对第二光环行器输入的光编码信号进行再次编码。</t>
  </si>
  <si>
    <t>北京大学</t>
  </si>
  <si>
    <t>2007/07/31</t>
  </si>
  <si>
    <t>2009/02/04</t>
  </si>
  <si>
    <t>北京君尚知识产权代理事务所;余功勋</t>
  </si>
  <si>
    <t>CN201410057342.7</t>
  </si>
  <si>
    <t>量子密钥分配系统的全光纤通信系统及方法</t>
  </si>
  <si>
    <t>本发明公开了一种量子密钥分配系统的全光纤通信系统，包括发射端和接收端，所述发送收端包括发送端FPGA、量子光激光器Laser1、同步光和经典信号复用激光器Laser2、发送端操作系统、发送端量子信号调制系统、发送端波分复用器DWDM；所述接收端包括接收端FPGA、单光子探测器SPD、同步光探测器、接收端量子信号解调系统、接收端波分复用器DWDM、接收端操作系统。本发明还公开了一种密钥分配系统的全光纤通信方法。本发明采用分时复用的方式将三种信号放在一根光纤中传输，去除了网线连接，并且用同步光激光器分时复用来发送密钥协商信号和同步数据，使QKD摆脱了对经典以太网通信的依赖，极大地提升了QKD系统的安全性。</t>
  </si>
  <si>
    <t>一种量子密钥分配系统的全光纤通信系统，包括发射端和接收端，其特征在于：　　所述发送端包括发送端FPGA、量子光激光器Laser1、同步光和经典信号复用激光器Laser2、发送端操作系统、发送端量子信号调制系统、发送端波分复用器DWDM；　　所述接收端包括接收端FPGA、单光子探测器SPD、同步光探测器、接收端量子信号解调系统、接收端波分复用器DWDM、接收端操作系统；　　量子光激光器Laser1和同步光和经典信号复用激光器Laser2传输的光频率不相同；　　所述量子光激光器Laser1、同步光和经典信号复用激光器Laser2和发送端操作系统分别与发送端FPGA电连接；单光子探测器SPD、同步光探测器和接收端操作系统分别与接收端FPGA电连接；　　量子光激光器Laser1用于发送量子密钥信号给发送端量子信号调制系统；发送端量子信号调制系统将量子信号编码后发送给发送端波分复用器DWDM；所述同步光和经典信号复用激光器Laser2以分时复用的方式发送同步光信号和密钥协商信号给发送端波分复用器DWDM；所述发送端波分复用器DWDM将发送端量子信号调制系统发送来的量子光和同步光和经典信号复用激光器Laser2发送来的同步光信号和密钥协商信号加载到一根光纤中并发送给接收端波分复用器DWDM；　　接收端波分复用器DWDM将接收到的两种波长的光分成两路光，并将一路光发送给接收端量子信号解调系统，解调后再送入单光子探测器，单光子探测器对量子光进行探测后将探测数据发送给接收端FPGA，形成原始量子密钥；同时接收端波分复用器DWDM将另一路光送入同步光探测器，同步光探测器输出同步信号和密钥协商信号给接收端FPGA；接收端FPGA收到同步信号后，对量子密钥信号做同步。</t>
  </si>
  <si>
    <t>2014/02/20</t>
  </si>
  <si>
    <t>2014/06/04</t>
  </si>
  <si>
    <t>CN200810117776.6</t>
  </si>
  <si>
    <t>一种安全即时通信系统</t>
  </si>
  <si>
    <t>本发明公开一种即时通信系统，包括：发送方和接收方；所述发送方和接收方的即时通信模块对控制电路进行参数设置，生成加密数据进行传输，将接收到的数据解密；控制电路调制量子密钥模块，采集原始密钥，控制同步时序；量子密钥模块根据控制电路的触发信号、调制电压以及时序信号，同步生成原始密钥；时钟同步模块根据所述对应控制电路的触发信号生成同步时钟信号，发送到所述接收方的时钟同步模块，所述接收方的时钟同步模块返回同步时钟信号，完成发送方和接收方的同步。所述发送方和接收方对信息的加密和解密，均使用量子密钥生成系统产生的实时安全密钥，按照一次一密的便笺式加密方案，具有高度的安全性，可以实现异地绝对安全的即时通信。</t>
  </si>
  <si>
    <t>一种安全即时通信系统，包括：发送方和接收方；其中，所述发送方包括即时通信模块(1)、与所述即时通信模块(1)相连的控制电路(2)、与所述控制电路(2)相连的量子密钥模块(3)和同步时钟模块(4)；所述接收方包括即时通信模块(8)、与所述即时通信模块(8)相连的控制电路(9)、与所述控制电路(9)相连的量子密钥模块(10)和同步时钟模块(11)；　　发送方的量子密钥模块(3)和接收方的量子密钥模块(10)通过量子信道(6)连接；发送方的即时通信模块(1)和接收方的即时通信模块(8)通过网络信道(5)连接；发送方的同步时钟模块(4)通过同步时钟信道(7)和接收方的同步时钟模块(11)连接；　　所述发送方和所述接收方的时钟同步模块用于完成发送方和接收方的同步；所述发送方和接收方的量子密钥模块用于根据各自时钟同步模块产生的同步信号生成原始密钥；　　所述发送方和接收方的控制电路用于控制各自所述时钟同步模块的同步和量子密钥模块的原始密钥的产生和采集；　　其中，所述发送方和接收方的即时通信模块分别使用各自相连的所述控制电路采集的原始密钥，与待发送的数据生成加密数据进行传输，并且将接收到的加密数据解密。</t>
  </si>
  <si>
    <t>一种安全即时通信系统，包括：发送方和接收方；其中，所述发送方包括即时通信模块(1)、与所述即时通信模块(1)相连的控制电路(2)、与所述控制电路(2)相连的量子密钥模块(3)和同步时钟模块(4)；所述接收方包括即时通信模块(8)、与所述即时通信模块(8)相连的控制电路(9)、与所述控制电路(9)相连的量子密钥模块(10)和同步时钟模块(11)；　　发送方的量子密钥模块(3)和接收方的量子密钥模块(10)通过量子信道(6)连接；发送方的即时通信模块(1)和接收方的即时通信模块(8)通过网络信道(5)连接；发送方的同步时钟模块(4)通过同步时钟信道(7)和接收方的同步时钟模块(11)连接；　　所述发送方和所述接收方的同步时钟模块用于完成发送方和接收方的同步；所述发送方和接收方的量子密钥模块用于根据各自同步时钟模块产生的同步信号生成原始密钥；　　所述发送方和接收方的控制电路用于控制各自所述同步时钟模块的同步和量子密钥模块的原始密钥的产生和采集；　　其中，所述发送方和接收方的即时通信模块分别使用各自相连的所述控制电路采集的原始密钥，与待发送的数据生成加密数据进行传输，并且将接收到的加密数据解密。</t>
  </si>
  <si>
    <t>0.93</t>
  </si>
  <si>
    <t>CN201510455684.9</t>
  </si>
  <si>
    <t>自检测光纤损坏量子安全通讯设备</t>
  </si>
  <si>
    <t>　本发明公开了一种自检测光纤损坏量子安全通讯设备，包括：量子密钥分发系统，量子密钥分发系统包括QKD发射端和QKD接收端，QKD接收端与QKD发射端通过光纤进行密钥分发通讯；至少一个光时域反射仪，光时域反射仪设置在QKD发射端和/或QKD接收端中，光时域反射仪通过光脉冲发射端口向光纤中发射检测信号，并由光脉冲接收端口接收反馈信号，并且根据光时域反射仪的检测信号和反馈信号确定光纤的故障点。本发明实施例的通讯设备可以第一时间内检测出光纤受损的故障点，从而进行快速修复光纤，降低损失，提高通讯的可靠性，更好地保证通讯的安全。</t>
  </si>
  <si>
    <t>一种自检测光纤损坏量子安全通讯设备，其特征在于，包括：　　量子密钥分发系统，所述量子密钥分发系统包括QKD发射端和QKD接收端，所述QKD接收端与所述QKD发射端通过光纤进行密钥分发通讯；和　　至少一个光时域反射仪，所述光时域反射仪设置在所述QKD发射端和/或所述QKD接收端中，所述光时域反射仪具有光脉冲发射端口和光脉冲接收端口，所述光时域反射仪通过所述光脉冲发射端口向所述光纤中发射检测信号，并由所述光脉冲接收端口接收反馈信号，并且根据所述光时域反射仪的检测信号和反馈信号确定所述光纤的故障点。</t>
  </si>
  <si>
    <t>马雄峰|曹竹</t>
  </si>
  <si>
    <t>2015/11/25</t>
  </si>
  <si>
    <t>H04B 10/07</t>
  </si>
  <si>
    <t>CN201220261180.5</t>
  </si>
  <si>
    <t>双波复用加密通信终端</t>
  </si>
  <si>
    <t>本实用新型公开了一种双波复用加密通信终端，其特征在于包括：用于形成通讯信息载体即光波的单色光源单元；连接单色光源单元，用于将待传输数据进行链路层载波处理的数据载波单元；连接数据载波单元，用于将载有数据的光波进行复合处理的光波复用器；连接光波复用器，用于对光波中载有的数据进行加密处理的加密管理单元；所述光波复用器的输出端同光纤相连接；所述单色光源单元包括：单设光源Ⅰ和单设光源Ⅱ。该可终端可以以承载多种色光进行载波通信。有效的解决光传输过程中的物理层安全。</t>
  </si>
  <si>
    <t>一种双波复用加密通信终端，其特征在于包括：　　用于形成通讯信息载体即光波的单色光源单元（1）；　　连接单色光源单元（1），用于将待传输数据进行链路层载波处理的数据载波单元（2）；　　连接数据载波单元（2），用于将载有数据的光波进行复合处理的光波复用器（3）；　　连接光波复用器（3），用于对光波中载有的数据进行加密处理的加密管理单元（5）；　　所述光波复用器（3）的输出端同光纤（4）相连接；　　所述单色光源单元（1）包括：单设光源Ⅰ和单设光源Ⅱ。</t>
  </si>
  <si>
    <t>樊文汉</t>
  </si>
  <si>
    <t>2012/06/04</t>
  </si>
  <si>
    <t>大连东方专利代理有限责任公司 21212;李洪福</t>
  </si>
  <si>
    <t>CN200910259392.2</t>
  </si>
  <si>
    <t>无源光网络通信方法及系统、光网络单元和光线路终端</t>
  </si>
  <si>
    <t>本发明公开了一种无源光网络PON通信方法，利用波分复用技术，生成多个波长不同的光载波组，每个光载波组包括波长相同的多个光载波，采用光码分多址OCDMA技术对每一波长的载波进行码分，通过混沌扩频处理将用户信号变为带有混沌扩频特征的信号序列，在每一个载波上根据OCDMA系统的地址码区分不同的用户，在接收端通过相关解码和匹配运算，恢复出原始信号。本发明还公开了一种PON系统以及光线路终端OLT和光网络单元ONU。采用本发明的PON通信方法、系统以及OLT和ONU，在波分复用的基础上进行OCDMA，并且采用混沌扩频技术产生OCDMA系统的地址码，因此扩展了PON系统中的用户容量。</t>
  </si>
  <si>
    <t>一种无源光网络PON通信方法，其特征在于，该方法包括：　　发送端生成一个以上的光载波组，每个光载波组包括波长相同的一个以上的光载波，其中，不同光载波组包括的光载波的波长不同；　　发送端采用混沌扩频技术生成光码分多址OCDMA系统的地址码，将发送给一个用户的数据采用对应的地址码进行扩频处理后加载到一个光载波上，其中，采用同一波长传输的各个用户对应的地址码不同；　　发送端将同一光载波组中的所有光载波耦合成一路耦合信号，并将所有光载波组的耦合信号复用成发送信号发送给接收端；　　接收端接收发送信号，对发送信号进行波长解复用，得到一个以上不同波长的单波长信号；　　接收端将每个波长的单波长信号分路成一个以上相同的光接收信号，对每个光接收信号与预置的扩频地址码进行运算，对运算结果进行门限判决，得到用户数据。</t>
  </si>
  <si>
    <t>一种无源光网络PON通信方法，其特征在于，该方法包括：　　发送端生成一个以上的光载波组，每个光载波组包括波长相同的一个以上的光载波，其中，不同光载波组包括的光载波的波长不同；　　发送端采用混沌扩频技术生成光码分多址OCDMA系统的地址码，将发送给一个用户的数据采用对应的地址码进行扩频处理后加载到一个光载波上，其中，采用同一波长传输的各个用户对应的地址码不同；　　发送端将同一光载波组中的所有光载波耦合成一路耦合信号，并将所有光载波组的耦合信号复用成发送信号发送给接收端；　　接收端接收发送信号，对发送信号进行波长解复用，得到一个以上不同波长的单波长信号；　　接收端将每个波长的单波长信号分路成一个以上相同的光接收信号，对每个光接收信号与预置的扩频地址码进行运算，对运算结果进行门限判决，得到用户数据；　　其中，所述采用混沌扩频技术生成OCDMA系统的地址码包括：利用混沌映射产生一个混沌序列；对产生的混沌序列进行量化；将量化后的混沌序列作为OCDMA系统的地址码；其中，所述利用混沌映射产生一个混沌序列为：　　采用一级逻辑映射产生混沌序列；所述一级逻辑映射为：　　xn+1＝f(xn)＝γxn(1-xn)，其中，n为项序号，xn为混沌序列中的第n项，γ为分形参数，3.57＜γ≤4；　　所述对产生的混沌序列进行量化为：　　其中，由an组成的序列为量化后的混沌序列。</t>
  </si>
  <si>
    <t>寿国础|胡怡红|郭志刚|钱宗珏|杨立伟|郑志华|宁帆</t>
  </si>
  <si>
    <t>寿国础</t>
  </si>
  <si>
    <t>2009/12/22</t>
  </si>
  <si>
    <t>2010/05/26</t>
  </si>
  <si>
    <t>H04J 13/02</t>
  </si>
  <si>
    <t>北京市隆安律师事务所  11323;权鲜枝</t>
  </si>
  <si>
    <t>CN201410674435.4</t>
  </si>
  <si>
    <t>一种基于WSS码重构光编/解码器</t>
  </si>
  <si>
    <t>　本发明涉及光通信系统光信号处理领域，用以解决现有光通信系统存在的被窃听的安全性问题。其公开了在光域上进行光信号的编码和解码的方法及光编码器和光解码器结构，其特征在于：该技术基于波长选择开关（WavelengthSelectiveSwitch，WSS），结合光纤延时线网络，在光域上进行光信号的编码和解码，并可实现光编码和光解码的码字动态重构。本发明的有益效果是：具有光编解码的码字动态重构量大、动态变化范围大、远程软件可控、无移动部件、可靠性高、插损低、功耗低等突出优点，从而极大提升光通信系统的抗截获能力，确保光信号的安全传输。该技术可广泛应用于光通信（光纤通信和无线光通信）领域的光信息安全传输。</t>
  </si>
  <si>
    <t>一种基于WSS码重构光编/解码器，其特征在于：包括光编码器和光解码器；所述光编码器由光波长选择开关下路模块WSS-DROP、评估板、控制系统、光纤延时线网络和光合路器组成,所述控制系统控制光波长选择开关WSS各端口输出的光波长，光波长选择开关下路模块WSS-DROP，安装在评估板上，并结合光纤延时线网络及光合路器构成光编码器，进而产生时频域二维光编码信号；所述光解码器由光波长选择开关上路模块WSS-ADD、评估板、控制系统、光纤延时线互补网络和光分路器组成,控制系统控制光波长选择开关上路模块WSS-ADD各端口输入的光波长，并与光分路器及光纤延时线互补网络结合构成光解码器，进而获得时频域二维光解码信号。</t>
  </si>
  <si>
    <t>王可|吉建华|张志朋|蒲涛|杨淑雯</t>
  </si>
  <si>
    <t>2014/11/21</t>
  </si>
  <si>
    <t>深圳市科吉华烽知识产权事务所(普通合伙)44248; 胡玉</t>
  </si>
  <si>
    <t>CN201010107082.1</t>
  </si>
  <si>
    <t>量子密码收发一体机</t>
  </si>
  <si>
    <t>本发明涉及量子密码收发一体机，包括量子信道的发射和接收装置，同步信道的发射和接收装置，量子信道的发射和接收装置与同步信道的发射和接收装置都和传输通道连接，所述的量子信道的发射和接收装置和同步信道的发射和接收装置分别通过用于选择性地控制光传输通道，使之能够在路径上相互区别，并且使不同端口入射的光从分别对应的不同端口出射的光路径选择器件与所述传输通道连接。本发明提供了一种稳定性更好，能提高工作效率并且可以有效组成量子保密通信网络的量子密码收发一体机。</t>
  </si>
  <si>
    <t>量子密码收发一体机，包括量子信道的发射和接收装置，同步信道的发射和接收装置，量子信道的发射和接收装置与同步信道的发射和接收装置都和传输通道连接，其特征在于所述的量子信道的发射和接收装置和同步信道的发射和接收装置分别通过用于选择性地控制光传输通道，使之能够在路径上相互区别，并且使不同端口入射的光从分别对应的不同端口出射的光路径选择器件与所述传输通道连接。</t>
  </si>
  <si>
    <t>陈腾云|王留军|刘洋|杨涛|彭承志|潘建伟</t>
  </si>
  <si>
    <t>2010/02/03</t>
  </si>
  <si>
    <t>CN201610168919.0</t>
  </si>
  <si>
    <t>多路径相差光跳频保密通信系统</t>
  </si>
  <si>
    <t>本发明提供了一种多路径相差光跳频保密通信系统，在通信光纤的两端各插入一个光跳频机进行加密与解密，光跳频机包括5个SFP光收发模块，1块FPGA芯片，8段光纤延时线，1个双向阵列波导光栅AWG。两个光跳频机之间的传输光纤中包含4个不同波长的光信号，不同光信号之间引入相位差，使得通信数据碎片混乱地隐藏在4个通道的随机信号中，并且在时序先后上进行打乱，提高光通信的保密安全性。在加密端，跳频机内部通过不同长度的光纤延时线实现不同波长的不同路径，产生相位差；在解密端，跳频机内部通过引入互补的光纤延时，完成4路信号的相位对齐。每一路信号在加密端与解密端经历的光纤延时线总长度相等。</t>
  </si>
  <si>
    <t>一种光跳频机，包括：第一到第五光收发模块、处理芯片、第一到第四光纤延时线、以及阵列波导光栅，其中：　　第一光收发模块将从外部通信设备接收的光信号解调成电数据信号输入处理芯片；　　处理芯片将电数据信号分成信息碎片，将信息碎片按时序随机分散到分别与第二到第五光收发模块相对应的四个数据通道，并在每个数据通道中除信息碎片以外的部分填充以随机噪声信号，然后以与所述电数据信号相同的速率，将四个数据通道中的数据发送到第二到第五光收发模块中相应的一个光收发模块；　　第二到第五光收发模块使用相应数据通道中的数据调制并输出相应光载波，第二到第五光收发模块各自的光载波具有不同波长；　　第二到第五光收发模块输出的光载波分别通过第一到第四光纤延时线，以使四路光载波信号彼此之间产生相位差；以及　　第一到第四光纤延时线输出的四路光信号在阵列波导光栅中被耦合成一路复合光并输出。</t>
  </si>
  <si>
    <t>中国科学院半导体研究所</t>
  </si>
  <si>
    <t>王孙龙|陈伟|刘建国|祝宁华</t>
  </si>
  <si>
    <t>王孙龙</t>
  </si>
  <si>
    <t>中科专利商标代理有限责任公司 11021; 吕雁葭</t>
  </si>
  <si>
    <t>CN201410075542.5</t>
  </si>
  <si>
    <t>OFDM-PON中基于ONU端时变秘钥的物理层加密 /解密方法</t>
  </si>
  <si>
    <t>一种安全通信领域的OFDM-PON中基于ONU端时变秘钥的物理层加密方法，通过将各个ONU的上行数据上行传输至OLT上作为秘钥且与OLT上检测到的下行数据进行异或运算得到加密后的数据，从而实现下行数据的加密，该加密数据通过下行的子载波下行传输至各个相应的ONU后，各个ONU根据本地存储的上行数据进行解密得到解密后的下行数据。本发明的秘钥随上行数据实时变动，进一步实现了加密的可靠性，从而有效的提升了OFDM-PON系统的安全特性。</t>
  </si>
  <si>
    <t>一种OFDM-PON中基于ONU时变秘钥的物理层加密/解密方法，其特征在于，通过将各个ONU的上行数据上行传输至OLT上作为秘钥且与OLT上检测到的下行数据进行异或运算得到加密后的数据，从而实现下行数据的加密，该加密数据通过下行的子载波下行传输至各个相应的ONU后，各个ONU根据本地存储的上行数据进行解密得到解密后的下行数据。</t>
  </si>
  <si>
    <t>一种OFDM-PON中基于ONU时变密钥的物理层加密/解密方法，其特征在于，通过将各个ONU的上行数据上行传输至OLT上作为密钥且与OLT上检测到的下行数据进行异或运算得到加密后的数据，从而实现下行数据的加密，该加密数据通过下行的子载波下行传输至各个相应的ONU后，各个ONU根据本地存储的上行数据进行解密得到解密后的下行数据；　　所述的每个ONU上行数据和下行数据不对称时，根据(A-1) &amp;lt;(Rd / Ru) ≤A，且A为整数计算出每个用户的非对称系数A，然后根据计算获得的A，将上行数据拓展A倍使其长度与下行数据比特率相同，然后再与下行数据进行异或运算来实现加密操作，其中：Rd和Ru分别为针对ONU的下行数据和上行数据的数据率；　　所述的拓展是指：将上行数据依次复制A次生成新的数据；　　在极少数的情况下，下行数据会少于上行的数据，可以将部分的上行数据和下行数据进行叠加，从而有效的完成加密过程，相应的解密过程为上述程序的逆过程。</t>
  </si>
  <si>
    <t>曹攀|胡小锋|尹茜|吴佳旸|苏翼凯</t>
  </si>
  <si>
    <t>曹攀</t>
  </si>
  <si>
    <t>2014/03/04</t>
  </si>
  <si>
    <t>上海交达专利事务所 31201;王毓理  王锡麟</t>
  </si>
  <si>
    <t>CN201310142324.4</t>
  </si>
  <si>
    <t>带有强光编码的量子密钥传输方法及装置</t>
  </si>
  <si>
    <t>本发明公开了一种带有强光编码的量子密钥传输方法，包括以下步骤：A、量子密钥分发系统的发射端发出发射指令给编码策略配置模块，编码策略配置模块生成编码策略并发送给强光编码模块；编码策略用于对节点的地址编号进行编码；B、强光编码模块根据编码驱动信号对含有发射指令信息的同步光进行强光编码形成强光同步信号并发出强光同步信号和量子光信号给路径选择装置模块；C、路径选择装置模块对强光同步信号进行解码并将接收到的量子光和同步强光信号发到接收端。本发明还公开了一种带有强光编码的量子密钥传输装置。本发明提供了一种多用户在光网络中通信的方法，不仅提高了光网络线路的资源利用率，还降低了多用户间点对点互通所需成本。</t>
  </si>
  <si>
    <t>一种带有强光编码的量子密钥传输方法，其特征在于包括以下步骤：　　A、量子密钥分发系统的发射端发出发射指令给量子密钥分发系统的发射端内的编码策略配置模块，编码策略配置模块根据光网络传输特征及节点的数量要求而生成编码策略，并将编码策略以编码驱动信号的形式发送给量子密钥分发系统的发射端内的强光编码模块；所述编码策略用于对节点的地址编号进行编码；所述编码策略用于对节点的地址编号进行编码；　　B、强光编码模块根据编码驱动信号对同步光进行强光编码，形成含有发射指令信息的强光同步信号，并将强光同步信号和量子光信号发送给路径选择装置模块；　　C、路径选择装置模块对接收到的强光同步信号进行解码并根据解码所得到的地址编号将接收到的量子光和同步强光信号通过相应的线路发到接收端。</t>
  </si>
  <si>
    <t>刘婧婧|苗春华|韩正甫|赵义博</t>
  </si>
  <si>
    <t>刘婧婧</t>
  </si>
  <si>
    <t>2013/04/23</t>
  </si>
  <si>
    <t>CN200410009061.0</t>
  </si>
  <si>
    <t>光码分多址波长－时间域二维光正交码编码器及解码器</t>
  </si>
  <si>
    <t>本发明公开了一种适用于光码分多址通信网络的波长－时间域可调二维光正交码编/解码器的新结构，属于信息网络技术和光通信技术领域。技术方案如下：光码分多址波长－时间域二维光正交码编/解码器，选择波长－时间域二维光正交码进行光编/解码，由光编/解码模块、控制电路和信令代理组成；光编/解码模块由控制电路来控制，控制电路接受信令代理发出的指令实现波长选择和延时选择；信令代理与信令网相连；所述光编/解码模块由1×N波分解复用器、N×w光开关、w条可调光纤延时线、w×N光开关、N×1波分复用器构成。本发明的可调二维光正交码编/解码器，能实现任意二维波长－时间域光正交码的编/解码，具有模块化结构，便于集成。 　</t>
  </si>
  <si>
    <t>光码分多址波长-时间域二维光正交码编码器，其特征在于，所述编码器选择波长-时间域二维(N×M，w，λa，λc)光正交码进行光编码，其码字区组为[(i1，j1)，(i2，j2)，…，(ik，jk)，…，(iw，jw)]，其中：N为码包含的波长总数，M为时间切普数，w为每个码字的码重，λa为码的自相关限制，λc为码的互相关限制；所述编码器由光编码模块、控制电路和信令代理组成；光编码模块由控制电路来控制，控制电路接受信令代理发出的指令实现波长选择和延时选择；信令代理与信令网相连；所述光编码模块由以下部件组成：　　1×N波分解复用器：用于将经过数据调制后的来自宽带光源的时间宽度为切普宽度τ的窄光脉冲，分成波长为λ0、λ1…、λN-1的N个波长的光脉冲(每个光脉冲对应一个波长)；　　N×w光开关：接受控制电路的控制，根据所述的波长-时间域二维光正交码选择波长为λik(0≤ik≤N-1，k＝1，2，…，w)的w个光脉冲；　　w条可调光纤延时线：接受控制电路的控制，根据二维光正交码码字元素的第二个坐标值jk(0≤jk≤M-1)，将所述N×w光开关所选择的w个光脉冲实现不同的延时jk·τ；　　w×N光开关：用于将实现了延时jk·τ(k＝1，2，…，w)的w个光脉冲送至N×1波分复用器；　　N×1波分复用器：用于将所述w×N光开关传送来的w个光脉冲实现合波。</t>
  </si>
  <si>
    <t>光码分多址波长-时间域二维光正交码编码器，其特征在于，所述编码器选择波长-时间域二维(N×M，w，λa，λc)光正交码进行光编码，其码字区组为[(i1，j1)，(i2，j2)，…，(ik，jk)，…，(iw，jw)]，其中：N为码包含的波长总数，M为时间切普数，w为每个码字的码重，λa为码的自相关限制，λc为码的互相关限制；所述编码器由光编码模块、控制电路和信令代理组成；光编码模块由控制电路来控制，控制电路接受信令代理发出的指令实现波长选择和延时选择；信令代理与信令网相连；所述光编码模块由以下部件组成：1×N波分解复用器：用于将经过数据调制后的来自宽带光源的时间宽度为切普宽度τ的窄光脉冲，分成波长为λ0、λ1…、λN-1的N个波长的光脉冲，每个光脉冲对应一个波长；N×w光开关：接受控制电路的控制，根据所述的波长-时间域二维光正交码选择波长为λik的w个光脉冲，0≤ik≤N-1，k＝1，2，…，w；w条可调光纤延时线：接受控制电路的控制，根据二维光正交码码字元素的第二个坐标值jk，将所述N×w光开关所选择的w个光脉冲实现不同的延时jk·τ，0≤jk≤M-1；w×N光开关：用于将实现了延时jk·τ的w个光脉冲送至N×1波分复用器；N×1波分复用器：用于将所述w×N光开关传送来的w个光脉冲实现合波。</t>
  </si>
  <si>
    <t>殷洪玺|徐安士|吴德明</t>
  </si>
  <si>
    <t>2004/04/30</t>
  </si>
  <si>
    <t>2005/01/26</t>
  </si>
  <si>
    <t>4.53</t>
  </si>
  <si>
    <t>CN201310029925.4</t>
  </si>
  <si>
    <t>一种支持量子通信的光接入无源网络</t>
  </si>
  <si>
    <t>一种支持量子通信的光接入无源网络方案，该网络能够支持符合ITU-T G.984规范的GPON或者IEEE802.3规范的EPON双向数据通信和上行方向的量子密钥分配QKD。网络中采用改进的光网络单元在原来GPON或者EPON的基础上添加了QKD发射器和交替时分多址接入控制模块；采用改进的光线路终端在原来GPON或者EPON的基础上添加了QKD接收器和时钟提取模块；采用改进的无源分光器包括两个1：N分光器和N个布拉格光栅（N为光网络单元数量）。网络整体上极大地避免了强光信号对量子信号的干扰，使得QKD能够和GPON或者EPON并存。本发明可以彻底改善一般光接入网络的潜在安全漏洞，并为量子通信技术向光纤到户（楼）FTTx接入网络的普及提供了可行方案。</t>
  </si>
  <si>
    <t>一种支持量子通信的光接入无源网络，其特征在于：所述支持量子通信QKD的光接入无源网络包括N个改进的光网络单元ONU、1个改进的光线路终端OLT和1个改进的光分支器OBD，网络采用星型拓扑；　　改进的光网络单元具有1个光接口（混合接口）连接至OBD，其内部包括符合ITU-T G.984规范的千兆无源光网络GPON或者IEEE802.3规范的以太无源光网络EPON下行接收器、上行发射器，量子密钥分配发射器，波分复用器以及交替TDMA控制模块；交替TDMA控制模块控制QKD发射器产生适时量子信号和上行发射器的上行信号经波分复用后再和下行信号波分复用至ONU光接口；　　改进的光线路终端具有强光接口和量子接口连接至OBD，其内部包括符合ITU-T G.984规范的千兆无源光网络GPON或者IEEE802.3规范的以太无源光网络EPON下行发射器、上行接收器，量子密钥分配接收器，波分复用器，以及QKD时钟提取模块；上下行信号采用波分复用方式传输至强光接口，而量子接口的量子信号经过窄带光滤波后进入QKD接收器，QKD时钟提取模块从上行信号中提取同步时钟用于量子单光子探测器的探测控制；　　所述的下行接收器、上行发射器、量子密钥分配发射器、下行发射器、上行接收器、量子密钥分配接收器均由光模块和电路组成；　　改进的分光器具有强光接口和量子接口连接至OLT和N个光接口（混合接口）连接至ONU，其内部结构由2个分支比为1：N的普通分光器和N个光纤布拉格光栅FBG相连构成，其中N为光网络单元的个数；其中1个分光器的合光端口连接至OBD的强光接口，N个分支端口分别与N个光纤布拉格光栅的普通端口相连；另外1个分光器的合光端口连接至OBD的量子接口，N个分支端口分别与N个光纤布拉格光栅的过滤端口相连，光栅过滤波长为量子波长；N个光纤布拉格光栅的另一个普通端口连接至OBD的N个混合接口；　　光网络单元中交替TDMA控制模块，每两路光网络单元实行静态绑定，绑定了A和B；A中的交替TDMA控制模块读取GPON下行帧PCBd块的US BW信息或者EPON下行GATE帧的GRANT信息计算出B的授权上行开始时隙和结束时隙，当B在发送上行数据时，A控制模块控制QKD发射器发送量子信号，同样，当A在发送上行数据时，B控制模块控制QKD发射器发送量子信号。</t>
  </si>
  <si>
    <t>一种支持量子通信的光接入无源网络，其特征在于：所述支持量子通信QKD的光接入无源网络包括N个改进的光网络单元ONU、1个改进的光线路终端OLT和1个改进的光分支器OBD，QKD的含义是量子密钥分配，网络采用星型拓扑；　　改进的光网络单元具有1个混合光接口连接至OBD，其内部包括符合ITU-T G.984规范的千兆无源光网络GPON或者IEEE 802.3规范的以太无源光网络EPON下行接收器、上行发射器，QKD发射器，波分复用器以及交替TDMA控制模块；交替TDMA控制模块控制QKD发射器产生适时量子信号和上行发射器的上行信号经波分复用后再和下行信号波分复用至ONU混合光接口；　　改进的光线路终端具有强光接口和量子接口连接至OBD，其内部包括符合ITU-T G.984规范的千兆无源光网络GPON或者IEEE 802.3规范的以太无源光网络EPON下行发射器、上行接收器，QKD接收器，波分复用器，以及QKD时钟提取模块；上下行信号采用波分复用方式传输至强光接口，而量子接口的量子信号经过窄带光滤波后进入QKD接收器，QKD时钟提取模块从上行信号中提取同步时钟用于量子单光子探测器的探测控制；　　所述的下行接收器、上行发射器、量子密钥分配发射器、下行发射器、上行接收器、量子密钥分配接收器均由光模块和电路组成；　　改进的分光器具有强光接口和量子接口连接至OLT和N个混合光接口连接至ONU，其内部结构由2个分支比为1：N的普通分光器和N个光纤布拉格光栅FBG相连构成，其中N为光网络单元的个数；其中1个分光器的合光端口连接至OBD的强光接口，该分光器的N个分支端口分别与N个光纤布拉格光栅的普通端口相连；另外1个分光器的合光端口连接至OBD的量子接口，该分光器的N个分支端口分别与N个光纤布拉格光栅的过滤端口相连，光栅过滤波长为量子波长；N个光纤布拉格光栅的另一个普通端口连接至OBD的N个混合光接口；　　改进的光网络单元中交替TDMA控制模块，将每两路光网络单元实行静态绑定，假设绑定了A和B两个ONU；A中的交替TDMA控制模块读取GPON下行帧PCBd块的US BW信息或者EPON下行GATE帧的GRANT信息计算出B的授权上行开始时隙和结束时隙，当B在发送上行数据时，A中的交替TDMA控制模块控制QKD发射器发送量子信号，同样，当A在发送上行数据时，B中的交替TDMA控制模块控制QKD发射器发送量子信号。</t>
  </si>
  <si>
    <t>温浩|任宏亮|常丽萍|覃亚丽</t>
  </si>
  <si>
    <t>温浩</t>
  </si>
  <si>
    <t>2013/01/24</t>
  </si>
  <si>
    <t>0.96</t>
  </si>
  <si>
    <t>杭州天正专利事务所有限公司 33201;王兵  黄美娟</t>
  </si>
  <si>
    <t>CN201310399824.6</t>
  </si>
  <si>
    <t>波分复用光纤网络系统</t>
  </si>
  <si>
    <t>本发明提供一种波分复用光纤网络系统，所述波分复用光纤网络系统包括一信号提供端，产生至少一组多个不同波长的波长信号，信号提供端信号连接多个调制模块，每一调制模块并且分别连接用户接收端；调制模块包括：一控制单元产生一乱数序列码，并根据乱数序列码对应产生一控制信号至第一调制单元，并且信号连接信号提供端，以接收波长信号，再根据控制信号，控制第一调制单元获取一波长信号，并可根据乱数序列码快速变换控制信号，使第一调制单元快速变换获取不同波长的波长信号至用户接收端，以防止攻击者攻击固定波长。</t>
  </si>
  <si>
    <t>一种波分复用光纤网络系统，其特征在于，所述波分复用光纤网络系统包括：一信号提供端，产生至少一组多个不同波长的波长信号；　　多个调制模块，信号连接所述信号提供端，每一所述调制模块包括：　　一控制单元，产生一乱数序列码，并根据所述乱数序列码对应产生一控制信号；以及　　至少一第一调制单元，信号连接所述信号提供端以及所述控制单元，以接收所述波长信号，并根据所述控制单元所产生的所述控制信号，控制所述第一调制单元获取一所述波长信号，并可根据所述乱数序列码快速变换所述控制信号，使所述第一调制单元快速变换获取不同波长的所述波长信号；以及　　多个用户接收端，每一所述用户接收端分别信号连接一所述调制模块，以接收所述调制模块所获取的其中一所述波长信号。</t>
  </si>
  <si>
    <t>一种波分复用光纤网络系统，其特征在于，所述波分复用光纤网络系统包括：　　一信号提供端，产生至少一组多个不同波长的波长信号；　　多个调制模块，信号连接所述信号提供端，每一所述调制模块包括：　　一控制单元，产生一乱数序列码，并根据所述乱数序列码对应产生一控制信号；以及　　至少一第一调制单元，信号连接所述信号提供端以及所述控制单元，以接收所述波长信号，并根据所述控制单元所产生的所述控制信号，控制所述第一调制单元获取所述波长信号中的一个波长的信号，并可根据所述乱数序列码快速变换所述控制信号，使所述第一调制单元快速变换获取不同波长的所述波长信号；以及　　多个用户接收端，每一所述用户接收端分别信号连接一所述调制模块，以接收所述调制模块所获取的其中一所述波长信号。</t>
  </si>
  <si>
    <t>财团法人交大思源基金会</t>
  </si>
  <si>
    <t>宋峻宇|邹志伟|叶建宏</t>
  </si>
  <si>
    <t>宋峻宇</t>
  </si>
  <si>
    <t>2013/06/14</t>
  </si>
  <si>
    <t>TW</t>
  </si>
  <si>
    <t>北京三友知识产权代理有限公司 11127;汤在彦</t>
  </si>
  <si>
    <t>台湾省</t>
  </si>
  <si>
    <t>CN201310366056.4</t>
  </si>
  <si>
    <t>基于光码分复用实现三网融合的发送接收方法及其装置</t>
  </si>
  <si>
    <t>本发明公开一种基于光码分复用实现三网融合的发送接收方法及其装置，其中发送装置包括光源，速率统一器、1:3分光器，3个光调制器，3个乘法器，3个OCDMA编码器，以及光耦合器；其中接收装置包括光波分复用器，3个OCDMA解码器、3个光电检测器，3个阈值判决器和3个比特判决器；本发明采用速率统一器匹配速率和单极性地址码，不仅实现了利用定码长完成多速率传输的特点，相对于传统的变码长实现，具有构造简单，系统成本低，易于实现等优点，而且具有随机异步接入、多用户共享信道、物理层安全性高等优势；此外，本发明还可根据不同的业务需求，支持多速率协议透明传输，具有结构简单、功耗低等特点。</t>
  </si>
  <si>
    <t>基于光码分复用实现三网融合的发送方法，其特征是包括如下步骤：　　（1）速率分别为v1、v2、v3的数字电视信号、互联网信号、电信网信号分别通过乘法器与速率统一器中固定速率为v标准的数据比特发生器做与运算产生统一速率为v标准的统一数字电视信号、统一互联网信号、统一电信网信号；即　　速率统一器中的第一比特发生器循环发送x1x2……xk1这k1bit数据，并依次将每1bit的数字电视信号与每k1bit数据在第一乘法器中进行与运算，得到统一数字电视信号，其中　　速率统一器中的第二比特发生器循环发送y1y2……yk2这k2bit数据，并依次将每1bit的互联网信号与每k2bit数据在第二乘法器中进行与运算，得到统一互联网信号，其中　　速率统一器中的第三比特发生器循环发送z1z2……zk3这k3bit数据，并依次将每1bit的电信网信号与每k3bit数据在第三乘法器中进行与运算，得到统一电信网信号，其中　　（2）光源经过1:3分光器分成3路相同的分光源信号，即第一光源、第二光源、第三光源；　　（3）3路分光源信号分别与统一数字电视信号、统一互联网信号、统一电信网信号通过光调制器进行光强调制得到数字电视光信号、互联网光信号、电信网光信号；即　　统一数字电视信号经过第一光调制器将信号加载到第一光源上，得到数字电视光信号；　　统一互联网信号经过第二光调制器将信号加载到第二光源上，得到互联网光信号；　　统一电信网信号经过第三光调制器将信号加载到第三光源上，得到电信网光信号；　　（4）数字电视光信号、互联网光信号、电信网光信号分别经过OCDMA光编码器进行光编码得到数字电视光编码信号、互联网光编码信号、电信网光编码信号，即　　数字电视光信号进入第一OCDMA光编码器的第一光环行器根据第一地址码被第一OCDMA光编码器中w个波长依次为λ1.1、λ1.2、……、λ1.w的光纤布拉格光栅FBG1.1、FBG1.2、……、FBG1.w切割，切割完成后反射输出完成二维编码，得到数字电视光编码信号，其中FBG1.1与FBG1.2之间的距离为Δl1.1，时间上表现为Δt1.1、FBG1.2与FBG1.3之间的距离为Δl1.2，时间上表现为Δt1.2、……、FBG1.w-1与FBG1.w之间的距离为Δl1.w-1，时间上表现为Δt1.w-1；　　互联网光信号进入第二OCDMA光编码器的第二光环行器根据第二地址码被第二OCDMA光编码器中w个波长依次为λ2.1、λ2.2、……、λ2.w的光纤布拉格光栅FBG2.1、FBG2.2、……、FBG2.w切割，切割完成后反射输出完成二维编码，得到互联网光编码信号,其中FBG2.1与FBG2.2之间的距离为Δl2.1，时间上表现为Δt2.1、FBG2.2与FBG2.3之间的距离为Δl2.2，时间上表现为Δt2.2、……、FBG2.w-1与FBG2.w之间的距离为Δl2.w-1，时间上表现为Δt2.w-1；　　电信网光信号进第三OCDMA光编码器的入第三光环行器根据第三地址码被第三OCDMA光编码器中w个波长依次为λ3.1、λ3.2、……、λ3.w的光纤布拉格光栅FBG3.1、FBG3.2、……、FBG3.w切割，切割完成后反射输出完成二维编码，得到电信网光编码信号，其中FBG3.1与FBG3.2之间的距离为Δl3.1，时间上表现为Δt3.1、FBG3.2与FBG3.3之间的距离为Δl3.2，时间上表现为Δt3.2、……、FBG3.w-1与FBG3.w之间的距离为Δl3.w-1，时间上表现为Δt3.w-1；　　上述光纤布拉格光栅的个数w与三网地址码即第一地址码、第二地址码和第三地址码的码重w的值相同；　　（5）数字电视光编码信号、互联网光编码信号与电信网光编码信号经光耦合器耦合后形成三网耦合光编码信号进入光纤进行传输。</t>
  </si>
  <si>
    <t>基于光码分复用实现三网融合的发送方法，其特征是包括如下步骤：　　(1)速率分别为v1、v2、v3的数字电视信号、互联网信号、电信网信号分别通过乘法器与速率统一器中固定速率为v标准的数据比特发生器做与运算产生统一速率为v标准的统一数字电视信号、统一互联网信号、统一电信网信号；即　　速率统一器中的第一比特发生器循环发送这k1bit数据，并依次将每1bit的数字电视信号与每k1bit数据在第一乘法器中进行与运算，得到统一数字电视信号，其中　　速率统一器中的第二比特发生器循环发送这k2bit数据，并依次将每1bit的互联网信号与每k2bit数据在第二乘法器中进行与运算，得到统一互联网信号，其中　　速率统一器中的第三比特发生器循环发送这k3bit数据，并依次将每1bit的电信网信号与每k3bit数据在第三乘法器中进行与运算，得到统一电信网信号，其中　　(2)光源经过1:3分光器分成3路相同的分光源信号，即第一光源、第二光源、第三光源；　　(3)3路分光源信号分别与统一数字电视信号、统一互联网信号、统一电信网信号通过光调制器进行光强调制得到数字电视光信号、互联网光信号、电信网光信号；即　　统一数字电视信号经过第一光调制器将信号加载到第一光源上，得到数字电视光信号；　　统一互联网信号经过第二光调制器将信号加载到第二光源上，得到互联网光信号；　　统一电信网信号经过第三光调制器将信号加载到第三光源上，得到电信网光信号；　　(4)数字电视光信号、互联网光信号、电信网光信号分别经过OCDMA光编码器进行光编码得到数字电视光编码信号、互联网光编码信号、电信网光编码信号，即　　数字电视光信号进入第一OCDMA光编码器的第一光环行器根据第一地址码被第一OCDMA光编码器中w个波长依次为λ1.1、λ1.2、……、λ1.w的光纤布拉格光栅FBG1.1、FBG1.2、……、FBG1.w切割，切割完成后反射输出完成二维编码，得到数字电视光编码信号，其中FBG1.1与FBG1.2之间的距离为l1.1，时间上表现为Δt1.1、FBG1.2与FBG1.3之间的距离为l1.2，时间上表现为Δt1.2、……、FBG1.w-1与FBG1.w之间的距离为l1.w-1，时间上表现为Δt1.w-1；　　互联网光信号进入第二OCDMA光编码器的第二光环行器根据第二地址码被第二OCDMA光编码器中w个波长依次为λ2.1、λ2.2、……、λ2.w的光纤布拉格光栅FBG2.1、FBG2.2、……、FBG2.w切割，切割完成后反射输出完成二维编码，得到互联网光编码信号,其中FBG2.1与FBG2.2之间的距离为l2.1，时间上表现为Δt2.1、FBG2.2与FBG2.3之间的距离为l2.2，时间上表现为Δt2.2、……、FBG2.w-1与FBG2.w之间的距离为l2.w-1，时间上表现为Δt2.w-1；　　电信网光信号进第三OCDMA光编码器的入第三光环行器根据第三地址码被第三OCDMA光编码器中w个波长依次为λ3.1、λ3.2、……、λ3.w的光纤布拉格光栅FBG3.1、FBG3.2、……、FBG3.w切割，切割完成后反射输出完成二维编码，得到电信网光编码信号，其中FBG3.1与FBG3.2之间的距离为l3.1，时间上表现为Δt3.1、FBG3.2与FBG3.3之间的距离为l3.2，时间上表现为Δt3.2、……、FBG3.w-1与FBG3.w之间的距离为l3.w-1，时间上表现为Δt3.w-1；　　上述光纤布拉格光栅的个数w与三网地址码即第一地址码、第二地址码和第三地址码的码重w的值相同；且三网地址码即第一地址码、第二地址码和第三地址码需同时满足以下3个条件，即①码字长度L相同,波长片总数N相同，②码重w相同，③自相关限λa和互相关限λc均小于等于1；　　(5)数字电视光编码信号、互联网光编码信号与电信网光编码信号经光耦合器耦合后形成三网耦合光编码信号进入光纤进行传输。</t>
  </si>
  <si>
    <t>广西师范大学</t>
  </si>
  <si>
    <t>李传起|胡金林|罗德俊|王大迟|陈艳|陆叶</t>
  </si>
  <si>
    <t>李传起</t>
  </si>
  <si>
    <t>桂林市持衡专利商标事务所有限公司 45107;陈跃琳</t>
  </si>
  <si>
    <t>CN200910236702.9</t>
  </si>
  <si>
    <t>一种光纤保密通信装置及其数据加密方法</t>
  </si>
  <si>
    <t>本发明公开了一种光纤保密通信装置及其数据加密方法。该装置由发射机和接收机通过光纤连接而成。发射机包括PPC处理器单元、现场可编程门阵列测试板、光发射模块、光纤耦合器以及连接光纤；接收机包括波分复用器、连接光纤、光探测器、现场可编程门阵列测试板、PPC处理器单元以及信号输出接口。在发射端，两路或多路输入数据经PPC转发再经FPGA加密处理后送到两个或多个波长的光发射模块将电信号转化为光信号。在接收端，两个或多个波长信号分别进入光探测器转换成电信号，然后经FPGA解密后由PPC转发输出。利用本发明，提高了传输数据的保密性，提高了数据破解的难度。</t>
  </si>
  <si>
    <t>一种光纤保密通信装置，其特征在于，该装置由发射机(14)和接收机(24)通过光纤(25)连接而成，其中：　　发射机(14)包括第一信号输入接口(1)、第二信号输入接口(2)、第一PPC处理器单元(3)、第一现场可编程门阵列测试板(4)、第一半导体激光器(5)、第二半导体激光器(6)、第一LiNbO3调制器(7)、第二LiNbO3调制器(8)、第一同轴传输线(9)、第二同轴传输线(10)、光纤耦合器(13)以及第一连接光纤(11)和第二连接光纤(12)；其中第一信号输入接口(1)和第二信号输入接口(2)通过第一PPC处理器单元(3)转发输入第一现场可编程门阵列测试板(4)，两路信号经过第一现场可编程门阵列测试板(4)加密处理后分别通过第一同轴传输线(9)和第二同轴传输线(10)加载到第一LiNbO3调制器(7)和第二LiNbO3调制器(8)上，两路已调制光经第一连接光纤(11)和第二连接光纤(12)进入光纤耦合器(13)合并为一路输出，第一半导体激光器(5)和第一LiNbO3调制器(7)以及第二半导体激光器(6)和第二LiNbO3调制器(8)分别构成光发射模块；　　接收机(24)包括波分复用器(15)、第三连接光纤(16)、第四连接光纤(17)、第一光电探测器(18)、第二光电探测器(19)、第二现场可编程门阵列测试板(20)、第二PPC处理器单元(21)、第一信号输出接口(22)和第二信号输出接口(23)；其中光信号通过连接发射机(14)和接收机(24)的光纤(25)输入到波分复用器(15)，波长为λ1和λ2的光信号经第三连接光纤(16)和第四连接光纤(17)分别进入第一光电探测器(18)和第二光电探测器(19)，经探测器转换的两路电信号经第二现场可编程门阵列测试板(20)解密处理后通过第二PPC处理器单元(21)转发后经由第一信号输出接口(22)和第二信号输出接口(23)输出。</t>
  </si>
  <si>
    <t>一种光纤保密通信装置，其特征在于，该装置由发射机(14)和接收机(24)通过光纤(25)连接而成，其中：　　发射机(14)包括第一信号输入接口(1)、第二信号输入接口(2)、第一高性能微处理器单元(3)、第一现场可编程门阵列测试板(4)、第一半导体激光器(5)、第二半导体激光器(6)、第一LiNbO3调制器(7)、第二LiNbO3调制器(8)、第一同轴传输线(9)、第二同轴传输线(10)、光纤耦合器(13)以及第一连接光纤(11)和第二连接光纤(12)；其中信号通过第一信号输入接口(1)和第二信号输入接口(2)进入第一高性能微处理器单元(3)，经第一高性能微处理器单元(3)转发输入第一现场可编程门阵列测试板(4)，两路信号经过第一现场可编程门阵列测试板(4)加密处理后分别通过第一同轴传输线(9)和第二同轴传输线(10)加载到第一LiNbO3调制器(7)和第二LiNbO3调制器(8)上，两路已调制光经第一连接光纤(11)和第二连接光纤(12)进入光纤耦合器(13)合并为一路输出，第一半导体激光器(5)和第一LiNbO3调制器(7)以及第二半导体激光器(6)和第二LiNbO3调制器(8)分别构成光发射模块；　　接收机(24)包括波分复用器(15)、第三连接光纤(16)、第四连接光纤(17)、第一光电探测器(18)、第二光电探测器(19)、第二现场可编程门阵列测试板(20)、第二高性能微处理器单元(21)、第一信号输出接口(22)和第二信号输出接口(23)；其中光信号通过连接发射机(14)和接收机(24)的光纤(25)输入到波分复用器(15)，波长为λ1和λ2的光信号经第三连接光纤(16)和第四连接光纤(17)分别进入第一光电探测器(18)和第二光电探测器(19)，经探测器转换的两路电信号经第二现场可编程门阵列测试板(20)解密处理后通过第二高性能微处理器单元(21)转发后经由第一信号输出接口(22)和第二信号输出接口(23)输出。</t>
  </si>
  <si>
    <t>祝宁华|陈伟|刘建国</t>
  </si>
  <si>
    <t>祝宁华</t>
  </si>
  <si>
    <t>2009/10/28</t>
  </si>
  <si>
    <t>中科专利商标代理有限责任公司 11021;周国城</t>
  </si>
  <si>
    <t>CN01132218.7</t>
  </si>
  <si>
    <t>码位重叠快跳频光码分多址接入系统</t>
  </si>
  <si>
    <t>一种码位重叠快跳频光码分多址接入系统,光编码器中用户终端的数据比特直接调制光源,发出的宽带光脉冲经光环行器进入光纤光栅和光纤延迟线线阵,光解码器中光纤光栅的中心反射波长的位置与对应的光编码器相反,采用传统 IM/DD数字光传输系统中的数据提取电路完成数据比特提取, 光编码器和解码器中光纤延迟线的长度为cT/2neff。本发明省去了编码解码过程中的电脉冲压缩和展宽过程,简化了系统结构,不仅保留了传统快跳频光码分多址系统可自由寻址、保密性好、光功率损耗小等优点,还提高了用户的信息比特率和系统吞吐量,降低了通信成本,系统经济性极大改善。本发明可以用于全光城域网、光接入网和光纤局域网及其他光纤总线系统,应用前景极好。 　</t>
  </si>
  <si>
    <t>一种码位重叠快跳频光码分多址接入系统，由光纤、耦合器、光分路器等无源器件组成的光纤网络通过光编码器、光解码器与用户终端相连，用户光编码器将用户信息比特扩频为编码序列发送到光纤网络中，光纤网络中的光信号经分路器进入接收用户的光解码器，完成信号解码，将信息比特数据送给其用户终端，其特征在于每个用户的光编码器由宽带光源(1)、光环行器(2)、N个Bragg光纤光栅(4)、光纤延迟线(3)和光纤(6)顺序连接组成，用户终端的数据比特直接调制光源发出的宽度等于比特周期的宽带光脉冲(7)经光环行器(2)进入光纤光栅(4)和光纤延迟线(3)线阵，每个光纤光栅(4)反射一个宽度为T的中心波长不同的窄带光脉冲(8)，接收用户侧的光解码器由光环行器(2)、光纤延迟线(3)和N个光纤光栅(4)组成，光纤光栅(4)的中心反射波长的位置与对应的光编码器相反，采用传统IM/DD数字光传输系统中的锁相环电路、光探测器和判决器完成数据比特提取。</t>
  </si>
  <si>
    <t>一种码位重叠快跳频光码分多址接入系统，由光纤、耦合器、光分路器等无源器件组成的光纤网络通过光编码器、光解码器与用户终端相连，用户光编码器将用户信息比特扩频为编码序列发送到光纤网络中，光纤网络中的光信号经分路器进入接收用户的光解码器，完成信号解码，将信息比特数据送给其用户终端，其特征在于每个用户的光编码器由宽带光源(1)、光环行器(2)、N个布拉格(Bragg)光纤光栅(4)、长度为cT/2neff的光纤延迟线(3)和光纤(6)顺序连接组成，其中，N为整数，是系统所采用的快跳频地址码的时域扩频系数，T为数据比特周期，c为真空中的光速，neff为光纤有效折射率，用户终端的数据比特直接调制光源发出的宽度等于比特周期的宽带光脉冲(7)经光环行器(2)进入光纤光栅(4)和光纤延迟线(3)线阵，每个布拉格光纤光栅(4)反射一个宽度为T的中心波长不同的窄带光脉冲(8)，接收用户侧的光解码器同样由光环行器(2)、长度为cT/2neff的光纤延迟线(3)和N个布拉格光纤光栅(4)组成，光纤光栅(4)的中心反射波长的位置与对应的光编码器相反，采用传统强度调制/直接检测(IM/DD)数字光传输系统中的锁相环电路、光探测器和判决器完成数据比特提取。</t>
  </si>
  <si>
    <t>沈成彬|范戈</t>
  </si>
  <si>
    <t>沈成彬</t>
  </si>
  <si>
    <t>2001/11/15</t>
  </si>
  <si>
    <t>2002/05/01</t>
  </si>
  <si>
    <t>5.94</t>
  </si>
  <si>
    <t>CN201510854520.3</t>
  </si>
  <si>
    <t>光网络宽带接入系统</t>
  </si>
  <si>
    <t>本发明提供了一种光网络宽带接入系统，包括光线路终端、光远端模块、光网络单元、网络管理系统。本发明的有益效果是：本发明的光网络宽带接入系统，基于动态重构的光码分多址技术和波分多址技术，系统具有防窃听功能，好的接入和传输能力、安全性好、可扩展性好、灵活性好，可广泛用于国防军事领域，以及安全性要求高的社会经济领域。</t>
  </si>
  <si>
    <t>一种光网络宽带接入系统，其特征在于，包括光线路终端、光远端模块、光网络单元、网络管理系统；　　所述光线路终端用于与骨干网相连，负责将骨干网相关用户信息下行，和将用户信息上行至骨干网；　　所述光远端模块是一个树型的1×N光波分/1×m光码分分配网络，用于将一路光信号分为n路波分光信号或将n路波分光信号的每一路合并为一路光信号，每一路波分光信号能够分为m路码分光信号，每一个光码信号由相应的所述光网络单元产生；　　所述光网络单元用于接收来自所述光线路终端的下行信号，并将用户信息上行至所述光线路终端；　　所述网络管理系统包括网管功能模块、以及具有实现码重构的动态管理功能模块，　　所述动态管理功能模块，根据用户安全性需求，制定安全策略，选取相应的光码，以及码发生变化的码序和时序，进行光码资源的动态配置，使地址码发生改变，并使光编码器和光解码器的物理参数发生相应的变化，从而实现地址码的重构。</t>
  </si>
  <si>
    <t>CN201220211446.5</t>
  </si>
  <si>
    <t>运用光-电-光技术实现超长距离传输的10G SDH系统</t>
  </si>
  <si>
    <t>一种运用光-电-光技术实现超长距离传输的10GSDH系统，在发送端有个长距10G光-电-光模块，设置光接收电路、增强前向纠错编码电路、光发送电路，光接收电路和光发送电路实现光-电、电-光转换和波长转换，增强前向纠错编码电路使校验位加入电脉冲信号；在接收端有个短距10G光-电-光模块，设置光接收电路、增强前向纠错解码电路、光发送电路，其中增强前向纠错解码电路对电脉冲信号进行检测和纠错。本实用新型解决了运用拉曼光放技术实现10GSDH系统超长距离传输的缺点，在改善色散和误码性能方面有突出优点。</t>
  </si>
  <si>
    <t>一种运用光-电-光技术实现超长距离传输的10G SDH系统，其特征在于，该系统的发送端有个长距10G光-电-光模块，设置光接收电路、增强前向纠错编码电路、光发送电路，在接收端有个短距10G光-电-光模块，设置光接收电路、增强前向纠错解码电路、光发送电路。</t>
  </si>
  <si>
    <t>桂林信通科技有限公司</t>
  </si>
  <si>
    <t>秦小英|蔡顺芝|陈旭</t>
  </si>
  <si>
    <t>秦小英</t>
  </si>
  <si>
    <t>2012/05/11</t>
  </si>
  <si>
    <t>广西南宁公平专利事务所有限责任公司 45104;黄永校</t>
  </si>
  <si>
    <t>CN200610061211.1</t>
  </si>
  <si>
    <t>光码分多址系统</t>
  </si>
  <si>
    <t>本发明涉及提供一种光码分多址系统，其包括光线路终端OLT和多个光网络单元ONU，所述OLT包括多个对应连接的光收发器和光编解码器以及一第一光耦合器，所述多个光编解码器均与所述第一光耦合器相连，所述系统还包括光分配网络RN，该RN包括一第三光耦合器和分别与该第三光耦合器连接的多个光编解码器，每个所述ONU均包括一光收发器，所述OLT的每个光编解码器均通过第一光耦合器和所述RN的第三光耦合器与RN的一对应光编解码器连接，每个所述ONU分别和相对应的RN的一个光编解码器相连。本发明的光码分多址系统的ONU可批量生产，可降低系统的总体成本。 　</t>
  </si>
  <si>
    <t>一种光码分多址系统，其包括光线路终端OLT和多个光网络单元ONU，所述OLT包括多个对应连接的光收发器和光编解码器以及一第一光耦合器，所述多个光编解码器均与所述第一光耦合器相连，其特征在于：所述系统还包括远端节点RN，该RN包括一第三光耦合器和分别与该第三光耦合器连接的多个光编解码器，每个所述ONU均包括一光收发器，所述OLT的每个光编解码器均通过第一光耦合器和所述RN的第三光耦合器与RN的一对应光编解码器连接，每个所述ONU分别和相对应的RN的一个光编解码器相连。</t>
  </si>
  <si>
    <t>华为技术有限公司</t>
  </si>
  <si>
    <t>江  涛|王运涛|赵  峻|黄  伟</t>
  </si>
  <si>
    <t>江  涛</t>
  </si>
  <si>
    <t>2006/06/15</t>
  </si>
  <si>
    <t>2007/12/19</t>
  </si>
  <si>
    <t>1.7</t>
  </si>
  <si>
    <t>深圳中一专利商标事务所;张全文</t>
  </si>
  <si>
    <t>CN200810181979.1</t>
  </si>
  <si>
    <t>量子网络寻址方法</t>
  </si>
  <si>
    <t>本发明公开了一种量子网络寻址方法及量子网络路由器，网络中包括至少三个节点，给定每个节点一个地址编号；从每个节点向其它各个节点发送不同波长的光子信号；该光子信号以信号源波长和节点地址共同作为寻址标记；每个节点根据所接收的光子信号中的上述寻址标记确定该信号的来源。量子网络路由器包括外接口和光子信号分配器，光子信号分配器包括N组光学器件；每个光学器件的一端为混合波长接口、另一端为单波长接口；混合波长接口作为路由器的外接口，光学器件的相同波长的单波长接口之间一对一地直接光学连接。利用本发明可以实现真正网络意义上的量子通信，包括量子密钥分配、量子态的网络传输，即广义量子通信，构成量子计算机寻址总线或量子计算机网络等。</t>
  </si>
  <si>
    <t>一种量子网络寻址方法，网络中包括至少三个节点，其特征在于：给定每个节点一个地址编号；从每个节点向其它各个节点直接发送不同波长的光量子态信号；该光量子态信号以信号源波长和节点地址共同作为寻址标记；所述的寻址标记由两部分构成，其中一部分由该节点发送的光量子态信号的波长取值决定，另一部分由该节点的地址编号决定；每个节点根据所接收的光量子态信号中的上述寻址标记确定该信号的来源。</t>
  </si>
  <si>
    <t>韩正甫|张  涛|郭光灿</t>
  </si>
  <si>
    <t>2003/07/08</t>
  </si>
  <si>
    <t>2009/06/03</t>
  </si>
  <si>
    <t>安徽合肥华信知识产权代理有限公司;余成俊</t>
  </si>
  <si>
    <t>CN03132014.7</t>
  </si>
  <si>
    <t>量子网络寻址方法及量子网络路由器</t>
  </si>
  <si>
    <t>本发明公开了一种量子网络寻址方法及量子网络路由器，网络中包括至少三个节点，给定每个节点一个地址编号；从每个节点向其它各个节点发送不同波长的光子信号；该光子信号以信号源波长和节点地址共同作为寻址标记；每个节点根据所接收的光子信号中的上述寻址标记确定该信号的来源。量子网络路由器包括外接口和光子信号分配器，光子信号分配器包括N组光学器件；每个光学器件的一端为混合波长接口、另一端为单波长接口；混合波长接口作为路由器的外接口，光学器件的相同波长的单波长接口之间一对一地直接光学连接。利用本发明可以实现真正网络意义上的量子通信，包括量子密钥分配、量子态的网络传输，即广义量子通信，构成量子计算机寻址总线或量子计算机网络等。 　</t>
  </si>
  <si>
    <t>一种量子网络寻址方法，网络中包括至少三个节点，其特征在于：给定每个节点一个地址编号；从每个节点向其它各个节点发送不同波长的光子信号；该光子信号以信号源波长和节点地址共同作为寻址标记；所述的寻址标记由两部分构成，其中一部分由该节点发送的光子信号的波长取值决定，另一部分由该节点的地址编号决定；每个节点根据所接收的光子信号中的上述寻址标记确定该信号的来源。</t>
  </si>
  <si>
    <t>一种量子网络路由器，包括外接口和光信号分配器，其特征在于光信号分配器包括N组光学器件，其中的N为网络节点数；每组光学器件的一端为混合波长接口、另一端为单波长接口；所述的外接口是指混合波长接口，单波长接口至少有N-1个，每个单波长接口传输不同波长的光量子态信号，而N组光学器件的相同波长的单波长接口之间一对一地直接光学连接，且每个单波长接口只连接一次。</t>
  </si>
  <si>
    <t>韩正甫|张涛|郭光灿</t>
  </si>
  <si>
    <t>2005/01/19</t>
  </si>
  <si>
    <t>7.50</t>
  </si>
  <si>
    <t>CN201110191766.9</t>
  </si>
  <si>
    <t>一种基于OCDMA技术的可见光通信系统及其装置</t>
  </si>
  <si>
    <t>本发明适用于室内可见光通信领域，提出一种基于OCDMA技术的可见光通信系统及其装置。该通信系统由客户端和服务器两大部分组成。其中客户端由客户端设备(如PC机，移动终端)，OCDMA编解码器和光发射接收电路组成。服务器由服务器设备，OCDMA编解码器和光发射接收电路组成。本发明提出的系统，实现了室内网络的双工通信和保密通信，并且可以接入因特网，向因特网上传和下载数据。</t>
  </si>
  <si>
    <t>一种室内可见光通信系统，该通信系统由客户端部分和服务器部分组成。其特征在于：　　客户端部分包括：客户端设备(如PC机，移动终端)，OCDMA编解码器和光发射接收电路。　　服务器部分包括：服务器设备，OCDMA编解码器和光发射接收电路。</t>
  </si>
  <si>
    <t>安中文|张永军</t>
  </si>
  <si>
    <t>安中文</t>
  </si>
  <si>
    <t>2011/07/08</t>
  </si>
  <si>
    <t>2012/01/18</t>
  </si>
  <si>
    <t>1.58</t>
  </si>
  <si>
    <t>CN201310112979.7</t>
  </si>
  <si>
    <t>全时全通型量子网络路由器及扩展量子保密通信网络的方法</t>
  </si>
  <si>
    <t>本发明涉及一种扩展量子保密通信网络的方法及一种新型的全时全通量子网络路由器，其特征在于结合量子密钥分配的特点，通过引入光环行器和偏振分束器增加光信号的自由度，增强了量子保密通信网络的可扩展性，降低了其对光波长资源的消耗。对于N个光波长资源的量子保密通信网络，最高可支持4N+1个网络用户。该量子网络路由器的每个端口有一个外部接口和若干个内部接口，分别用于和量子保密通信网络用户相连接、以及内部端口之间的连接。以本发明的量子网络路由器为核心，可以有效构建需要全时全通的骨干量子保密通信网络。</t>
  </si>
  <si>
    <t>一种扩展量子保密通信网络的方法，其特征在于：在原有的波长自由度基础上，通过引入光的偏振方向来进一步增加自由度，从而扩展量子保密通信网络的容量。</t>
  </si>
  <si>
    <t>一种量子网络路由器，其特征在于：　　包括N个端口；　　每个端口均包括一个与对应用户相连的外接口，以及N-1个内部接口；　　每个端口的每个内部接口均分别与其余N-1个端口的对应内部接口相连接；　　每个端口的内部结构包含以下光学元件或光学元件组合中的一种　　偏振分束器与波分复用/解复用器的组合，　　偏振分束器与光环行器的组合，　　偏振分束器、光环行器、波分复用/解复用器的组合;　　所述端口的内部结构中所包含的光学元件种类数与端口内部光学元件的连接级数相同，由外至内，按数量从少到多将不同种光学元件分级排列并连接。</t>
  </si>
  <si>
    <t>韩正甫|王双|赵义博|郭光灿</t>
  </si>
  <si>
    <t>2009/09/30</t>
  </si>
  <si>
    <t>CN201120255435.2</t>
  </si>
  <si>
    <t>一种收发调制方式不同的40G光模块</t>
  </si>
  <si>
    <t>本实用新型属于光网络通信系统技术领域，具体而言，涉及一种收发调制方式不同的40G光模块,其不同之处在于：包括40Gbps的DPSK接收机、40Gbps的OOK发射机，光信号由光纤输入到DPSK接收机，DPSK接收机接收信号后经过解调处理将光信号转变为电信号，电信号经过外围电信号处理电路处理后再传送至OOK发射机，OOK发射机进行通断键控调制处理从而将电信号转为光信号后输出。本实用新型具有如下优点：该光模块综合了时下DPSK/DQPSK光收发机的长距离传输的高性能以及OOK光收发机价格低廉的优势，将会在城域骨干网以及长途干线网络中的一些特定网络传输中得到广泛应用，例如，对骨干网的流量采集。</t>
  </si>
  <si>
    <t>一种收发调制方式不同的40G光模块，其特征在于：包括40Gbps的DPSK接收机、40Gbps的OOK发射机，光信号由光纤输入到DPSK接收机，DPSK接收机接收信号后经过解调处理将光信号转变为电信号，电信号经过外围电信号处理电路处理后再传送至OOK发射机，OOK发射机进行通断键控调制处理从而将电信号转为光信号后输出。</t>
  </si>
  <si>
    <t>武汉高思光电科技有限公司</t>
  </si>
  <si>
    <t>张海平|吴峰|吴紫薇</t>
  </si>
  <si>
    <t>张海平</t>
  </si>
  <si>
    <t>2011/07/19</t>
  </si>
  <si>
    <t>湖北武汉永嘉专利代理有限公司 42102;邓寅杰</t>
  </si>
  <si>
    <t>CN201380051755.8</t>
  </si>
  <si>
    <t>多波长光网络中的安全</t>
  </si>
  <si>
    <t>　一种光网络，包括至少一个光网络节点，其接收用于传输或接收的光信号。光网络节点分析所述光信号并且应用将所述光信号光学传输到所述光网络或从所述光网络光学接收所述光信号所必需的通信协议。至少一个通信模块耦接到所述至少一个光网络节点，其通过识别至少一个波长或将至少一个波长插入所述光信号以用于安全来对所述光信号进行解码或编码。</t>
  </si>
  <si>
    <t>一种光网络，包括：　　至少一个光网络节点，其接收用于传输或接收的光信号，所述光网络节点分析所述光信号，并且应用将所述光信号光学传输到所述光网络或从所述光网络光学接收所述光信号所必需的通信协议；和　　耦接到所述至少一个光网络节点的至少一个通信模块，其通过识别至少一个波长或将至少一个波长插入所述光信号以用于安全来对所述光信号进行解码或编码。</t>
  </si>
  <si>
    <t>FMR股份有限公司</t>
  </si>
  <si>
    <t>fmr公司</t>
  </si>
  <si>
    <t>理查德·李</t>
  </si>
  <si>
    <t>2013/10/01</t>
  </si>
  <si>
    <t>2015/09/09</t>
  </si>
  <si>
    <t>北京柏杉松知识产权代理事务所(普通合伙)11413; 刘继富;     ;王春伟</t>
  </si>
  <si>
    <t>CN200910185177.2</t>
  </si>
  <si>
    <t>一种扩展量子保密通信网络的方法，其特征在于：通过引入光的传输方向，来增加光信号的自由度，从而扩展量子保密通信网络的容量。</t>
  </si>
  <si>
    <t>一种扩展量子保密通信网络的方法，其特征在于：通过引入光的传输方向，来增加光信号的自由度，从而扩展量子保密通信网络的容量，其中，通过引入光环行器来引入光的传输方向这一自由度，将原来的波长自由度N扩大至2N，可支持2N+1个用户；　　假设未引入传输方向这一自由度之前，光信号的自由度为N波长，加入光环行器后，可构建有2N+1个端口的量子路由器：　　方法一，将2N+1个端口排成一圈，根据奇数阶完全Hamilton图回路理论，必有N个边不交的Hamilton回路，将前述N个自由度分配给这N个Hamilton回路，画出第一个Hamilton回路，以第一个端口为起点，按照所走回路方向依次标出每个端口两条边入和出的方向，即输入和输出自由度，然后画出第二个Hamilton回路，再次以第一个端口为起点，按照所走回路方向依次标出每个端口在该回路中两条边入和出的方向，依此类推直至第N个Hamilton回路；或者，　　方法二，将2N+1个端口顺时针均匀排列成一个圆圈，以第一个端口和圆圈圆心的连线称为对称轴，则N个端口分布在该对称轴的一侧，定义为左侧，另外N个端口分布在该对称轴的另一侧，定义为右侧，将该第一个端口与其左侧的N个端口按远近不同顺次用前述N个自由度连接，且这N个连接均标记为该端口的输入，其余2N个端口与其他端口连接时均采用与第一个端口相同的连接方法和次序。</t>
  </si>
  <si>
    <t>芜湖安汇知识产权代理有限公司 34107;蒋光恩</t>
  </si>
  <si>
    <t>CN200610034029.7</t>
  </si>
  <si>
    <t>光网络单元和光线路终端及无源光纤接入网及其传输方法</t>
  </si>
  <si>
    <t>本发明公开了一种光网络单元和光线路终端及无源光纤接入网及其传输方法，光网络单元，包括多波长光源和光扩频器，多波长光源用于将电信号转换为多波长光信号并传送到光扩频器，光扩频器用于根据扩频地址码将多波长光信号调制成扩频光信号，并发送扩频光信号。光线路终端，包括光接收器，光接收器包括光解扩器、光电转换模块，光解扩器用于接收扩频光信号，根据扩频地址码解调出光信号，并将相应的光脉冲序列传送给光电转换模块，光电转换模块用于将光脉冲序列转换为电信号。无源光纤接入网，包括光线路终端、光分配网、光网络单元。无源光纤接入网数据传输方法：下行方向采用时分复用的广播方式传输数据，上行方向采用光码分多址方式传输数据。 　</t>
  </si>
  <si>
    <t>一种光网络单元，包括光发送装置和光接收装置，其特征在于：光发送装置包括多波长光源和光扩频器，多波长光源与光扩频器相连，多波长光源用于将电信号转换为多波长光信号并传送到光扩频器，光扩频器用于根据扩频地址码将多波长光信号调制成扩频光信号，并发送扩频光信号。</t>
  </si>
  <si>
    <t>一种光网络单元，包括光发送装置和光接收装置，其特征在于：光发送装置包括多波长光源和光扩频器，多波长光源与光扩频器相连，多波长光源用于将电信号转换为多波长光信号并传送到光扩频器，光扩频器用于根据扩频地址码将多波长光信号调制成扩频光信号，并发送扩频光信号；　　其中，所述光扩频器采用布喇格光纤光栅实现光跳频和扩时的二维光码分多址调制，其包括环行器、多个布拉格光栅、设置在所述布拉格光栅之间光延时线和设置在末端的光吸收器；所述多波长光信号经过环形器进入布拉格光栅后，不同波长的光经过不同的延时后分别被光栅反射并经过环形器输出，其中，在扩频之前所述多波长信号被基带电信号调制为在时间上相一致的光脉冲，经过扩频之后，扩频地址码中没有的波长光脉冲被光吸收器吸收，而被扩频地址码选中的波长光脉冲经过延时排列形成一串光脉冲。</t>
  </si>
  <si>
    <t>陈  珺|江  涛|王  峰|赵  峻</t>
  </si>
  <si>
    <t>陈  珺</t>
  </si>
  <si>
    <t>2006/02/27</t>
  </si>
  <si>
    <t>2007/09/05</t>
  </si>
  <si>
    <t>H04B 10/207</t>
  </si>
  <si>
    <t>0.76</t>
  </si>
  <si>
    <t>中原信达知识产权代理有限责任公司;王永文</t>
  </si>
  <si>
    <t>CN201310464744.4</t>
  </si>
  <si>
    <t>一种量子密钥分发终端和系统</t>
  </si>
  <si>
    <t>　本发明公开了一种量子密钥分发终端和系统，将量子密钥分发系统中的光学收发装置和电子学板卡通过电子学背板有机地整合成一个整体，提供了一种结构紧凑、集成度高的量子密钥分发终端，可以实现对量子密钥分发系统中的各组成器件统一测试、维护和管理，实现了密钥分发系统的一体化和终端化，还可以使用相同的量子密钥分发终端灵活组网，搭建点对点、局域网或者城域网规模的量子密钥分发系统。</t>
  </si>
  <si>
    <t>一种量子密钥分发终端，其特征在于，所述终端包括：　　电子学背板、光学收发装置、电子学板卡、电源、网络接口、密钥应用接口、量子光纤接口以及机箱外壳；　　所述电子学背板包括单板互联接口、高速光电接口、探测器接口和电源接口；　　所述光学收发装置包括光源板、光路部件和探测器，所述光路部件通过光纤尾纤、光纤法兰分别与光源板和探测器相连；　　所述电子学板卡用于执行系统维护与管理、量子密钥分发控制、系统接入、密钥存储及应用以及密钥后处理；　　电子学背板将机箱外壳所形成的空间分割成两个独立的空间，其中一部分空间放置光学收发装置，另一部分空间放置电子学板卡，电源放置在任意一部分空间的空位；　　电子学背板通过单板互联接口与电子学板卡相连，通过高速光电接口与光学收发装置中的光源板和光路部件相连，通过探测器接口与光学收发装置中的探测器相连，为电子学板卡与光学收发装置之间，各个电子学板卡之间提供信号和数据的交互；　　电源接口与电源相连，从电源取电，为电子学背板及与电子学背板相连的终端内其他装置供电；　　所述网络接口、密钥应用接口和量子光纤接口均安装在机箱外壳上，用于与外部设备的信息交互；　　网络接口与电子学板卡相连，用于量子密钥分发终端与外部设备进行数据交互；　　密钥应用接口与电子学板卡相连，用于向量子密钥分发终端外接的通信终端提供量子密钥应用；　　量子光纤接口与光路部件相连，用于在多个量子密钥分发终端之间传输光学信号。</t>
  </si>
  <si>
    <t>安徽量子通信技术有限公司|山东量子科学技术研究院有限公司</t>
  </si>
  <si>
    <t>赵勇|唐世彪|刘建宏|代云启|李晓刚|武宏宇</t>
  </si>
  <si>
    <t>赵勇</t>
  </si>
  <si>
    <t>2013/09/30</t>
  </si>
  <si>
    <t>北京集佳知识产权代理有限公司11227; 王宝筠</t>
  </si>
  <si>
    <t>CN201110111496.6</t>
  </si>
  <si>
    <t>光纤单向传输通路</t>
  </si>
  <si>
    <t>光纤单向传输通路，包括两张光网卡，其一用作发射卡，其二用作接收卡；发射卡具有发射端和接收端，发射卡的数据发送需由其自身的接收端收到额定波长的光来启动；设有分光器，发射卡发射的光作为分光器的入射光；分光器的出射光有二，其一由接收卡接收，其二由发射卡的接收端接收。此光纤单向传输通路无需另行设计制造非标准的光网卡，而是采用现有的光网卡，也无需另提供额定波长的光源，而且由于发射卡的接收端收到的是发射卡自身发出的额定波长的光，故不需要经过调试，从而以低成本实现了光纤单向传输。本发明适用于网络隔离和其它需要进行数据单向传输的场合。</t>
  </si>
  <si>
    <t>光纤单向传输通路，包括两张光网卡，其一用作发射卡，其二用作接收卡；发射卡具有发射端和接收端，发射卡的数据发送需由其自身的接收端收到额定波长的光来启动；其特征是，设有分光器，发射卡发射的光作为分光器的入射光；分光器的出射光有二，其一由接收卡接收，其二由发射卡的接收端接收。</t>
  </si>
  <si>
    <t>2011/08/10</t>
  </si>
  <si>
    <t>CN201120526704.4</t>
  </si>
  <si>
    <t>一种单向隔离光闸</t>
  </si>
  <si>
    <t>本实用新型实施例公开一种单向隔离光闸，该单向隔离光闸包括：外网主机，内网主机，分别安装在所述外网主机和所述内网主机上的光纤网卡。所述外网主机上的光纤网卡的光发射端口，与所述内网主机上的光纤网卡的光接收端口相连。本实用新型实施例公开的单向隔离光闸，通过光传输的单向技术实现外网主机向内网主机的数据单向传输，确保了数据传输的单向性，及消除了基于电气技术的单向隔离网闸内部电气及软件被控制、篡改的风险。</t>
  </si>
  <si>
    <t>一种单向隔离光闸，其特征在于，包括：　　外网主机；　　内网主机；　　分别安装在所述外网主机和所述内网主机上的光纤网卡；　　所述外网主机的光纤网卡的光发射端口，与所述内网主机的光纤网卡的光接收端口相连。</t>
  </si>
  <si>
    <t>北京天行网安信息技术有限责任公司</t>
  </si>
  <si>
    <t>李志鹏|王洪波</t>
  </si>
  <si>
    <t>李志鹏</t>
  </si>
  <si>
    <t>2011/12/15</t>
  </si>
  <si>
    <t>北京集佳知识产权代理有限公司 11227;逯长明</t>
  </si>
  <si>
    <t>CN201520984458.5</t>
  </si>
  <si>
    <t>物理隔离型千兆多业务光纤传输设备</t>
  </si>
  <si>
    <t>　本实用新型涉及一种物理隔离型千兆多业务光纤传输设备，由光发射机、中继器、光波复用器、光放大器、耦合器、光接收机、SDH处理单元、以太网处理单元、数据监控单元、电话单元组成，所述的光发射机与中继器连接；所述的中继器与光波复用器连接；所述的光波复用器与光放大器连接；所述的光放大器与耦合器连接；所述的耦合器与光接收机连接；所述的光接收机与SDH处理单元连接；所述的SDH处理单元分别与以太网处理单元、数据监控单元、电话单元连接。本实用新型结构简单，设计合理，利用物理隔离技术保障网络信息的安全性，采用SDH信息传送网络，实现多业务传输，降低管理及维护费用、实现灵活可靠和高效的网络运行与维护，具有很好的实用推广价值。</t>
  </si>
  <si>
    <t>一种物理隔离型千兆多业务光纤传输设备，由光发射机、中继器、光波复用器、光放大器、耦合器、光接收机、SDH处理单元、以太网处理单元、数据监控单元、电话单元组成，其特征在于：所述的光发射机与中继器连接；所述的中继器与光波复用器连接；所述的光波复用器与光放大器连接；所述的光放大器与耦合器连接；所述的耦合器与光接收机连接；所述的光接收机与SDH处理单元连接；所述的SDH处理单元分别与以太网处理单元、数据监控单元、电话单元连接。</t>
  </si>
  <si>
    <t>天津市军联科技有限公司</t>
  </si>
  <si>
    <t>毛振刚</t>
  </si>
  <si>
    <t>2015/12/02</t>
  </si>
  <si>
    <t>2016/06/08</t>
  </si>
  <si>
    <t>H04B 10/25</t>
  </si>
  <si>
    <t>CN201410367561.5</t>
  </si>
  <si>
    <t>物理隔离跨网单向光传输装置及传输方法</t>
  </si>
  <si>
    <t>本发明公开了一种物理隔离跨网单向光传输装置及传输方法，属于计算机安全通信领域。包括与第一主板连接的第一单模光电转换器、与第二主板连接的第二单模光电转换器和与第三主板连接的第三单模光电转换器；第一单模光电转换器的发送端/接收端与第二单模光电转换器的接收端/发送端连接；第一单模光电转换器的发送端采用光复制并通过单模光纤连接光收发模块的发送端，光收发模块的接收端通过单模光纤连接第三单模光电转换器的接收端。本发明还公开了上述装置的传输方法。本发明在光收发模块的两端采用单模光纤，中间截断没有连接，装置透明可见，使数据不可逆向传输且没有任何物理连接，在保证数据安全传输的同时提高了其传输速度。</t>
  </si>
  <si>
    <t>一种物理隔离跨网单向光传输装置，其特征在于：包括与第一主板连接的第一单模光电转换器、与第二主板连接的第二单模光电转换器和与第三主板连接的第三单模光电转换器；所述第一单模光电转换器的发送端/接收端与第二单模光电转换器的接收端/发送端连接；所述第一单模光电转换器的发送端采用光复制并通过单模光纤连接光收发模块的发送端, 光收发模块的接收端通过单模光纤连接第三单模光电转换器的接收端。</t>
  </si>
  <si>
    <t>刘鹏</t>
  </si>
  <si>
    <t>刘鹏|谭崇刚</t>
  </si>
  <si>
    <t>江苏圣典律师事务所 32237;邓丽</t>
  </si>
  <si>
    <t>自由空间光 | 自由空间传输 | 激光通信 | 光学天线</t>
  </si>
  <si>
    <t>CN201510575357.7</t>
  </si>
  <si>
    <t>一种新型涡旋达曼光栅模型及动态可重构路由系统</t>
  </si>
  <si>
    <t>　本发明适用于自由空间光通信领域，提供了一种新型涡旋达曼光栅模型及动态可重构路由系统；所述新型涡旋达曼光栅模型加载于空间光调制器上，用于将入射光束分为若干衍射级次，对于任一衍射级次对应轨道角动量光束的拓扑核值可自定义，使得所述空间光调制器可根据其加载的新型涡旋达曼光栅模型定义的拓扑核信息对空间光进行调制。利用本发明提供的新型涡旋达曼光栅模型可以实现多个OAM信道的并行检测，极大的简化了系统并且拓展了可利用的OAM信道的数量，在作为解调器件时能量利用率高且各信道的能量平均，便于检测，同时使用一个空间光调制器切换不同的光栅就可以实现轨道角动量信道之间的动态路由。</t>
  </si>
  <si>
    <t>一种新型涡旋达曼光栅模型，其特征在于，所述新型涡旋达曼光栅模型加载于空间光调制器上，用于将入射光束分为若干衍射级次，对于任一衍射级次对应轨道角动量光束的拓扑核值可自定义，使得所述空间光调制器可根据其加载的新型涡旋达曼光栅模型定义的拓扑核信息对空间光进行调制。</t>
  </si>
  <si>
    <t>袁小聪|雷霆|张萌|高社成|袁扬胜|李朝晖</t>
  </si>
  <si>
    <t>深圳市恒申知识产权事务所(普通合伙)44312; 王利彬</t>
  </si>
  <si>
    <t>CN201610022452.9</t>
  </si>
  <si>
    <t>一种移动节点之间的FSO通信网络系统</t>
  </si>
  <si>
    <t>　本发明适用于光通信技术领域，提供了一种移动节点之间的FSO通信网络系统，包括光发射单元，光发射单元的输出端连接光编码阵列单元的输入端，光编码阵列单元的输出端连接第一光纤束单元的输入端，第一光纤束单元的输出端连接信道单元的输入端，信道单元的输出端连接第二光纤束单元的输入端，第二光纤束单元的输出端连接光解码阵列单元的输入端，光解码阵列单元的输出端连接光接收单元的输入端。可以实现一个或多个高速移动用户之间的通信，能够自动动态组网、机动性好、传输速率高、容量大、设备重量轻等突出优点，同时，通过光纤束扩展系统提供足够大的有效波束覆盖范围，克服APT装置、大气湍流和系统振动等产生的对准误差，有广阔的应用前景。</t>
  </si>
  <si>
    <t>一种移动节点之间的FSO通信网络系统，其特征在于，所述网络系统包括光发射单元、光编码阵列单元、第一光纤束单元、信道单元、第二光纤束单元、光解码阵列单元及光接收单元，所述光发射单元的输出端连接所述光编码阵列单元的输入端，所述光编码阵列单元的输出端连接所述第一光纤束单元的输入端，所述第一光纤束单元的输出端连接所述信道单元的输入端，所述信道单元的输出端连接所述第二光纤束单元的输入端，所述第二光纤束单元的输出端连接所述光解码阵列单元的输入端，所述光解码阵列单元的输出端连接所述光接收单元的输入端。</t>
  </si>
  <si>
    <t>吉建华|王可|杨淑雯|徐铭|张志朋</t>
  </si>
  <si>
    <t>深圳市科吉华烽知识产权事务所(普通合伙)44248; 许建;     ;田亚军</t>
  </si>
  <si>
    <t>CN201610364560.4</t>
  </si>
  <si>
    <t>空间光调制器</t>
  </si>
  <si>
    <t>本发明提供的空间光调制器，具有这样的特征，包括：光束接收发射单元，接收入射光束；以及控制单元，发射给对光束接收发射单元进行控制的调制信号，其中，控制单元发射调制信号到光束接收发射单元，对光束接收发射单元的光学性质进行控制，从而可以调制入射光束的特征。</t>
  </si>
  <si>
    <t>一种空间光调制器，其特征在于，包括：　　光束接收发射单元，接收入射光束；以及　　控制单元，发射给对所述光束接收发射单元进行控制的调制信号，　　其中，所述控制单元发射所述调制信号到所述光束接收发射单元，对所述光束接收发射单元的光学性质进行控制，从而可以调制所述入射光束的特征。</t>
  </si>
  <si>
    <t>上海菜牛光电科技有限公司</t>
  </si>
  <si>
    <t>翟长松</t>
  </si>
  <si>
    <t>2016/10/26</t>
  </si>
  <si>
    <t>H04B 10/54</t>
  </si>
  <si>
    <t>上海精晟知识产权代理有限公司 31253; 冯子玲</t>
  </si>
  <si>
    <t>CN201210114642.5</t>
  </si>
  <si>
    <t>一种单波长3Gbps空间高速光传输及测试系统</t>
  </si>
  <si>
    <t>本发明公开了一种单波长3Gbps空间高速光传输及测试系统，该系统包括发射端、接收端以及信标光与信号光的双两维可调叠加光平行调节装置。该系统能够高速、安全且能够与现有光纤网无缝对接，用于对需要高速数据传输，但铺设光纤系统有难度；或有高速数据率的局域网之间，尤其是楼宇间，通信基站间及飞行器与地面、飞行器与飞行器之间及需要快速组网的作战单元间以及灾难抢救的临时链接。</t>
  </si>
  <si>
    <t>一种单波长3Gbps空间高速光传输及测试系统，其特征在于，包括发射端、接收端以及信标光与信号光的双两维可调叠加光平行调节装置(8)；　　所述发射端包括：　　光信号调制模块(1)，产生带有单波长3Gbps信息的光信号；　　光学发射系统及信标光发射模块(2)，对由光信号调制模块发出的高速光信号进行耦合、扩束、发射和信标光的定位；　　可调光功率衰减监测模块(3)，对发射端与接收端光功率的大小进行调节，并对发射光功率值进行监测；　　所述接收端包括：　　光接收耦合及可见红色信标光发射模块(4)，接受来自光学发射系统及信标光发射模块的高速光信号，对高速光信号进行耦合、扩束、发射和信标光的定位；　　光信号传输环境测试装置(5)，对温度、湿度、风速、大气湍流大小及大气闪烁进行监测，包括发射接收间距离测试装置和大气可见度的测试装置；　　接收光功率衰减检测模块(6)，对接收端接收到的光信号的功率值进行监测；　　信号时钟提取及数据恢复及误码和眼图测试模块(7)，包括接收信号的单波长3Gbps时钟恢复模块、调制信号的恢复以及空间信道性能分析模块、误码性能测试模块和眼图测试模块；　　所述信标光与信号光的双两维可调叠加光平行调节装置(8)：包括发射端与接收端信号光的水平及俯仰定位调节和位于其两维调节上的信标光的俯仰及水平定位调节装置。</t>
  </si>
  <si>
    <t>一种单波长3Gbps空间高速光传输及测试系统，其特征在于，包括发射端、接收端以及信标光与信号光的双两维可调叠加光平行调节装置(8)；　　所述发射端包括：　　光信号调制模块(1)，产生带有单波长3Gbps信息的光信号；所述光信号调制模块(1)包括相互连接的脉冲码型发生器、功率驱动模块和供电模块；　　光学发射系统及信标光发射模块(2)，对由光信号调制模块发出的高速光信号进行耦合、扩束、发射和信标光的定位；所述光学发射系统及信标光发射模块(2)包括光学发射天线、信标光、连续激光器和供电模块；所述信标光和连续激光器连接光学发射天线，所述供电模块为整个模块提供电能；　　可调光功率衰减监测模块(3)，对发射端与接收端光功率的大小进行调节，并对发射光功率值进行监测；由光纤耦合器、光可调衰减器和光功率计组成，所述可调光功率衰减监测模块(3)通过光纤耦合器和光纤与所述光学发射系统及信标光发射模块(2)连接；　　所述接收端包括：　　光接收耦合及可见红色信标光发射模块(4)，接受来自光学发射系统及信标光发射模块的高速光信号，对高速光信号进行耦合、扩束、发射和信标光的定位；　　光信号传输环境测试装置(5)，对温度、湿度、风速、大气湍流大小及大气闪烁进行监测，包括发射接收间距离测试装置和大气可见度的测试装置；　　接收光功率衰减检测模块(6)，对接收端接收到的光信号的功率值进行监测；　　信号时钟提取及数据恢复及误码和眼图测试模块(7)，包括接收信号的单波长3Gbps时钟恢复模块、调制信号的恢复以及空间信道性能分析模块、误码性能测试模块和眼图测试模块；　　所述信标光与信号光的双两维可调叠加光平行调节装置(8)：包括发射端与接收端信号光的水平及俯仰定位调节和位于其两维调节上的信标光的俯仰及水平定位调节装置；所述光接收耦合及可见红色信标光发射模块(4)对来自光学发射系统及信标光发射模块的高速光信号的处理包括：单模光纤到光学扩束系统的耦合、远场发散角的控制和可见红色信标光的点对点通信目标定位，使通信光的点对点链路保持畅通；所述光接收耦合及可见红色信标光发射模块(4)包括信标光的对准装置和信号光的光学耦合及接收装置；　　所述信标光的对准装置将信标光发出的光与光学接收系统的反向发射光束校平行，并将信标光发射对准到远距离的光学发射系统装置上，保证光学接收装置正对远距离的光学发射装置，使通信光的点对点链路保持畅通；　　所述信号光的光学耦合及接收装置通过光学镀膜将非信号的光滤除，并将需要的信号光接收后通过将平行光束压缩并耦合进单模光纤，然后分束，一束送入后端检测装置进行数据处理检测或者直接进入高速局域网进行传输和处理，另外一束通过功率计及分析软件进行信道及发射端光束分析；　　所述接收光功率衰减检测模块(6)由光分束器、可调光衰减器和光功率计组成；接收天线接收到光耦合进光纤后接入一分二的光分束器，由光分束器出来的一路继续连接可调光衰减器，然后进入光功率计测试光功率，调节可调光衰减器使之适合APD的工作范围；　　所述光信号传输环境测试装置(5)包括湿度计、温度计、风速计、激光闪烁仪、可见度仪和电源；　　所述眼图测试模块包括高速光学采样示波器或APD和高速实时示波器；通过将透镜系统耦合进入单模光纤的信号光采用一分多耦合器分为多束，引入高速光学采样示波器进行眼图观测；定性测量和分析信号质量，或采用APD探测，然后接入高速实时示波器进行测量和分析。</t>
  </si>
  <si>
    <t>中国科学院西安光学精密机械研究所</t>
  </si>
  <si>
    <t>赵卫|胡辉|汪伟|谢小平</t>
  </si>
  <si>
    <t>赵卫</t>
  </si>
  <si>
    <t>2012/04/18</t>
  </si>
  <si>
    <t>2012/09/12</t>
  </si>
  <si>
    <t>H04B 10/08</t>
  </si>
  <si>
    <t>西安西交通盛知识产权代理有限责任公司 61217;罗永娟</t>
  </si>
  <si>
    <t>CN200910066931.0</t>
  </si>
  <si>
    <t>基于波前校正的相干激光通信系统</t>
  </si>
  <si>
    <t>本发明提供了基于波前校正的相干激光通信的系统。该装置是由起偏片(1)、望远系统(2)、分光棱镜(3)、哈特曼-夏克波前传感器(4)、计算机系统(5)、波前控制器(6)、空间光调制器(7)、本振激光器(8)、光耦合器(9)和探测器(10)组成。望远系统(2)接收经过大气的激光，哈特曼-夏克波前传感器(4)探测畸变的波前信号，由计算机系统(5)应用泽尼克多项式重构未畸变的波前信号，通过空间光调制器(7)的校正后，与本振激光器(8)发出的光束经过光耦合器(9)进行混频，产生相干后的中频信号，传送给探测器(10)。整个系统通过上述方式对经过大气的激光进行校正，使探测器(10)得到经过对畸变的波前信号进行校正后的相干激光信号。</t>
  </si>
  <si>
    <t>一种基于波前校正的相干激光通信系统，其特征在于，该系统是由起偏片(1)、望远系统(2)、分光棱镜(3)、哈特曼-夏克波前传感器(4)、计算机系统(5)、波前控制器(6)、空间光调制器(7)、本振激光器(8)、光耦合器(9)和探测器(10)组成；其中起偏片(1)、望远系统(2)、分光棱镜(3)和空间光调制器(7)依次同轴排列；哈特曼-夏克波前传感器(4)放在分光棱镜(3)的反射方向上并与其同轴，输出端与计算机系统(5)相连；波前控制器(6)一端与计算机系统(5)相连，另一端与空间光调制器(7)连接；光耦合器(9)放在与哈特曼-夏克波前传感器(4)相对应的分光棱镜(3)的另一侧，并且与分光棱镜(3)和哈特曼-夏克波前传感器(4)依次同轴排列；本振激光器(8)与探测器(10)分别放在光耦合器(9)的两侧，本振激光器(8)、光耦合器(9)和探测器(10)依次同轴排列。</t>
  </si>
  <si>
    <t>长春理工大学</t>
  </si>
  <si>
    <t>姜会林|付  强|景文博|王晓曼|刘  智|段  锦</t>
  </si>
  <si>
    <t>姜会林</t>
  </si>
  <si>
    <t>2009/05/11</t>
  </si>
  <si>
    <t>2009/10/07</t>
  </si>
  <si>
    <t>G02B 26/06</t>
  </si>
  <si>
    <t>0.57</t>
  </si>
  <si>
    <t>CN201410086301.0</t>
  </si>
  <si>
    <t>一种兼容微波、激光和量子通信的星载集成通信系统</t>
  </si>
  <si>
    <t>一种兼容微波、激光和量子通信的星载集成通信系统，包括光学天线（1）、分色镜（2）、量子通信滤光器（3）、量子通信准直耦合透镜（4）、量子通信模块（5）、偏振分光器（6）、激光通信准直透镜（7）、光放大模块（8）、电光调制模块（9）、起偏器（10）、激光器（11）、激光通信滤光器（12）、激光通信耦合透镜（13）、激光接收模块（14）、微波调制解调模块（15）、微波天线（16）、电放大模块（17）和多工器（18）。该集成通信系统作为卫星载荷，可同时实现星间和星地之间的微波通信、激光通信和量子通信，大幅提高集成度，有效降低系统的复杂度，具有结构简单、体积小、重量轻、功耗低和三种通信体制兼容等优点，可广泛应用于军用和民用等各类星载通信领域。</t>
  </si>
  <si>
    <t>一种兼容微波、激光和量子通信的星载集成通信系统，其特征在于：包括光学天线（1）、分色镜（2）、量子通信滤光器（3）、量子通信准直耦合透镜（4）、量子通信模块（5）、偏振分光器（6）、激光通信准直透镜（7）、光放大模块（8）、电光调制模块（9）、起偏器（10）、激光器（11）、激光通信滤光器（12）、激光通信耦合透镜（13）、激光接收模块（14）、微波调制解调模块（15）、微波天线（16）、电放大模块（17）和多工器（18），其中：　　量子通信时：空间的量子信号经光学天线（1）接收后进入分色镜（2），分色镜（2）将量子通信信号所处波段的光反射至量子通信滤光器（3），经量子通信滤光器（3）滤除杂散光后被量子通信准直耦合透镜（4）耦合进量子通信模块（5），由量子通信模块（5）完成对量子通信信号的解调解码；当发送量子信号时，由量子通信模块（5）发出单光子信号，单光子信号经过量子通信准直耦合透镜（4）入射至分色镜（2），并被分色镜（2）反射至光学天线（1）后向空间辐射；　　微波通信时：空间的微波信号经微波天线（16）接收，经由电放大模块（17）放大后到达多工器（18）并由多工器（18）分配至微波调制解调模块（15）实现微波信号的接收；当发送微波信号时，由微波调制解调模块（15）输出微波信号，经由多工器（18）分配至电放大模块（17）放大后，由微波天线（16）向空间辐射；　　数字激光通信时：空间的数字激光信号经光学天线（1）接收后进入分色镜（2），分色镜（2）将数字激光信号所处波段的光透射至偏振分光器（6），并经由偏振分光器（6）反射进入激光通信滤光器（12）滤除杂散光，激光通信滤光器（12）的出射光经激光通信耦合透镜（13）耦合至激光接收模块（14）进行光电转换，而后送至微波调制解调模块（15）完成数字激光信号的解调；当发送数字激光信号时，激光器（11）发出连续激光载波，起偏器（10）将激光载波光束的偏振态变为水平偏振或者垂直偏振后送至电光调制模块（9）进行调制，电光调制模块（9）的出射信号依次经光放大模块（8）进行功率放大、激光通信准直透镜（7）准直、以及偏振分光器（6）和分色镜（2）透射后进入光学天线（1），并由光学天线（1）向空间辐射；　　RoF激光通信时：　　①当接收RoF激光信号时，对RoF激光信号的解调与数字激光通信时对数字激光信号的解调方式相同；　　②当发射本地RoF激光信号时，由微波调制解调模块（15）输出微波模拟信号，经由多工器（18）分配至电光调制模块（9）作为电光调制模块（9）的驱动信号，起偏器（10）将激光载波光束的偏振态变为水平偏振或者垂直偏振后入射至电光调制模块（9），在模拟信号的驱动下经电光强度调制后形成本地RoF激光信号并依次经光放大模块（8）、激光通信准直透镜（7）、偏振分光器（6）、分色镜（2）、光学天线（1）向空间辐射；　　③当接收并转发RoF激光信号时，空间的RoF激光信号经光学天线（1）接收后进入分色镜（2），分色镜（2）将RoF激光信号所处波段的光透射至偏振分光器（6），并经由偏振分光器（6）反射进入激光通信滤光器（12）滤除杂散光，激光通信滤光器（12）的出射光经激光通信耦合透镜（13）耦合至激光接收模块（14）进行光电转换生成模拟电信号，而后经由多工器（18）分配至电光调制模块（9）作为电光调制模块（9）的驱动信号，起偏器（10）将激光载波光束的偏振态变为水平偏振或者垂直偏振后入射至电光调制模块（9），在模拟电信号的驱动下经电光强度调制后形成与接收相同的RoF激光信号并依次经光放大模块（8）、激光通信准直透镜（7）、偏振分光器（6）、分色镜（2）、光学天线（1）向空间辐射；　　④当接收微波信号且利用RoF激光实现转发时，空间的微波信号经微波天线（16）接收，经由电放大模块（17）放大后到达多工器（18）并由多工器（18）分配至电光调制模块（9），利用接收到的微波模拟信号作为电光调制模块（9）的驱动信号，起偏器（10）将激光载波光束的偏振态变为水平偏振或者垂直偏振后入射至电光调制模块（9），在模拟电信号的驱动下经电光强度调制后形成本地RoF激光信号并依次经光放大模块（8）、激光通信准直透镜（7）、偏振分光器（6）、分色镜（2）、光学天线（1）向空间辐射。</t>
  </si>
  <si>
    <t>一种兼容微波、激光和量子通信的星载集成通信系统，其特征在于：包括光学天线(1)、分色镜(2)、量子通信滤光器(3)、量子通信准直耦合透镜(4)、量子通信模块(5)、偏振分光器(6)、激光通信准直透镜(7)、光放大模块(8)、电光调制模块(9)、起偏器(10)、激光器(11)、激光通信滤光器(12)、激光通信耦合透镜(13)、激光接收模块(14)、微波调制解调模块(15)、微波天线(16)、电放大模块(17)和多工器(18)，其中：　　量子通信时：空间的量子信号经光学天线(1)接收后进入分色镜(2)，分色镜(2)将量子通信信号所处波段的光反射至量子通信滤光器(3)，经量子通信滤光器(3)滤除杂散光后被量子通信准直耦合透镜(4)耦合进量子通信模块(5)，由量子通信模块(5)完成对量子通信信号的解调解码；当发送量子信号时，由量子通信模块(5)发出单光子信号，单光子信号经过量子通信准直耦合透镜(4)入射至分色镜(2)，并被分色镜(2)反射至光学天线(1)后向空间辐射；　　微波通信时：空间的微波信号经微波天线(16)接收，经由电放大模块(17)放大后到达多工器(18)并由多工器(18)分配至微波调制解调模块(15)实现微波信号的接收；当发送微波信号时，由微波调制解调模块(15)输出微波信号，经由多工器(18)分配至电放大模块(17)放大后，由微波天线(16)向空间辐射；　　数字激光通信时：空间的数字激光信号经光学天线(1)接收后进入分色镜(2)，分色镜(2)将数字激光信号所处波段的光透射至偏振分光器(6)，并经由偏振分光器(6)反射进入激光通信滤光器(12)滤除杂散光，激光通信滤光器(12)的出射光经激光通信耦合透镜(13)耦合至激光接收模块(14)进行光电转换，而后送至微波调制解调模块(15)完成数字激光信号的解调；当发送数字激光信号时，激光器(11)发出连续激光载波，起偏器(10)将激光载波光束的偏振态变为水平偏振或者垂直偏振后送至电光调制模块(9)进行调制，电光调制模块(9)的出射信号依次经光放大模块(8)进行功率放大、激光通信准直透镜(7)准直、以及偏振分光器(6)和分色镜(2)透射后进入光学天线(1)，并由光学天线(1)向空间辐射；　　RoF激光通信时：　　①当接收RoF激光信号时，对RoF激光信号的解调与数字激光通信时对数字激光信号的解调方式相同；　　②当发射本地RoF激光信号时，由微波调制解调模块(15)输出微波模拟信号，经由多工器(18)分配至电光调制模块(9)作为电光调制模块(9)的驱动信号，起偏器(10)将激光载波光束的偏振态变为水平偏振或者垂直偏振后入射至电光调制模块(9)，在模拟信号的驱动下经电光强度调制后形成本地RoF激光信号并依次经光放大模块(8)、激光通信准直透镜(7)、偏振分光器(6)、分色镜(2)、光学天线(1)向空间辐射；　　③当接收并转发RoF激光信号时，空间的RoF激光信号经光学天线(1)接收后进入分色镜(2)，分色镜(2)将RoF激光信号所处波段的光透射至偏振分光器(6)，并经由偏振分光器(6)反射进入激光通信滤光器(12)滤除杂散光，激光通信滤光器(12)的出射光经激光通信耦合透镜(13)耦合至激光接收模块(14)进行光电转换生成模拟电信号，而后经由多工器(18)分配至电光调制模块(9)作为电光调制模块(9)的驱动信号，起偏器(10)将激光载波光束的偏振态变为水平偏振或者垂直偏振后入射至电光调制模块(9)，在模拟电信号的驱动下经电光强度调制后形成与接收相同的RoF激光信号并依次经光放大模块(8)、激光通信准直透镜(7)、偏振分光器(6)、分色镜(2)、光学天线(1)向空间辐射；　　④当接收微波信号且利用RoF激光实现转发时，空间的微波信号经微波天线(16)接收，经由电放大模块(17)放大后到达多工器(18)并由多工器(18)分配至电光调制模块(9)，利用接收到的微波信号作为电光调制模块(9)的驱动信号，起偏器(10)将激光载波光束的偏振态变为水平偏振或者垂直偏振后入射至电光调制模块(9)，在微波信号的驱动下经电光强度调制后形成本地RoF激光信号并依次经光放大模块(8)、激光通信准直透镜(7)、偏振分光器(6)、分色镜(2)、光学天线(1)向空间辐射。</t>
  </si>
  <si>
    <t>北京遥测技术研究所|航天长征火箭技术有限公司</t>
  </si>
  <si>
    <t>刘向南|张靓|谌明|卢满宏|于征|林一|李英飞</t>
  </si>
  <si>
    <t>刘向南</t>
  </si>
  <si>
    <t>2014/03/10</t>
  </si>
  <si>
    <t>2014/06/18</t>
  </si>
  <si>
    <t>H04B 10/40</t>
  </si>
  <si>
    <t>中国航天科技专利中心  11009;陈鹏</t>
  </si>
  <si>
    <t>CN201210296727.X</t>
  </si>
  <si>
    <t>一种基于偏振的紫外通信中的信号的调制及解调方法</t>
  </si>
  <si>
    <t>本发明公开了一种基于偏振的紫外通信中的信号的调制及解调方法，通过利用光信号的偏振态来传输信息，建立偏振态与每次发送信号之间的对应关系，根据每次发送的电信信号的状态数量选择起偏器和检偏器数量，通过检偏器阵列的光信号被探测器阵列接收，经信号处理单元对光信号在各个偏振态上的光强进行计算，依据偏振态与每次发送电信号之间的对应关系进行解调，按此方法对发射信号进行调制和解调，方法简单、有效，且能够与常用强度调制方法结合使用，有效提高通信速率。</t>
  </si>
  <si>
    <t>一种基于偏振的紫外通信中的信号的调制及解调方法，其特征在于，包括以下步骤：　　步骤1：调制及信号发射步骤：　　将待调制的电信号通过信号加载单元加载到起偏器上，紫外光源发出的紫外光经过起偏器后成为具有与电信号对应的偏振态的偏振光，即偏振光携带的偏振态信息与待调制电信号一一对应，完成信号调制；偏振光通过大气传输；　　起偏器的偏振态分别与每次发送的电信号一一对应；其中每次发送的电信号位数为n，则每次发送的电信号的状态数为2n，即偏振态的数量为2n；　　步骤2：信号接收与解调步骤：　　采用具有2n个偏振态的检偏器阵列接收被大气中粒子散射的偏振光，检偏器阵列包括2n个检偏器，每一个检偏器用于通过一种偏振态的光，即2n个检偏器用于分别检测2n种偏振态的光；　　通过检偏器阵列的所有偏振光接着被探测器阵列接收，探测器阵列包括2n个探测器，探测器阵列测量得到偏振光所有偏振态上的光强分布，信号处理单元依据各个偏振态上的光强分布解调出接收到的偏振光的偏振态，最后根据获得的偏振态状况还原出电信号，完成信号的解调。</t>
  </si>
  <si>
    <t>尹红伟|贾红辉|陈宁|张海良|常胜利|杨俊才|杨建坤</t>
  </si>
  <si>
    <t>尹红伟</t>
  </si>
  <si>
    <t>2012/08/21</t>
  </si>
  <si>
    <t>长沙市融智专利事务所  43114;黄美成</t>
  </si>
  <si>
    <t>CN201510483500.X</t>
  </si>
  <si>
    <t>单光源全双工逆向调制无线光通信装置及方法</t>
  </si>
  <si>
    <t>　本发明公开了一种单光源全双工逆向调制无线光通信装置及方法，装置包括询问端和逆向调制端，询问端包括激光发送机、光学发送天线、第一光学接收天线、第一光检测及放大模块和包络检测模块，逆向调制端包括半反半透镜、第二光学接收天线、第二光检测及放大模块、反射镜以及激光振镜；方法为：将下行信号调制到激光光束上，逆向调制端接收光束后经半反半透镜后分为两路，一路被接收并转换为电信号，另一路光信号经过逆向调制端的棱镜反射器，并被逆向调制器加载了低速上行信号后反射回询问端，由询问端的光接收机检测接收，实现逆向调制端到询问端的上行信息传递。本发明降低了逆向调制端设备的功耗及复杂度，减小了通信设备的体积。</t>
  </si>
  <si>
    <t>一种单光源全双工逆向调制无线光通信装置，其特征在于，包括询问端和逆向调制端；　　询问端包括激光发送机、光学发送天线、第一光学接收天线、第一光检测及放大模块和包络检测模块；　　逆向调制端包括半反半透镜、第二光学接收天线、第二光检测及放大模块、反射镜和激光振镜；　　激光发送机将输入的下行数据信号加载到光束上，通过光学发送天线发送到大气信道中，逆向调制端将接收到的光束通过半反半透镜，一部分反射至第二光学接收天线，第二光检测及放大模块对接收到的光束进行光电检测和放大处理，恢复出下行数据信号；　　另一部分经半反半透镜后的透射光到达反射镜后被反射到激光振镜上，激光振镜反射光信号，激光振镜随着上行数据信号为“1”或者“0”产生振动；第一光学接收天线汇聚逆向调制端反射回来的光束，第一光检测及放大模块对接收到的光束进行光电检测和放大处理，经包络检测模块解调后，得到上行数据信号。</t>
  </si>
  <si>
    <t>汪井源|徐智勇|陈亦望|王荣|邱灏|韦毅梅|赵继勇</t>
  </si>
  <si>
    <t>汪井源</t>
  </si>
  <si>
    <t>2015/08/03</t>
  </si>
  <si>
    <t>H04B 10/112</t>
  </si>
  <si>
    <t>南京理工大学专利中心32203; 朱显国</t>
  </si>
  <si>
    <t>CN200610009807.7</t>
  </si>
  <si>
    <t>中继卫星与低轨道卫星间高码率通信系统</t>
  </si>
  <si>
    <t>中继卫星与低轨道卫星间高码率通信系统，本发明涉及中继卫星与低轨道卫星间通信系统。它克服了现有技术通信数据率较低的缺陷。它由信号发射装置(i)和信号接收装置 (ii)组成，(i)由卫星平台信号源、把通信信号调制到N个信号组的调制驱动控制电路、分别输入N个信号组中的一组信号并分别把该组信号转化为激光信号输出的一路光源至N路光源、完成功率放大的一路放大器至N路放大器、进行合成光束的波分复用器、发射光路(6)和发射天线 (7)组成；(ii)由接收天线(8)、接收光路(9)、接收激光束并把其分解成N组激光信号的解复用器、分别把激光信号转化为电信号的一路探测器至N路探测器、实现N组电信号解调制还原、放大的放大控制电路；和卫星平台接收器组成。 　</t>
  </si>
  <si>
    <t>中继卫星与低轨道卫星间高码率通信系统，它由信号发射装置(i)和信号接收装置(ii)组成，其特征在于信号发射装置(i)由　　完成通信数据编码的卫星平台信号源(1)；　　接收卫星平台信号源(1)输出的通信信号，把该通信信号调制到N个信号组并输出的调制驱动控制电路(2)，N个信号组占用相邻的波段；　　分别输入N个信号组中的一组信号，并分别把该组信号转化为激光信号输出的一路光源(3-1)至N路光源(3-N)，一路光源(3-1)至N路光源(3-N)输出的激光信号在11270至1610nm的波长范围内，每两个相邻组激光信号的中心波长相距20nm；　　分别输入一组激光信号并完成功率放大的一路放大器(4-1)至N路放大器(4-N)；　　接收一路放大器(4-1)至N路放大器(4-N)的输出并将其合成一束光的波分复用器(5)；　　接收波分复用器(5)的输出并向下传递的发射光路(6)；　　和接收发射光路(6)的输出并完成激光束向空间发射的发射天线(7)组成；　　信号接收装置(ii)由接收发射天线(7)发射出来的激光束的接收天线(8)；　　接收接收天线(8)输出的接收光路(9)；　　接收接收光路(9)输出的激光束并把其分解成N组激光信号的解复用器(10)；　　分别输入N组激光信号中的一组信号，并分别把该组信号转化为电信号的一路探测器(11-1)至N路探测器(11-N)；　　接收一路探测器(11-1)至N路探测器(11-N)的输出，并实现N组电信号解调制还原、放大的放大控制电路(12)；　　和完成通信数据解码的卫星平台接收器(13)组成。</t>
  </si>
  <si>
    <t>中继卫星与低轨道卫星间高码率通信系统，它由信号发射装置(i)和信号接收装置(ii)组成，其特征在于信号发射装置(i)由　　完成通信数据编码的卫星平台信号源(1)；　　接收卫星平台信号源(1)输出的通信信号，把该通信信号调制到N个信号组并输出的调制驱动控制电路(2)，N个信号组占用相邻的波段；　　分别输入N个信号组中的一组信号，并分别把该组信号转化为激光信号输出的一路光源(3-1)至N路光源(3-N)，一路光源(3-1)至N路光源(3-N)输出的激光信号在1270至1610nm的波长范围内，每两个相邻组激光信号的中心波长相距20nm；　　分别输入一组激光信号并完成功率放大的一路放大器(4-1)至N路放大器(4-N)；　　接收一路放大器(4-1)至N路放大器(4-N)的输出并将其合成一束光的波分复用器(5)；　　接收波分复用器(5)的输出并向下传递的发射光路(6)；　　和接收发射光路(6)的输出并完成激光束向空间发射的发射天线(7)组成；　　信号接收装置(ii)由接收发射天线(7)发射出来的激光束的接收天线(8)；　　接收接收天线(8)输出的接收光路(9)；　　接收接收光路(9)输出的激光束并把其分解成N组激光信号的解复用器(10)；　　分别输入N组激光信号中的一组信号，并分别把该组信号转化为电信号的一路探测器(11-1)至N路探测器(11-N)；　　接收一路探测器(11-1)至N路探测器(11-N)的输出，并实现N组电信号解调制还原、放大的放大控制电路(12)；　　和完成通信数据解码的卫星平台接收器(13)组成。</t>
  </si>
  <si>
    <t>谭立英|马晶|于思源|韩琦琦</t>
  </si>
  <si>
    <t>谭立英</t>
  </si>
  <si>
    <t>2006/03/13</t>
  </si>
  <si>
    <t>2006/08/16</t>
  </si>
  <si>
    <t>哈尔滨市松花江专利商标事务所;牟永林</t>
  </si>
  <si>
    <t>CN201110146048.X</t>
  </si>
  <si>
    <t>一种基于多模光纤环形入射的多输入多输出系统</t>
  </si>
  <si>
    <t>本发明属于光纤通信和光网络传输技术领域，具体为一种基于多模光纤环形入射的多输入多输出系统。该系统主要由环形光场产生装置，单模光纤，多模光纤，空间耦合器，空间分离器等组成。环形光场和中心光场经由空间耦合器耦合进多模光纤传输，在接收端采用空间探测，最后用相应的均衡算法进行数据恢复。该发明能利用模间色散，实现基于多模光纤的高速传输，改善信号的传输质量，增大其传输距离，在未来接入网甚至骨干网中都有很好的应用前景。</t>
  </si>
  <si>
    <t>一种基于多模光纤环形入射的多输入多输出系统，其特征在于系统结构包括：环形光场产生装置，单模光纤，多模光纤，空间耦合器和空间分离器，多段探测器；　　所述环形光场产生装置用于产生环形光场，环形光场产生装置产生的环形光场和单模光纤输出的圆形光场经所述空间耦合器耦合进所述多模光纤，由多模光纤进行传输；在接收端采用多段探测器或由空间分离器分离后进行探测，探测后的数据用相应的均衡算法进行恢复。</t>
  </si>
  <si>
    <t>复旦大学</t>
  </si>
  <si>
    <t>迟楠|王源泉</t>
  </si>
  <si>
    <t>迟楠</t>
  </si>
  <si>
    <t>2011/06/01</t>
  </si>
  <si>
    <t>H04B 10/13</t>
  </si>
  <si>
    <t>上海正旦专利代理有限公司  31200;陆飞  盛志范</t>
  </si>
  <si>
    <t>CN201220341694.1</t>
  </si>
  <si>
    <t>一种激光通讯发射机</t>
  </si>
  <si>
    <t>本实用新型公开了一种激光通讯发射机，包括电源、主机、控制器、激光器、滤波光栅、调制器、光纤输出接口和编码解码器，滤波光栅与激光器之间、滤波光栅与调制器之间以及调制器与光纤输出接口之间均采用光纤连接，编码解码器分别与控制器和调制器连接。本实用新型实现了激光通讯的低功率调制、大功率输出，降低了通讯功耗，延长了通讯器的使用寿命。</t>
  </si>
  <si>
    <t>一种激光通讯发射机，包括电源、主机、控制器、激光器，其特征在于：所述的激光通讯发射机还包括滤波光栅、调制器、光纤输出接口和编码解码器，所述的滤波光栅与激光器之间、滤波光栅与调制器之间以及调制器与光纤输出接口之间均采用光纤连接，所述的编码解码器分别与控制器和调制器连接。</t>
  </si>
  <si>
    <t>东华理工大学</t>
  </si>
  <si>
    <t>蓝贤桂|刘滨|肖静</t>
  </si>
  <si>
    <t>蓝贤桂</t>
  </si>
  <si>
    <t>2012/07/16</t>
  </si>
  <si>
    <t>H04B  1/02</t>
  </si>
  <si>
    <t>CN201310531217.0</t>
  </si>
  <si>
    <t>基于偏振位移键控调制的光通信中继传输方法及系统</t>
  </si>
  <si>
    <t>本发明提供一种基于偏振位移键控调制的光通信中继传输系统，包括至少一个中继传输节点，所述中继传输节点包括信号接收处理组件、中继处理组件、信号调制发送组件；本发明还公开一种基于偏振位移键控调制的光通信中继传输方法，本发明综合了自由空间光通信、偏振位移键控调制、光信号的接收和处理的技术，通过利用受到大气信道影响较小的偏振调制方法将信号加载到光载波上，减少光信号在大气信道中受到的干扰；通过利用中继传输方法补偿光信号在传输过程中的损耗和衰减。</t>
  </si>
  <si>
    <t>一种基于偏振位移键控调制的光通信中继传输系统，其特征在于：包括至少一个中继传输节点，所述中继传输节点包括信号接收处理组件、中继处理组件、信号调制发送组件；　　所述信号接收处理组件包括依次相连的光束准直收束透镜组、滤光装置、偏振分束装置及连接于所述偏振分束装置的第一光电探测装置、第二光电探测装置；　　所述中继处理组件包括第一信号放大电路、第二信号放大电路、减法电路、数据采集卡，所述第一信号放大电路、第二信号放大电路连接于所述减法电路，所述减法电路连接于所述数据采集卡，所述第一信号放大电路用于接收由所述第一光电探测装置所发送的初始电信号，所述第二信号放大电路用于接收由所述第二光电探测装置所发送的初始电信号；　　所述信号调制发送组件包括依次相连的激光发出装置、起偏装置、偏振调制装置、发射装置，所述偏振调制装置还连接于所述数据采集卡，所述偏振调制装置用于接收由所述数据采集卡输出的加载电信号，并在通入的电信号为额定半波电压时将线偏振光的偏振角度旋转90°。</t>
  </si>
  <si>
    <t>姚勇|赵宇峰|于本双|刘超|张碧仑</t>
  </si>
  <si>
    <t>姚勇</t>
  </si>
  <si>
    <t>2013/11/01</t>
  </si>
  <si>
    <t>2014/01/22</t>
  </si>
  <si>
    <t>CN201310630904.8</t>
  </si>
  <si>
    <t>一种空间光通讯的方法和系统及装置</t>
  </si>
  <si>
    <t>本发明涉及一种光通讯的方法和系统，特别是一种空间光通讯的方法和系统及装置。其特征是：系统包括服务端和客户端，服务端至少包括光源和调制光源的调制器，客户端至少包括成像透镜、光电器件阵列、阵列控制单元、解调单元，服务端的下行信息通过调制器加载到所述光源的光波中，所述光源通过所述成像透镜在所述光电器件阵列上成像，通过所述阵列控制单元选择光电器件阵列的光电器件单元的信号输出并通过所述解调单元还原下行信息。有益效果是：利用光进行信息的空间传播，实现光线无线连接互联网络，实现多个客户端的同时使用，另外采用光电及无线互补方案实现高速下行的同时满足网络稳定的要求。</t>
  </si>
  <si>
    <t>一种空间光通讯的系统，其特征是：系统包括服务端和客户端，服务端至少包括光源和调制光源的调制器，客户端至少包括成像透镜、光电器件阵列、解调单元，服务端的下行信息通过调制器加载到所述光源的光波中，所述光源通过所述成像透镜在所述光电器件阵列上成像，光电器件阵列的光电器件单元的信号输出通过解调单元还原下行信息。</t>
  </si>
  <si>
    <t>吴东辉</t>
  </si>
  <si>
    <t>2014/02/19</t>
  </si>
  <si>
    <t>CN201511027348.0</t>
  </si>
  <si>
    <t>一种应用于混沌介质中的光无线通信装置及其方法</t>
  </si>
  <si>
    <t>　本发明公开了一种应用于混沌介质中的光无线通信装置及其方法，包括锁模激光器、激光扩束镜、光阑、分光棱镜、液晶空间光调制器、望远镜、高速光电二极管、数字采集模块和计算机，所述锁模激光器输出端的中心轴线上依次放置激光扩束镜、光阑、分光棱镜和液晶空间光调制器，所有光学中心吻合；液晶空间光调制器与望远镜的光轴相交；高速光电二极管放置在望远镜的后焦面上；高速光电二极管的信号输出端通过同轴电缆与数字采集模块的模拟输入端连接,该数字采集模块的输出端与计算机网络端口连接，上传数据采集结果。本发明能够有效抑制混沌介质对光无线通信的影响，实现低误码率的通信。</t>
  </si>
  <si>
    <t>一种应用于混沌介质中的光无线通信装置，其特征在于包括锁模激光器(1)、激光扩束镜(2)、光阑(3)、分光棱镜(4)、液晶空间光调制器(5)、望远镜(6)、高速光电二极管(7)、数字采集模块(8)和计算机(9)，在发射端上，锁模激光器(1)输出端的中心轴线上依次放置激光扩束镜(2)、光阑(3)、分光棱镜(4)和液晶空间光调制器(5)，所有光学中心吻合；液晶空间光调制器(5)与望远镜(6)的光轴相交；高速光电二极管(7)放置在望远镜(6)的后焦面上；高速光电二极管(7)的信号输出端通过同轴电缆与数字采集模块(8)的模拟输入端连接,该数字采集模块(8)的输出端与计算机(9)网络端口连接，上传数据采集结果。</t>
  </si>
  <si>
    <t>南京理工大学</t>
  </si>
  <si>
    <t>何伟基|冒添逸|邹云浩|戴慧东|陈钱|顾国华|张闻文|钱惟贤|隋修宝|任侃|路东明|于雪莲</t>
  </si>
  <si>
    <t>何伟基</t>
  </si>
  <si>
    <t>2016/05/04</t>
  </si>
  <si>
    <t>南京理工大学专利中心32203; 唐代盛</t>
  </si>
  <si>
    <t>CN201410592675.X</t>
  </si>
  <si>
    <t>全双工猫眼逆向调制回复自由空间激光通信系统</t>
  </si>
  <si>
    <t>全双工猫眼逆向调制回复自由空间激光通信系统，属于无线通信技术领域，为解决现有技术存在系统通信速率低的问题，激光器一和发射数据源均连接DPSK调制器，DPSK调制器和激光器二均连接光纤放大器一，两束通信光经过放大后与光纤环行器一端口a连接，端口b与光学天线连接，端口c与光电探测器一连接，光电探测器一与DPSK解调器一连接；猫眼光学系统与光学天线同轴设置；光学滤波分束镜设置在猫眼光学系统和激光准直镜之间，且与猫眼光学系统成45°；激光准直镜连接光纤环行器二的端口d，端口e、光纤放大器二和DPSK调制器二依次连接，DPSK调制器另一端与光纤环行器二的端口f连接；光电探测器二和DPSK调制器连接。</t>
  </si>
  <si>
    <t>全双工猫眼逆向调制回复自由空间激光通信系统，其特征是，主激光通信端机中，激光器一(17)和发射数据源(19)分别连接DPSK调制器(18)，DPSK调制器(18)和激光器二(25)均连接光纤放大器一(20)，两束通信光经过放大后与光纤环行器一(23)端口a连接，端口b与光学天线(24)连接，端口c与光电探测器一(22)连接，光电探测器一(22)与DPSK解调器一(21)连接；　　逆向调制回复激光通信端机中，猫眼光学系统(26)与光学天线(24)同轴设置；光学滤波分束镜(27)设置在猫眼光学系统(26)和激光准直镜(28)之间，且与猫眼光学系统(26)成45°，经过光学滤波分束镜(27)的一部分光进入激光准直镜(28)，激光准直镜(28)连接光纤环行器二(29)的端口d，端口e、光纤放大器二(30)和DPSK调制器二(31)依次连接，DPSK调制器(31)另一端与光纤环行器二(29)的端口f连接；光学滤波分束镜(27)另一部分光反射到光电探测器二(32)，光电探测器二(32)和DPSK调制器(33)连接；　　主激光通信端机与逆向调制回复激光通信端机对准后，通信光由激光器一(17)经由光纤到DPSK调制器(18)，发射数据源(19)的数据注入DPSK调制器(18)调制经过的通信光，调制后的通信光和激光器二(25)出射的通信光经由光纤放大器一(20)放大，再经过光纤环行器一(23)的端口a及端口b到光学天线(24)后准直发射；经过自由空间信道后，通信光由猫眼光学系统(26)入射到光学滤波分束镜(27)，一部分通信光由光学滤波分束镜(27)反射到光电探测器二(32)转换为电信号，而电信号再由DPSK解调器(33)解调出通信数据；另一部分通信光由光学滤波分束镜(27)透射到激光准直镜(28)后耦合到多模光纤中，进入多模光纤的通信光由光纤环行器二(29)端口e和端口d到达光纤放大器二(30)，放大后的光经由DPSK调制器二(31)调制后依次到达光纤环行器二(29)端口f和激光准直镜(28)，而后按照入射光路由猫眼光学系统(26)发射回去；DPSK调制的通信光经过自由空间信道后由光学天线(24)进入主激光通信端机，通信光经过光纤环行器一(23)端口b和端口c进入光电探测器一(22)转换为电信号，电信号由DPSK解调器(21)解调出通信数据，从而完成了全双工的激光通信。</t>
  </si>
  <si>
    <t>张鹏|王天枢|李晓燕|董科研|姜会林</t>
  </si>
  <si>
    <t>张鹏</t>
  </si>
  <si>
    <t>2014/10/28</t>
  </si>
  <si>
    <t>H04B 10/114</t>
  </si>
  <si>
    <t>长春菁华专利商标代理事务所 22210;刘慧宇</t>
  </si>
  <si>
    <t>CN200610009808.1</t>
  </si>
  <si>
    <t>超远距离光信号传输补偿装置</t>
  </si>
  <si>
    <t>超远距离光信号传输补偿装置，它涉及光通信发射技术，它解决了信号光在长距离传输中存在光强起伏从而导致信号接收系统信噪比降低、误码率增高、系统性能下降的问题。本发明的信号光源(1)输出的信号光依次经光纤放大器(2) 放大、经光纤分束器(3)分束，原一束信号光被分成多束同步传输的信号光，并且从多个激光信号发射端子(4)的输出端以较大的光束直径和较小的束散角同时向自由空间发射多信道传输的信号光。本发明提出了一种应用于超远距离光信号传输中的利用多光束发射体制补偿大气随机信道影响的装置，可将光强起伏范围由375nW减小到25nW。 　</t>
  </si>
  <si>
    <t>超远距离光信号传输补偿装置，所述装置包括信号光源(1)，其特征在于所述装置还包括光纤放大器(2)、光纤分束器(3)和多个激光信号发射端子(4)，信号光源(1)的输出端与光纤放大器(2)的输入端通过光纤相连，光纤放大器(2)的输出端与光纤分束器(3)的输入端通过光纤相连，光纤分束器(3)的多个输出端分别与多个激光信号发射端子(4)的输入端通过光纤相连；所述每个激光信号发射端子(4)由光束整形透镜组(4-2)和发射天线(4-3)组成，在每个激光信号发射端子(4)中光纤输出端(4-1)输出的信号光输入到光束整形透镜组(4-2)的光输入端，从光束整形透镜组(4-2)的光输出端输出平行光束，所述平行光束输入到发射天线(4-3)的次镜(4-3-1)的光输入端上，从发射天线(4-3)的主镜(4-3-2)的光输出端输出平行光束，光束整形透镜组(4-2)、发射天线(4-3)的次镜(4-3-1)和主镜(4-3-2)的光轴在同一条直线上。</t>
  </si>
  <si>
    <t>谭立英|马晶|韩琦琦|于思源</t>
  </si>
  <si>
    <t>G02B  6/24</t>
  </si>
  <si>
    <t>哈尔滨市松花江专利商标事务所;王吉东</t>
  </si>
  <si>
    <t>CN201510378884.9</t>
  </si>
  <si>
    <t>一种飞行器的量子密钥分配系统</t>
  </si>
  <si>
    <t>　本发明涉及一种飞行器的量子密钥分配系统，包括：角锥反射镜、量子态调制器、激光光源、发射器、接收器和量子态探测器；角锥反射镜和量子态调制器设置在飞行器上，激光光源、发射器、接收器和量子态探测器设置在基站；激光光源发射脉冲激光到所述发射器，发射器将激光脉冲发射到飞行器，飞行器上的角锥反射镜接收到脉冲激光后，反射形成单光子脉冲，并且单光子脉冲通过所述量子态调制器进行编码，然后发送到所述接收器，所述接收器接收到编码后的单光子脉冲后发送到所述量子态探测器进行检测。本发明通过将角锥反射镜安装在飞行器，依赖角锥反射器将入射光原路返回的特征，在实现量子密钥分配功能的同时极大的简化飞行器的光学系统结构。</t>
  </si>
  <si>
    <t>一种飞行器的量子密钥分配系统，其特征在于，包括：　　角锥反射镜、量子态调制器、激光光源、发射器、接收器和量子态探测器；　　其中，所述角锥反射镜和量子态调制器设置在飞行器上，所述激光光源、发射器、接收器和量子态探测器设置在基站；　　所述激光光源发射脉冲激光到所述发射器，所述发射器将所述激光脉冲发射到所述飞行器，所述飞行器上的角锥反射镜接收到所述脉冲激光后，反射形成单光子脉冲，并且所述单光子脉冲通过所述量子态调制器进行编码，然后发送到所述接收器，所述接收器接收到编码后的单光子脉冲后发送到所述量子态探测器进行检测。</t>
  </si>
  <si>
    <t>张巍|张雪悦|金星宇|黄翊东</t>
  </si>
  <si>
    <t>张巍</t>
  </si>
  <si>
    <t>2015/07/01</t>
  </si>
  <si>
    <t>北京路浩知识产权代理有限公司11002; 李官</t>
  </si>
  <si>
    <t>CN200610116264.9</t>
  </si>
  <si>
    <t>紫外光通信系统</t>
  </si>
  <si>
    <t>一种紫外光通信系统，由发射端和接收端构成，由紫外灯、透镜、体光栅、反射镜、紫外窄带滤光片、偏振分光器、电光晶体和光电倍增管等组成的多信道紫外光通信系统。本发明可实现非直视型的日盲波段的多信道紫外光通信，可实现大容量信道的紫外光通信，或实现一点到多点的通信。 　</t>
  </si>
  <si>
    <t>一种紫外光通信系统，由发射端和接收端构成，其特征在于：　　所述的发射端包括n路信号，其中n为≥2的正整数，每一路信号对应于紫外光的一个波段；还有带反射罩的高压汞灯，沿该高压汞灯的输出光方向依次有会聚凸透镜、准直透镜和第一光栅，在第一光栅的各个波段光出射角的方向放置各个光路的第一反射镜，在各反射镜的反射光方向设置相应波段的窄带干涉滤光片和偏振分光镜，在各偏振分光镜的反射光方向有各光路的第二反射镜，在各个第二反射镜的反射光方向是各光路的第一电光晶体、第一检偏器，在所述的各光路的偏振分光镜的透射光方向是各光路的第二电光晶体和第二检偏器。　　所述的接收端，自接收光方向依次有大视场透镜，准直透镜和第二光栅，在第二光栅的各波段光出射角的方向依次放置各光路的反射镜、对应各波段的窄带干涉滤光片、光电倍增管和脉冲位置调制解码器。</t>
  </si>
  <si>
    <t>一种紫外光通信系统，由发射端和接收端构成，其特征在于：    所述的发射端包括n路信号，其中n为≥2的正整数，每一路信号对应于紫外光的一个波段；还有带反射罩的高压汞灯，沿该高压汞灯的输出光方向依次有会聚凸透镜、准直透镜和第一光栅，在第一光栅的各个波段光出射角的方向放置各个光路的第一反射镜，在各反射镜的反射光方向设置相应波段的窄带干涉滤光片和偏振分光镜，在各偏振分光镜的反射光方向有各光路的第二反射镜，在各个第二反射镜的反射光方向是各光路的第一电光晶体、第一检偏器，在所述的各光路的偏振分光镜的透射光方向是各光路的第二电光晶体和第二检偏器；    所述的接收端，自接收光方向依次有大视场透镜，准直透镜和第二光栅，在第二光栅的各波段光出射角的方向依次放置各光路的反射镜、对应各波段的窄带干涉滤光片、光电倍增管和脉冲位置调制解码器。</t>
  </si>
  <si>
    <t>熊飞|冯涛|陈刚</t>
  </si>
  <si>
    <t>熊飞</t>
  </si>
  <si>
    <t>2006/09/20</t>
  </si>
  <si>
    <t>2007/02/28</t>
  </si>
  <si>
    <t>0.29</t>
  </si>
  <si>
    <t>CN201410005418.1</t>
  </si>
  <si>
    <t>可见光通信中的偏振复用系统、数据发送和接收方法</t>
  </si>
  <si>
    <t>本发明涉及可见光通信领域，公开了一种可见光通信中的偏振复用系统、数据发送和接收方法。本发明中，可见光通信系统采用多个起偏器，以及与起偏器相同数目的检偏器，检偏器与起偏器一一对应；在发送端，LED灯与起偏器一一对应，不同LED灯发出的可见光通过对应的起偏器，得到不同偏振方向的线偏振光，并发送出去；在接收端，检偏器与对应的起偏器之间的透振方向成预设角度，并且每一个检偏器检测出经对应的起偏器发送的可见光，根据不同探测器检测到的光强，经过数字信号处理算法，可以恢复多路发射信号，从而可以成倍地提高可见光通信系统的数据传输速率。</t>
  </si>
  <si>
    <t>一种可见光通信中的偏振复用系统，包含发送端和接收端，采用LED灯发出的可见光携带需传送的信息，其特征在于，　　所述发送端具有至少2个起偏器；所述LED灯与所述起偏器一一对应；不同LED灯发出的可见光通过对应的起偏器，得到不同偏振方向的线偏振光，并发送至所述接收端；　　所述接收端具有与所述起偏器相同数目的检偏器，所述检偏器与所述起偏器一一对应；所述检偏器与对应的起偏器之间的透振方向成预设角度，并且每一个检偏器检测出经对应的起偏器发送的可见光。</t>
  </si>
  <si>
    <t>南京复实通讯科技有限公司</t>
  </si>
  <si>
    <t>2014/01/06</t>
  </si>
  <si>
    <t>H04B 10/116</t>
  </si>
  <si>
    <t>上海晨皓知识产权代理事务所 (普通合伙 ) 31260;成丽杰</t>
  </si>
  <si>
    <t>CN201410682886.2</t>
  </si>
  <si>
    <t>一种基于自适应光学技术提高空间相干光通信质量的装置</t>
  </si>
  <si>
    <t>　本发明公开了一种基于自适应光学技术提高空间相干光通信质量的装置，包括望远镜模块、波前校正器、分光元件、相干接收模块、波前探测器、波前处理器、数模转换器、高压放大器。本装置通过自适应光学技术校正大气湍流的影响，使得激光通信接收端可以在不增加波前误差的情况下使用更大口径的接收望远镜，从而提高接收功率。自适应光学系统通过补偿大气湍流引起的随机动态波前像差和系统固有的静态波前像差，进而有效提高信号激光与本振激光的相位匹配程度，使得混频效率得到提高，最终达到提高信噪比、降低误码率的目的。</t>
  </si>
  <si>
    <t>一种基于自适应光学技术提高空间相干光通信质量的装置，其特征在于：包括望远镜模块(1)、波前校正器(2)、分光元件(3)、相干接收模块(4)、波前探测器(5)、波前处理器(6)、数模转换器(7)和高压放大器(8)；望远镜模块(1)、波前校正器(2)、分光元件(3)、相干接收模块(4)依次安放在信号光的入射方向上；分光元件把入射激光分成两部分，一部分进入相干接收模块(4)，一部分进入波前探测器(5)；波前探测器(5)、波前处理器(6)、数模转换器(7)、高压放大器(8)、波前校正器(2)依次通过数据线连接；望远镜模块(1)实现对信号激光的捕获跟踪瞄准以及对光信号进行收集的功能；波前校正器(2)实现对信号激光的畸变波前的补偿校正；相干接收模块(4)实现对接收到的信号激光进行相干解调；波前探测器(5)实现对残余波前误差的探测，并把探测信息传递给波前处理器(6)进行数据处理；波前处理器(6)把处理完成的数据传递给数模转化器(7)，以完成数模转换，并传递给高压放大器(8)；高压放大器(8)对信号进行放大以后传递给波前校正器(2)实现对畸变波前的校正。</t>
  </si>
  <si>
    <t>中国科学院光电技术研究所</t>
  </si>
  <si>
    <t>刘超|鲜浩|李斌|陈莫</t>
  </si>
  <si>
    <t>刘超</t>
  </si>
  <si>
    <t>2014/11/25</t>
  </si>
  <si>
    <t>北京科迪生专利代理有限责任公司11251; 杨学明;     ;卢纪</t>
  </si>
  <si>
    <t>CN201410067454.0</t>
  </si>
  <si>
    <t>基于量子密钥通信的窃听演示装置及其方法</t>
  </si>
  <si>
    <t>本发明公开了一种基于量子密钥通信的窃听演示装置，包括光开关OS、第一光分束器BS1、第二光分束器BS2、同步探测器；所述光开关OS包括光输入端、第一光输出端和第二光输出端；所述第一光分束器BS1包括第一进光端、第二进光端和光输出端；所述第二光分束器BS2包括进光口、第一出光口和第二出光口；所述第一光输出端与第一进光端连接，第二光输出端与进光口连接，第一出光口与第二进光端连接，第二出光口与同步探测器连接。本发明还公开了一种基于量子密钥通信的窃听演示方法。本发明还公开了一种基于量子密钥通信的窃听演示方法。本发明可以很直观地展示量子通信传输信息的安全性，方法简单直观，经济实用。</t>
  </si>
  <si>
    <t>一种基于量子密钥通信的窃听演示装置，其特征在于：包括用于切换工作模式的光开关OS、用于对光进行合路或者分路的第一光分束器BS1、用于对光进行合路或者分路的第二光分束器BS2、用于模拟窃听者窃听信息的同步探测器；所述光开关OS包括光输入端（1）、第一光输出端（2）和第二光输出端（3）；所述第一光分束器BS1包括第一进光端（4）、第二进光端（5）和光输出端（6）；所述第二光分束器BS2包括进光口（7）、第一出光口（8）和第二出光口（9）；所述第一光输出端（2）与第一进光端（4）连接，第二光输出端（3）与进光口（7）连接，第一出光口（8）与第二进光端（5）连接，第二出光口（9）与同步探测器连接；　　光束进入光输入端（1）后，从第一光输出端（2）射出或者从第二光输出端（3）射出；当光束从第一光输出端（2）射出时，又经过第一分束器BS1后从光输出端（6）射出并传输到接收端；当光束从第二输出端（3）射出时，又经过第二分束器BS2分成两束光，其中一束光经过第一分束器BS1后从光输出端（6）射出并传输到接收端，另一束光进入同步探测器。</t>
  </si>
  <si>
    <t>一种基于量子密钥通信的窃听演示装置，其特征在于：包括用于切换工作模式的光开关OS、用于对光进行合路或者分路的第一光分束器BS1、用于对光进行合路或者分路的第二光分束器BS2、用于模拟窃听者窃听信息的同步探测器；所述光开关OS包括光输入端(1)、第一光输出端(2)和第二光输出端(3)；所述第一光分束器BS1包括第一进光端(4)、第二进光端(5)和光输出端(6)；所述第二光分束器BS2包括进光口(7)、第一出光口(8)和第二出光口(9)；所述第一光输出端(2)与第一进光端(4)连接，第二光输出端(3)与进光口(7)连接，第一出光口(8)与第二进光端(5)连接，第二出光口(9)与同步探测器连接；　　光束进入光输入端(1)后，从第一光输出端(2)射出或者从第二光输出端(3)射出；当光束从第一光输出端(2)射出时，又经过第一分束器BS1后从光输出端(6)射出并传输到接收端；当光束从第二输出端(3)射出时，又经过第二分束器BS2分成两束光，其中一束光经过第一分束器BS1后从光输出端(6)射出并传输到接收端，另一束光进入同步探测器。</t>
  </si>
  <si>
    <t>徐生福|方子|刘云|苗春花|韩正甫|赵义博</t>
  </si>
  <si>
    <t>徐生福</t>
  </si>
  <si>
    <t>2014/02/27</t>
  </si>
  <si>
    <t>CN201310042556.2</t>
  </si>
  <si>
    <t>一种基于米氏散射的无线光散射通信装置及方法</t>
  </si>
  <si>
    <t>本发明公开一种新的基于米氏散射的无线光散射通信装置及方法。以往的光散射通信都是基于光与大气中气体分子的瑞利散射实现的，其通信距离一般较短。本发明提出基于光与大气中气溶胶粒子的米氏散射实现光散射通信，系统所需元器件可选择常用波段光电器件，并且利用米氏散射前向散射光更强的特点可以实现远距离非视距光散射通信。相应装置包括光发送设备和光接收设备，系统中由光发送端发出光信号，通过大气中气溶胶粒子的散射，在接收端检测散射光信号，实现通信。本发明降低了无线光通信系统中对光学天线对准精度的要求，能在远距离的两点快速建立起非视距通信链路，实现光散射通信。</t>
  </si>
  <si>
    <t>一种基于米氏散射的无线光散射通信装置，其特征是该装置包括光发送设备和光接收设备，其中，　　光发送设备中，第一接口模块（1）、调制模块（2）、信号预处理模块（3）、光源（4）、光学发射天线（8）顺序连接，第一控制模块（6）分别接驱动电路（5）、微调平台（7），驱动电路（5）的输出端接光源（4），微调平台（7）的输出端接光学发射天线（8）；　　光接收设备中，接收天线（9）、光阑（11）、光学滤光（12）、光检测器（13）、前置放大（14）、主放大器（15）、均衡器（16）、解调模块（17）、第二接口模块（18）顺序连接，第二控制模块（19）的输出端分别接微调平台（10）、光阑（11），微调平台（10）的输出端接接收天线（9）。</t>
  </si>
  <si>
    <t>汪井源|陈亦望|王荣|徐智勇|朱勇|韦毅梅|孙学金|张宝富|蒲涛</t>
  </si>
  <si>
    <t>2013/02/04</t>
  </si>
  <si>
    <t>2013/07/17</t>
  </si>
  <si>
    <t>南京瑞弘专利商标事务所(普通合伙 ) 32249;杨晓玲</t>
  </si>
  <si>
    <t>CN201110166120.5</t>
  </si>
  <si>
    <t>一种基于单光子探测的超远距离光通信系统及方法</t>
  </si>
  <si>
    <t>本发明公开一种基于单光子探测的光通信系统及方法，特别适用于超远距离通信的场合。该发明针对国际上对深空探索和深空通信需求与传统微波通信系统功耗和带宽等方面限制的矛盾，采用信道容量大、功耗低、体积小、重量轻、保密性高和抗干扰能力强等诸多优点的空间光通信方式，基于现今新兴的单光子探测技术，提出一种基于单光子探测的超远距离光通信系统和方法；其采用差分脉冲位置调制和偏振调制结合的编码调制方式，空间高精度跟踪捕获瞄准技术，通过设计合理的光机结构和系统的通信方法，降低空间光通信的链路和系统损耗，提高通信带宽，能极大地降低了通信系统的功耗，从而满足超远距离光通信的需求，尤其将适用于深空超远距离通信的场合。</t>
  </si>
  <si>
    <t>一种基于单光子探测的超远距离光通信系统，它包括：电子学总控制器（1）、水平线偏通信光激光器（2）、垂直线偏通信光激光器（3）、发射偏振分光棱镜（4）、垂直线偏单光子探测器（5）、水平线偏单光子探测器（6）、接收偏振分光棱镜（7）、发射通信光与接收通信光分光片（8）、发射信标光激光器（9）、发射信标光与通信光分光片（10）、电控快速指向镜（11）、跟踪相机（12）、接收信标光与发射信标光通信光分光片（13）和望远镜系统（14），其特征在于：　　1）所述的电子学总控制器（1）与水平线偏通信光激光器（2）、垂直线偏通信光激光器（3）、垂直偏振单光子探侧器（5）、水平偏振单光子探测器（6）、电控快速指向镜（11）和跟踪相机（12）间存在电连接，综合控制整个电子学和软件系统；所述的水平线偏通信光激光器（2）和垂直线偏通信光激光器所发激光偏振态分别为水平线偏振和垂直线偏振；所述的发射通信光与接收通信光分光片（8）使发射通信光透射，而接收通信光反射；所述的发射信标光与通信光分光片（10）使发射信标光透射，而使发射通信光、接收通信光反射；所述的接收信标光与发射信标光通信光分光片（13），使发射信标光、发射通信光、接收通信光透射，而使接收信标光反射；　　2）系统接收信标光时，所述的接收信标光由通信另一端具有类似结构的通信系统发射，由望远镜系统（14）接收，经接收信标光与发射信标光通信光分光片（13）反射，由跟踪相机（12）接收；系统发射信标光时，所述的发射信标光由发射信标光激光器（9）发射，经发射信标光与通信光分光片（10）透射，电控快速指向镜（11）反射，接收信标光与发射信标光通信光分光片（13）透射，由望远镜系统（14）发射向通信另一端具有类似结构的系统；系统发射通信光时，所述的发射通信光由水平线偏通信光激光器（2）或垂直线偏通信光激光器（3）发射，经发射偏振分光棱镜（4）透射或反射，发射通信光与接收信标光分光片（8）透射，发射信标光与通信光分光片（10）反射，电控快速指向镜（11）反射，接收信标光与发射信标光通信光分光片（13）发射，由望远镜系统（14）发射向通信另一端具有类似结构的系统；系统接收通信光时，所述的接收通信光由通信另一端具有类似结构的通信系统发射，由望远镜系统（14）接收，经接收信标光与发射信标光通信光分光片（13）透射，电控快速指向镜（11）反射，发射信标光与通信光分色片（10）反射，发射通信光与接收通信光分光片（8）发射，接收偏振分光棱镜（7）透射或反射，由水平线偏单光子探测器（5）、垂直线偏单光子探测器（6）接收。</t>
  </si>
  <si>
    <t>一种基于单光子探测的超远距离光通信系统，它包括：电子学总控制器（1）、水平线偏通信光激光器（2）、垂直线偏通信光激光器（3）、发射偏振分光棱镜（4）、垂直线偏单光子探测器（5）、水平线偏单光子探测器（6）、接收偏振分光棱镜（7）、发射通信光与接收通信光分光片（8）、发射信标光激光器（9）、发射信标光与通信光分光片（10）、电控快速指向镜（11）、跟踪相机（12）、接收信标光与发射信标光通信光分光片（13）和望远镜系统（14），其特征在于：　　1）所述的电子学总控制器（1）与水平线偏通信光激光器（2）、垂直线偏通信光激光器（3）、垂直偏振单光子探侧器（5）、水平偏振单光子探测器（6）、电控快速指向镜（11）和跟踪相机（12）间存在电连接，综合控制整个电子学和软件系统；所述的水平线偏通信光激光器（2）和垂直线偏通信光激光器所发激光偏振态分别为水平线偏振和垂直线偏振；所述的发射通信光与接收通信光分光片（8）使发射通信光透射，而使接收通信光反射；所述的发射信标光与通信光分光片（10）使发射信标光透射，而使发射通信光、接收通信光反射；所述的接收信标光与发射信标光通信光分光片（13），使发射信标光、发射通信光、接收通信光透射，而使接收信标光反射；　　2）系统接收信标光时，所述的接收信标光由通信另一端的光通信系统发射，由望远镜系统（14）接收，经接收信标光与发射信标光通信光分光片（13）反射，由跟踪相机（12）接收；系统发射信标光时，所述的发射信标光由发射信标光激光器（9）发射，经发射信标光与通信光分光片（10）透射，电控快速指向镜（11）反射，接收信标光与发射信标光通信光分光片（13）透射，由望远镜系统（14）发射向通信另一端的光通信系统；系统发射通信光时，所述的发射通信光由水平线偏通信光激光器（2）或垂直线偏通信光激光器（3）发射，经发射偏振分光棱镜（4）透射或反射，发射通信光与接收信标光分光片（8）透射，发射信标光与通信光分光片（10）反射，电控快速指向镜（11）反射，接收信标光与发射信标光通信光分光片（13）透射，由望远镜系统（14）发射向通信另一端的光通信系统；系统接收通信光时，所述的接收通信光由通信另一端的光通信系统发射，由望远镜系统（14）接收，经接收信标光与发射信标光通信光分光片（13）透射，电控快速指向镜（11）反射，发射信标光与通信光分色片（10）反射，发射通信光与接收通信光分光片（8）反射，接收偏振分光棱镜（7）透射或反射，由水平线偏单光子探测器（6）、垂直线偏单光子探测器（5）接收。</t>
  </si>
  <si>
    <t>王建宇|杨世骥|舒嵘|贾建军|何志平|吴今才|张亮</t>
  </si>
  <si>
    <t>2011/06/21</t>
  </si>
  <si>
    <t>2011/10/19</t>
  </si>
  <si>
    <t>1.64</t>
  </si>
  <si>
    <t>CN201610301084.1</t>
  </si>
  <si>
    <t>星载全光多信道上下路由系统</t>
  </si>
  <si>
    <t>星载全光多信道上下路由系统，属于空间信息网络技术领域，空间光入射到卡塞格伦光学天线，再通过耦合透镜耦合进入环行器端口b，由环行器端口c输出，输出光通过光纤进入光分插复用器的输入端口，光信号在分插复用器中进行上下路信息交换；多波长光源发出的多波长光入射到波长选择开关，波长选择开关选择需要的波长通过，通过的光波经过光调制器进入到光分插复用的相应上路端口；光探测器接收分插复用器下路光信号，并转换成电信号，对信息进行解调处理；光分插复用器输出端连接光放大器输入端口，光放大器输出端口连接环行器端口a，光信号由环行器端口b输出，输出的光信号通过耦合透镜变为平行的空间光，空间光再经卡塞格伦光学天线出射。</t>
  </si>
  <si>
    <t>星载全光多信道上下路由系统，其特征是，该系统包括卡塞格伦光学天线(1)、耦合透镜(2)、环行器(3)、光分插复用器(4)、n个光探测器(5)、多波长光源(6)、波长选择开关(7)、n个光调制器(8)和光放大器(9)；　　波分复用的空间光入射到卡塞格伦光学天线(1)，经过卡塞格伦光学天线(1)后出射平行光，平行光通过耦合透镜(2)耦合进入环行器(3)端口b，由环行器(3)端口c输出，输出光通过光纤进入光分插复用器(4)的输入端口，光信号在分插复用器(4)中进行上下路信息交换；　　多波长光源(6)发出的多波长光入射到波长选择开关(7)，波长选择开关(7)选择需要的波长通过，通过的光波经过n个光调制器(8)进入到光分插复用器(4)的相应上路端口；n个光探测器(5)接收分插复用器(4)下路光信号，并转换成电信号，对信息进行解调处理；　　光分插复用器(4)输出端连接光放大器(9)输入端口，光放大器(9)输出端口连接环行器(3)端口a，光信号由环行器(3)端口b输出，输出的光信号通过耦合透镜(2)变为平行的空间光，空间光再经卡塞格伦光学天线(1)出射；实现波分复用光信号上下路信息的路由交换，并通过同一光学天线进出空间波分复用光。</t>
  </si>
  <si>
    <t>王天枢|毕明喆|张鹏|苏煜炜|李晓燕|刘显著|张立中|姜会林</t>
  </si>
  <si>
    <t>王天枢</t>
  </si>
  <si>
    <t>长春菁华专利商标代理事务所 22210; 刘慧宇</t>
  </si>
  <si>
    <t>CN201420152447.6</t>
  </si>
  <si>
    <t>一种多通道无线激光通信装置</t>
  </si>
  <si>
    <t>本实用新型公开了一种多通道无线激光通信装置，它包括发射机和接收机两部分，发射机部分包括：信源输入接口、激光源、入射光路、数字微镜器件、出射光路和发射机控制电路，接收机部分包括：接收光路、光电传感阵列、接收机控制电路和信宿输出接口；其工作过程是在发射机端利用数字微镜器件的微镜将电信号转换成光信号输出，在接收机端利用光电传感阵列将光信号恢复成电信号，利用数字微镜器件含有多达百万个微镜的特性来实现多通道无线激光通信；本实用新型解决了现有无线激光通信系统信道数量少及系统传输速率慢的问题，提供了一种可行的多通道无线激光通信装置。</t>
  </si>
  <si>
    <t>一种多通道无线激光通信装置，其特征在于该装置包括：　　信源输入接口（1），用于接收输入的电信号；　　激光光源（2），用于产生入射点光源；　　入射光路（3），与激光光源（2）连接，用于把点光源变成均匀面光源，并入射到数字微镜器件上；　　数字微镜器件（4），与入射光路（3）连接，通过控制微镜的开关作用将电信号转换成光信号输出，每一个微镜对应一条无线激光通信信道；　　发射机控制电路（5），与激光光源（2）和数字微镜器件（4）连接，接收信源输入接口（1）输入的电信号，控制数字微镜器件将电信号转换成光信号；　　出射光路（6），与数字微镜器件（4）连接，将微镜反射出来的光信号进行光学处理，便于在自由空间传播；　　接收光路（7），接收来自自由空间光通道的光信号，进行光路调整并输出给光电传感阵列；　　光电传感阵列（8），与接收光路（7）连接，其感光像素与数字微镜器件的微镜一一对应，感光像素将接收到的光信号进行光电转换，恢复出对应的电信号；　　接收机控制电路（9），与光电传感阵列（8）连接，控制光电传感阵列将接收到的光信号恢复成电信号；　　信宿输出接口（10），用于输出恢复的电信号。</t>
  </si>
  <si>
    <t>刘一清|何鹏</t>
  </si>
  <si>
    <t>刘一清</t>
  </si>
  <si>
    <t>2014/04/01</t>
  </si>
  <si>
    <t>上海蓝迪专利事务所 31215;徐筱梅  张翔</t>
  </si>
  <si>
    <t>CN201210072962.9</t>
  </si>
  <si>
    <t>一种兼容接收与发射的量子通信系统</t>
  </si>
  <si>
    <t>本发明公开了一种兼容量子光接收与发射的量子通信系统，它采用孔径分割的方式来实现同时兼容量子收发的功能，适用于自由空间量子通信及光通信领域。该光学终端由主望远镜、跟踪反射镜、跟踪光与量子光分色片、跟踪模块、量子收发孔径分割反射镜、量子接收处理单元及量子发射单元构成，跟踪模块通过跟踪光的成像光斑位置变化来控制跟踪反射镜的方向变化，从而保证发射端与接收端的高精度对准，通过孔径分割反射镜来实现同时兼容量子收发的功能，满足兼容量子接收与发射的设计要求。</t>
  </si>
  <si>
    <t>一种兼容量子光接收与发射的量子通信系统，它包括主望远镜(1)、跟踪反射镜(2)、跟踪光与量子光分色片(3)、跟踪模块(4)、量子收发孔径分割反射镜(5)、量子接收处理单元(6)及量子发射单元(7)，其特征在于：　　系统作为量子光接收端时，量子接收光与跟踪光同时进入主望远镜(1)并被缩束，缩束后的光束经过跟踪反射镜(2)反射后，再通过跟踪光与量子光分色片(3)分光后，各自进入到量子光通道及信标光通道，量子接收光经过量子收发孔径分割反射镜(5)反射后进入量子接收处理单元(6)，信标光经过跟踪模块(4)的相机成像，根据成像光斑的位置变化来控制跟踪反射镜(2)的角度变化，使得量子接收轴与信标光的接收轴精确对准，从而保证量子接收处理单元(6)接收更多的量子信号来提高量子成码；　　系统作为量子光发射端时，由量子发射单元(7)首先对量子光进行编码，编码后的量子光经量子收发孔径分割反射镜(5)的通光孔后，再通过跟踪光与量子光分色片(3)及跟踪反射镜(2)，经过主望远镜(1)压缩发散角之后出射，同时跟踪光进入接收望远镜(1)，通过望远镜及跟踪反射镜(2)反射，再经跟踪光与量子光分色片(3)反射后进入到跟踪模块(4)，由于量子发射与信标光都经过了跟踪用跟踪反射镜(2)的反射，同时量子发射轴与信标光接收相机的成像光斑某一个位置对应，在跟踪过程中光斑位置变动时，经过相应的处理电路来控制跟踪反射镜(2)的角度变化，使光斑位置保持不变，确保量子发射光能精确的传输至通信的另一端。</t>
  </si>
  <si>
    <t>一种兼容量子光接收与发射的量子通信系统，它包括主望远镜(1)、跟踪反射镜(2)、跟踪光与量子光分色片(3)、跟踪模块(4)、量子收发孔径分割反射镜(5)、量子接收处理单元(6)及量子发射单元(7)，其特征在于：　　系统作为量子光接收端时，量子接收光与跟踪光同时进入主望远镜(1)并被缩束，缩束后的光束经过跟踪反射镜(2)反射后，再通过跟踪光与量子光分色片(3)分光后，各自进入到量子光通道及信标光通道，量子接收光经过量子收发孔径分割反射镜(5)反射后进入量子接收处理单元(6)，信标光经过跟踪模块(4)的相机成像，根据成像光斑的位置变化来控制跟踪反射镜(2)的角度变化，使得量子接收轴与信标光的接收轴精确对准，从而保证量子接收处理单元(6)接收更多的量子信号来提高量子成码；　　系统作为量子光发射端时，由量子发射单元(7)首先对量子光进行编码，编码后的量子光经量子收发孔径分割反射镜(5)的通光孔后，再通过跟踪光与量子光分色片(3)及跟踪反射镜(2)，经过主望远镜(1)压缩发散角之后出射，同时跟踪光进入主望远镜(1)，从主望远镜出射后经跟踪反射镜(2)反射，再经跟踪光与量子光分色片(3)反射后进入到跟踪模块(4)，由于量子发射与信标光都经过了跟踪用跟踪反射镜(2)的反射，同时量子发射轴与信标光接收相机的成像光斑某一个位置对应，在跟踪过程中光斑位置变动时，经过相应的处理电路来控制跟踪反射镜(2)的角度变化，使光斑位置保持不变，确保量子发射光能精确的传输至通信的另一端。</t>
  </si>
  <si>
    <t>王建宇|何志平|吴金才|贾建军|舒嵘|杨海马|袁立银</t>
  </si>
  <si>
    <t>2012/03/19</t>
  </si>
  <si>
    <t>2012/07/25</t>
  </si>
  <si>
    <t>CN201510836271.5</t>
  </si>
  <si>
    <t>基于无源光开关的空间激光通信转发系统</t>
  </si>
  <si>
    <t>　一种基于无源光开关的空间激光通信转发系统，该系统由地面光信号发射终端、空间转发系统和地面光信号接收终端三部分组成；本发明是将空间光通信的发射和接收端都放置于地面，用飞行器搭载空间转发系统，且空间转发系统只对光信号进行转发，而不进行放大、调制、解调等处理，大大简化了空间系统的复杂程度，减小了空间载荷的体积、重量以及功耗，并用光开关系统实现了光信号的点对点或者广播式的转发，在发射端对信号进行调制，在接收端对信号进行解调，实现地-空-地的转发通信。</t>
  </si>
  <si>
    <t>一种基于无源光开关的空间激光通信转发系统，该系统由地面光信号发射终端、空间转发系统和地面光信号接收终端三部分组成；　　其中地面光信号发射终端包括：　　一光发射机，用于提供需要传输的信号光；　　一对准系统，该系统由定位模块，捕获跟踪瞄准系统和光学天线组成：定位模块用于对地面站的定位，以利于自用空间光链路的粗对准，捕获跟踪瞄准系统用于对空间光学天线的动态跟踪与瞄准，光学天线用于对发射光的平行扩束和对接收光的聚焦耦合；该对准系统用于实现地-空精对准；该系统的入射端与光发射机的光出射端口相连；　　一指令控制模块，用于控制对准系统，并发射微波信号；　　空间转发系统包括：　　一对准系统，该系统由定位模块，捕获跟踪瞄准系统和光学天线组成：定位模块用于对地面站的定位，以利于自用空间光链路的粗对准，捕获跟踪瞄准系统用于对空间光学天线的动态跟踪与瞄准，光学天线用于对发射光的平行扩束和对接收光的聚焦耦合；该系统用于实现与地面站对准系统的精确对准；　　一光开关系统，用于实现光在空间站的转发；由对准系统出射的光进入光开关系统的端口A，将会进入一个1*2光开关，由指令控制模块发出指令控制1*2光开关，光从端口a1和端口a2出射：从端口a1出射的光进入1*7光分束器，再分别从端口B-1、端口C-1、端口D-1、端口E-1、端口F-1、端口G-1、端口H-1出射，这样实现了广播式转发；从端口a2出射的光进入4*4光开关的端口①，两个1*2光开关的一臂相连，两个1*2光开关的另一臂相连，通过指令控制1*2光开关的开通臂，光从端口E-1、端口F-1、端口G-1、端口H-1端口出射，或将端口⑧出射的光进入端口⑦，或端口⑥的光进入端口⑤，再由指令控制模块发出指令控制4*4光开关，将光从端口B-1、端口C-1或者端口D-1出射，这样实现了从端口①的光，是从端口B-1、端口C-1、端口D-1、端口E-1、端口F-1、端口G-1、端口H-1任意端口出射，这样实现了点对点式转发；　　一对准系统，该系统由定位模块，捕获跟踪瞄准系统和光学天线组成：定位模块用于对地面站的定位，以利于自用空间光链路的粗对准，捕获跟踪瞄准系统用于对空间光学天线的动态跟踪与瞄准，光学天线用于对发射光的平行扩束和对接收光的聚焦耦合；该系统用于实现与地面站的精确对准；该对准系统有7个完全相同结构和功能的模块，其入射端口分别与光开关系统的出射端口B-1、端口C-1、端口D-1、端口E-1、端口F-1、端口G-1、端口H-1相连；　　一指令控制系统，用于控制对准系统和光开关系统，接收来自地面站指令控制系统的微波指令信号，并发射指令信号；　　地面光信号接收终端有七套完全相同结构的终端构成，包括：　　一对准系统，该系统由定位模块，捕获跟踪瞄准系统和光学天线组成：定位模块用于对地面站的定位，以利于自用空间光链路的粗对准，捕获跟踪瞄准系统用于对空间光学天线的动态跟踪与瞄准，光学天线用于对发射光的平行扩束和对接收光的聚焦耦合；该系统用于实现与空间站对准系统的精确对准；　　一光接收机，用于对光信息的放大、探测、接收、处理和解调，其各输入端口与光开关各出射端口经过对准系统对准后对应相连；权利要求书　　一指令控制模块，该模块用于接收空间站指令控制模块发出的微波指令，并控制对准系统，确保对准系统与对准系统的精对准。</t>
  </si>
  <si>
    <t>刘建国|梅海阔|刘大畅|谭俊|陈伟|祝宁华</t>
  </si>
  <si>
    <t>刘建国</t>
  </si>
  <si>
    <t>2015/11/26</t>
  </si>
  <si>
    <t>H04B  7/185</t>
  </si>
  <si>
    <t>中科专利商标代理有限责任公司11021; 任岩</t>
  </si>
  <si>
    <t>CN03131921.1</t>
  </si>
  <si>
    <t>光学通讯系统接收天线</t>
  </si>
  <si>
    <t>本发明公开了一种光学通讯系统接收天线，它包括探测器，其特征在于它还包括光锥和浸没透镜，浸没透镜置于光锥的小端，探测器置于浸没透镜的后表面。本发明将光锥的大端放在光学系统焦平面的附近，扩大了接收口径，增加了进入探测系统的光能量，另外较大的接收口径使探测器对接收光学系统的焦点不再那么敏感，从而使系统的光路调整简单易行，系统抗摇摆、震动等外界的干扰能力增强。而浸没透镜用以提高探测器的接收视角，使较小尺寸的探测器接收更大视场范围内的光信号，探测器尺寸越小，系统所能获得信噪比越高。浸没透镜还使接收光学系统到探测器的光程缩短，减少FSO系统的长度，使结构更加紧凑。 　</t>
  </si>
  <si>
    <t>一种光学通讯系统接收天线，包括探测器(1)，其特征是：它还包括光锥(2)和浸没透镜(3)，浸没透镜(3)置于光锥(2)的小端，探测器(1)置于浸没透镜(3)的后表面。</t>
  </si>
  <si>
    <t>许国良|张旭苹|黄金源</t>
  </si>
  <si>
    <t>2003/06/18</t>
  </si>
  <si>
    <t>2003/12/24</t>
  </si>
  <si>
    <t>1.43</t>
  </si>
  <si>
    <t>南京苏高专利事务所;柏尚春</t>
  </si>
  <si>
    <t>CN201110437456.0</t>
  </si>
  <si>
    <t>基于云散射的无线光通信系统</t>
  </si>
  <si>
    <t>本发明公开一种基于云散射的无线光通信系统，该系统包括光发送设备和光接收设备，光发送设备由经过光学校准的多个光源阵列组成，光接收设备由大口径接收透镜作为接收天线，并由光阑改变检测器接收孔径，该系统基于云的散射建立无线光通信的非视距链路，在远距离的两点建立起非视距通信链路，实现快速、高效的散射光通信。系统中由光发送端发出光信号，通过天空中云的散射，在接收端检测散射光信号，实现实时通信。本发明降低了无线光通信系统中对光学天线对准精度的要求，能在远距离的两点快速建立起非视距通信链路，实现高效的散射光通信。</t>
  </si>
  <si>
    <t>一种基于云散射的无线光通信系统，其特征在于该系统包括光发送设备和光接收设备，光发送设备由经过光学校准的多个光源阵列组成，光接收设备由大口径接收透镜作为接收天线，并由光阑改变检测器接收孔径，该系统基于云的散射建立无线光通信的非视距链路，在远距离的两点建立起非视距通信链路，实现快速、高效的散射光通信。</t>
  </si>
  <si>
    <t>汪井源|徐智勇|朱勇|韦毅梅|陈亦望|王荣|孙学金|张宝富|蒲涛|宋超</t>
  </si>
  <si>
    <t>2011/12/23</t>
  </si>
  <si>
    <t>2012/04/04</t>
  </si>
  <si>
    <t>CN201210533006.6</t>
  </si>
  <si>
    <t>基于光量子通信技术的深空探测通信系统</t>
  </si>
  <si>
    <t>本发明提供了一种基于光量子通信技术的深空探测通信系统，包括：若干深空探测器、地球轨道卫星和地面站，深空探测器上设置有量子信息发送分系统，地球轨道卫星上设置有量子通信接收站，量子通信接收站分别与量子信息发送分系统和地面站通信连接；量子信息发送分系统与量子通信接收站之间进行量子通信，将深空探测器探测到的科学探测数据转换成光量子信号发送至量子通信接收站，量子通信接收站接收光量子信号，对光量子信号进行信息解码将光量子信号还原为数字信号，并通过射频通信方式将数字信号发送至地面站。本发明从根本上解决了传统经典通信方案的能耗问题，为深空探测任务提供了一种建立高速、宽带的通信链路的有效方法。</t>
  </si>
  <si>
    <t>一种基于光量子通信技术的深空探测通信系统，包括：若干深空探测器、地球轨道卫星和地面站，其特征在于，所述深空探测器上设置有量子信息发送分系统，所述地球轨道卫星上设置有量子通信接收站，所述量子通信接收站分别与所述量子信息发送分系统和地面站通信连接；所述量子信息发送分系统与所述量子通信接收站之间进行量子通信，将所述深空探测器探测到的科学探测数据转换成光量子信号发送至所述量子通信接收站，所述量子通信接收站接收光量子信号，对光量子信号进行信息解码将光量子信号还原为数字信号，并通过射频通信方式将数字信号发送至地面站。</t>
  </si>
  <si>
    <t>一种基于光量子通信技术的深空探测通信系统，包括：若干深空探测器、地球轨道卫星和地面站，其特征在于，所述深空探测器上设置有量子信息发送分系统，所述地球轨道卫星上设置有量子通信接收站，所述量子通信接收站分别与所述量子信息发送分系统和地面站通信连接；所述量子信息发送分系统与所述量子通信接收站之间进行量子通信，将所述深空探测器探测到的科学探测数据转换成光量子信号发送至所述量子通信接收站，所述量子通信接收站接收光量子信号，对光量子信号进行信息解码将光量子信号还原为数字信号，并通过射频通信方式将数字信号发送至地面站，进一步地，所述量子信息发送分系统包括：光量子纠缠对生成源、深空探测数据生成设备、光量子态调制设备和激光发射装置，其中，　　所述光量子纠缠对生成源用以产生两束相互纠缠的激光A、激光B；　　所述深空探测数据生成设备用以生成科学探测数据；　　所述光量子态调制设备分别与所述光量子纠缠对生成源和深空探测数据生成设备连接，用以根据科学探测数据完成对激光B的量子态调制；　　所述激光发射装置与所述光量子纠缠对生成源连接，用以完成激光A的整形、输出。</t>
  </si>
  <si>
    <t>上海卫星工程研究所</t>
  </si>
  <si>
    <t>叶晖|张伟|舒适|张红英|张建刚</t>
  </si>
  <si>
    <t>叶晖</t>
  </si>
  <si>
    <t>2012/12/11</t>
  </si>
  <si>
    <t>CN201210301099.X</t>
  </si>
  <si>
    <t>光通信系统及方法</t>
  </si>
  <si>
    <t>本申请公开了一种光通信系统，包括：信息接收部，其包括光源和探测器，所述光源输出光源信号；信息发送部，其包括一空间光调制器，该空间光调制器接收所述光源信号并对其进行调制，并将反馈信息加载到所述光源信号上后反射至所述信息接收部，所述探测器接收反射回来的光源信号并对其进行解调。本申请还公开了一种光通信方法。本发明的光通信系统，其结合了微波通信与光纤通信的优点，既具有大容量、高速、保密性好和安全可靠的优点，又不需要铺设光纤，应用灵活。</t>
  </si>
  <si>
    <t>一种光通信系统，其特征在于，包括：　　信息接收部，其包括光源和探测器，所述光源输出光源信号；　　信息发送部，其包括一空间光调制器，该空间光调制器接收所述光源信号并对其进行调制，并将反馈信息加载到所述光源信号上后反射至所述信息接收部，所述探测器接收反射回来的光源信号并对其进行解调。</t>
  </si>
  <si>
    <t>中国科学院苏州纳米技术与纳米仿生研究所</t>
  </si>
  <si>
    <t>黄寓洋|茹占强|李文|冯成义|张耀辉</t>
  </si>
  <si>
    <t>黄寓洋</t>
  </si>
  <si>
    <t>2012/08/23</t>
  </si>
  <si>
    <t>2013/01/02</t>
  </si>
  <si>
    <t>CN201110204767.2</t>
  </si>
  <si>
    <t>空间量子通信单光子远场分布检测装置</t>
  </si>
  <si>
    <t>本发明公开一种空间量子通信单光子远场分布检测装置。该装置由平行光管，分光棱镜，光纤耦合镜，能量监测单模光纤，能量监测单光子探测器，扫描检测单模光纤，扫描检测单光子探测器，二维平移台和控制计算机组成，该装置可以对待测的空间量子通信终端进行检测，得到其所发射的用于量子通信的单光子经过远距离传输后在接收端形成的远场分布。检测结果为研究和评估待测量子通信终端光机质量和性能指标的重要依据。</t>
  </si>
  <si>
    <t>一种空间量子通信单光子远场分布检测装置，由平行光管(2)，分光棱镜(3)，光纤耦合镜(4)，能量监测单模光纤(5)，能量监测单光子探测器(6)，扫描检测单模光纤(7)，扫描检测单光子探测器(8)，二维平移台(9)和控制计算机(10)构成，其特征在于：　　量子通信终端所发射的单光子经过平行光管(2)后在平行光管的焦平面之前被分光棱镜(3)分为反射和透射两部分，反射部分的单光子继续传播，在平行光管(2)的焦平面上形成等效的远场分布状态，二维平移台(9)带动固定在其上的扫描检测单模光纤(7)和与之相连的扫描检测单光子探测器(8)，使扫描检测单模光纤(7)的入光口径在焦平面上进行扫描，扫描检测单光子探测器(8)对远场分布区域内的各采样点进行单光子计数，得到单光子远场分布状态；透射部分的单光子被光纤耦合镜(4)全部收集进入能量监测单模光纤(5)，并由能量监测单光子探测器(6)对收集到的全部单光子进行计数，对待测量子通信终端所发射的单光子的总能量变化进行监测，并结合单光子扫描检测的数据得出在单光子远场分布区域内各采样点的单光子探测概率；控制计算机(10)对整个测量过程进行自动化控制并对所得到的数据进行采集和处理。</t>
  </si>
  <si>
    <t>一种空间量子通信单光子远场分布检测装置，由平行光管（2），分光棱镜（3），光纤耦合镜（4），能量监测单模光纤（5），能量监测单光子探测器（6），扫描检测单模光纤（7），扫描检测单光子探测器（8），二维平移台（9）和控制计算机（10）构成，其特征在于:　　所述的平行光管（2）为反射式平行光管或透射式平行光管，其口径大于待检测量子通信终端的发射口径；　　所述的分光棱镜（3）是半透半反的分光棱镜，对于入射光，分光棱镜反射其50%的能量，透射其余50%的能量；　　所述的光纤耦合镜（4）为单片透镜；　　所述的能量监测单光子探测器（6）和扫描检测单光子探测器（8）为相同的单光子探测器，有和光纤的接口，通过光纤接收单光子，对于每个接收到的单光子进行计数，从而得到单光子探测器所探测到的总光子数量，并与控制计算机（10）之间通过通信接口连接；　　所述的二维平移台（9）是由步进电机控制的二维平移台，其重复定位精度优于10μm，在电信号的控制下，带动扫描检测单模光纤（7）和扫描检测单光子探测器（8），在水平方向和垂直方向上实现精确的平移运动，使扫描检测单模光纤的入光口径始终保持在平行光管焦平面上，并在焦平面上做水平和垂直方向的扫描运动；二维平移台与控制计算机（10）之间通过通信接口连接；　　待测空间量子通信终端（1）向平行光管的口径方向发射出用于量子通信的单光子，经平行光管（2）后，在到达平行光管焦平面之前，被分光棱镜（3）分为能量相等，即单光子数量相等的两个部分；被分光棱镜反射的单光子继续传输，在平行光管的焦平面上形成等效的远场分布；扫描检测单模光纤（7）的接收口径位于平行光管（2）的焦平面上，对进入光纤接收口径的单光子进行接收，并将所接收到的单光子引入扫描检测单光子探测器（8），扫描检测单光子探测器（8）对所探测到的单光子进行计数，通过同控制计算机（10）的通信接口将计数结果传送给控制计算机进行软件处理；扫描检测单模光纤（7）和扫描检测单光子探测器（8）整体固定在二维平移台（9）上，该二维平移台和控制计算机（10）之间通过通信接口连接，受控制计算机操纵，可以带动扫描检测单模光纤（7）和扫描检测单光子探测器（8）在平行光管的焦平面上，进行水平和竖直两个方向的移动，使单模光纤的接收口径在单光子远场分布区域内进行面阵逐点扫描，在扫描的路径上选取多个采样点，对每一个采样点进行相同时间长度的单光子计数，得到在每个采样点，相同时间内所接收到的单光子数情况；同时，被分光棱镜（3）所透射的单光子，被光纤耦合镜（4）接收，进行单光子能量监测；光纤耦合镜将所有收到的单光子耦合到能量监测单模光纤（5）中，进入能量监测单光子探测器（6）进行计数；分光棱镜为半透半反，即能量监测单光子探测器所接收到的单光子计数值等于待测量子通信终端所发出的总单光子数的一半，由此可以监测待测量子通信终端所发射单光子的能量起伏情况；另一方面，在同一段时间内，被分光棱镜透射，被能量监测单光子探测器所接收到的单光子数量，等于被分光棱镜反射，在平行光管焦平面上远场分布区域内所存在的单光子总数，因此，在远场分布区域内，二维平移台每扫描一个采样点进行单光子计数时，能量监测单光子探测器也同时进行计数，将二者的计数值相除，可以得到在远场分布区域中，在该采样点上的单光子探测概率；对于整个远场分布区域进行扫描检测，用区域内各采样点上的单光子探测概率来描述单光子远场分布情况；装置由控制计算机（10）通过软件驱动二维平移台进行扫描，扫描的范围，步长和每点采样时间可由使用者根据情况输入；整个扫描和计数统计过程由控制计算机自动完成，并最后计算出在整个单光子远场分布区域内各点的单光子探测概率。</t>
  </si>
  <si>
    <t>江昊|王建宇|贾建军|舒嵘|张亮|吴金才|杨世骥</t>
  </si>
  <si>
    <t>江昊</t>
  </si>
  <si>
    <t>2011/07/21</t>
  </si>
  <si>
    <t>H04B 10/135</t>
  </si>
  <si>
    <t>CN201010201294.6</t>
  </si>
  <si>
    <t>激光相干数据传输信道模拟测试装置</t>
  </si>
  <si>
    <t>一种激光相干数据传输信道模拟测试装置，该装置利用长焦距傅立叶变换主镜实现光学傅立叶远场变换、多级级联的中心采样4-f光学成像放大和比例缩小的原理实现全物理模拟激光远距离传输，并采用自由空间2×4光学90°桥接器将被测激光通信终端发射的信号光和本振激光进行合成后进行相干探测，实现对相干激光通信终端通信性能的测试，同时也可以对激光通信终端的光跟瞄性能进行测试。本装置采用一体化设计、模块化组装技术，具有结构简单、可扩展性强的特点。</t>
  </si>
  <si>
    <t>一种激光相干数据传输信道模拟测试装置，特征在于其构成包括：　　长焦距傅立叶变换主镜(1)，在该长焦距傅立叶变换主镜(1)的光轴上依次是分光平板(2)、级联中心采样4-f光学成像放大器(3)、采样小孔(4)、扩束望远镜(5)、自由空间2×4光学90°桥接器(6)和高速光信号解调和锁相电路(15)，在所述的分光平板(2)的反射光路上依次是第一转像目镜(7)、分光棱镜(8)、第一准直透镜(9)和测试用激光光源(12)，在所述的分光棱镜(8)的反射光方向依次是第二转像目镜(10)和位置探测器(11)，在所述的自由空间2×4光学90°桥接器(6)的另一输入光路依次由本振激光光源(16)、第二准直透镜(14)和第一小孔光阑(13)，　　本发明激光相干数据传输信道模拟测试装置，构成包括：长焦距傅立叶变换主镜(1)，分光平板(2)，级联中心采样4-f光学成像放大器(3)，采样小孔(4)，扩束望远镜(5)，自由空间2×4光学90°桥接器(6)，第一转像目镜(7)，分光棱镜(8)，第一准直透镜(9)，第二转像目镜(10)，位置探测器(11)，测试用激光光源(12)，第一小孔光阑(13)，第二准直透镜(14)，高速光信号解调和锁相电路(15)，本振激光光源(16)，　　测试用激光光源(12)经第一准直透镜(9)准直后，依次经过分光棱镜(8)，第一转像目镜(7)，分光平板(2)和长焦距傅立叶变换主镜(1)后为平行光出射，照亮被测激光通信终端。激光通信终端接收到测试装置的激光后，进入跟踪状态，同时发射信号激光经长焦距傅立叶变换主镜(1)后，由分光平板(2)分为两束：透射光束和反射光束，透射光束经级联中心采样4-f光学成像放大器(3)，采样小孔(4)，然后由扩束望远镜(5)进行扩束，扩束后和本振激光光源(16)准直后的光束进入自由空间2×4光学90°桥接器(6)，然后由高速光信号解调和锁相电路(15)接收，进行相干激光通信终端通信性能的测试，所述的反射光束经过第一转像目镜(7)后变为中继平行光束，经分光棱镜(8)反射后，由第二转像目镜(10)会聚在位置探测器(14)的光敏面上，用来进行位置误差的探测，　　图2为本发明的单级中心采样4-f光学成像放大器结构示意图，它由两个焦距为f1和f2单透镜组成，f1透镜(3.2)的后焦面和f2透镜(3.3的前焦面重合，放大倍数中心采样4-f光学成像放大器不仅对输入光束有放大作用，而且不产生额外的相位二次项，在入瞳面放置第二小孔光阑(3.1)可对光束进行中心采样，以防止杂散光的干扰，　　假设被测激光通信终端的口径为Φ，采样小孔(4)的直径为d，长焦距傅立叶变换主镜(1)的焦距为f，级联中心采样4-f光学成像放大器(3)的放大倍率为M，那么激光相干数据传输信道模拟装置摸拟的传输距离L为：</t>
  </si>
  <si>
    <t>孙建锋|刘立人|闫爱民|戴恩文|鲁伟</t>
  </si>
  <si>
    <t>孙建锋</t>
  </si>
  <si>
    <t>2010/06/13</t>
  </si>
  <si>
    <t>2010/10/27</t>
  </si>
  <si>
    <t>H04B 17/00</t>
  </si>
  <si>
    <t>2.19</t>
  </si>
  <si>
    <t>上海新天专利代理有限公司  31213;张泽纯</t>
  </si>
  <si>
    <t>CN200510023596.8</t>
  </si>
  <si>
    <t>自由空间成像光通信系统</t>
  </si>
  <si>
    <t>一种自由空间成像光通信系统，包括发射端和接收端，其特征在于所述的发射端依次包括信息源、模式码编码器、光源驱动电路、阵列光源和发射光学天线，所述的接收端依次由接收光学天线、阵列探测器、模式码解码器和受信者构成。本发明在发送端，利用点光源阵列作为光学图像发生器，其图像即为模式码点阵图，然后该图像经过光学系统压缩和准直后发送给接收端，接收端再通过类似的光学系统进行接收，最后将图像成像于探测器上，再经过模式解码器解码后就可以获得图像中的信息。本发明充分利用了光学成像原理和光的并行传输特性，使通信在阵列图像传输基础上来实现，可提高通信的灵活性、有效性和可靠性。 　</t>
  </si>
  <si>
    <t>一种自由空间成像光通信系统，包括发射端和接收端，其特征在于所述的发射端依次包括信息源(20)、模式码编码器(21)、光源驱动电路(22)、阵列光源(23)和发射光学天线(24)，所述的接收端依次由接收光学天线(25)、阵列探测器(26)、模式码解码器(27)和受信者(28)构成，所述的发射光学天线(24)由第一透镜(241)、第二透镜(242)和第三透镜(243)组成，所述的阵列光源(23)放在第一透镜(241)的物方焦平面上，阵列面与光轴垂直，第二透镜(242)和第三透镜(243)构成共焦望远镜系统，第一透镜(241)放置在第二透镜(242)和第三透镜(243)组成的望远镜的入瞳处，所有光学元件都共轴放置；所述的接收光学天线(25)由第四透镜(251)、第五透镜(252)和第六透镜(253)组成，所述的第四透镜(251)和第五透镜(252)构成共焦望远镜系统，第六透镜(253)放置在第四透镜(251)和第第五透镜(252)组成的望远镜的出瞳处，所述的阵列探测器(26)位于第六透镜(253)的像方焦平面上；所述的阵列探测器(26)接收的信息经模式码解码器(27)解码恢复原始信息后送受信者(28)。</t>
  </si>
  <si>
    <t>潘卫清|刘立人|鲁伟|赵栋</t>
  </si>
  <si>
    <t>潘卫清</t>
  </si>
  <si>
    <t>0.8</t>
  </si>
  <si>
    <t>CN200910090155.8</t>
  </si>
  <si>
    <t>自由空间日盲紫外激光通信系统</t>
  </si>
  <si>
    <t>本发明提供一种自由空间日盲紫外激光通信系统。该系统由发射端和接收端构成，发射端由日盲紫外激光器和发散透镜构成，紫外激光器发出的光先经过发散透镜，使信号光以一定的发散角度散射出去；接收端由一个或多个紫外光检测器构成，其中，光电检测器由日盲型带通紫外滤光片、光电倍增管以及光检测器支架构成，接收到的光信号经过日盲型带通滤光片的滤光及降噪后，由光电倍增管转变成电信号，再经过后端的放大滤波解调电路还原信息，实现非视距的点对点或一点对多点的广播模式通信。本发明采用紫外激光器作为发射光源，并在其出光口处设置发散透镜，传输距离较远，接收端结构简单、体积小巧，可以随身携带，机动性较强。</t>
  </si>
  <si>
    <t>一种自由空间日盲紫外激光通信系统，由发射端和接收端两部分构成，其特征在于，　　所述发射端由日盲紫外激光器和发散透镜构成，所述紫外激光器发出的光先经过所述发散透镜，使信号光以一定的发散角度散射出去，　　所述接收端由一个或多个紫外光检测器构成，其中，光电检测器由日盲型带通紫外滤光片、光电倍增管以及光检测器支架构成，接收到的光信号经过所述日盲型带通滤光片的滤光以及降噪后，由所述光电倍增管转变成电信号，再经过后端的放大滤波解调电路还原信息，从而实现非视距的点对点或一点对多点的广播模式的通信。</t>
  </si>
  <si>
    <t>李霁野|邱柯妮|王洪勇</t>
  </si>
  <si>
    <t>李霁野</t>
  </si>
  <si>
    <t>2009/07/29</t>
  </si>
  <si>
    <t>2011/03/16</t>
  </si>
  <si>
    <t>北京法思腾知识产权代理有限公司 11318;杨小蓉</t>
  </si>
  <si>
    <t>CN200910044832.2</t>
  </si>
  <si>
    <t>自由空间光通信光接收天线</t>
  </si>
  <si>
    <t>本发明述及一种自由空间光通信光接收天线。它包括一个会聚透镜，会聚透镜后面同轴线安置一个特种光锥，实现聚焦光信号的接收和传输一体化。特种光锥的一端截面积小于另一端的截面积，其截面积大的一端对准会聚透镜，而截面积小的另一端装配光纤连接头后连接光接收机。本发明与传统的自由空间光通信接收天线相比，特种光锥的采用，使得自由空间光通信光接收天线的光路设计变得简单、灵活；利用特种光锥，可以使光接收机很容易接收到光信号，适用于静止或运动状态下自由空间光通信中的光信号接收。</t>
  </si>
  <si>
    <t>一种自由空间光通信光接收天线，包括一个会聚透镜(1)，其特征在于所述会聚透镜(1)后面同轴线安置一个特种光锥(2)，实现聚焦光信号的接收和传输；所述的特种光锥(2)的一端(3)截面积大于另一端(4)的截面积，其截面积大的一端(3)对准所述会聚透镜(1)，而截面积小的另一端(4)装配光纤连接头后连接光接收机。</t>
  </si>
  <si>
    <t>陈振宜|庞拂飞|王廷云|付兴虎|俞起帆|郭  强</t>
  </si>
  <si>
    <t>陈振宜</t>
  </si>
  <si>
    <t>2009/01/04</t>
  </si>
  <si>
    <t>G02B  6/30</t>
  </si>
  <si>
    <t>0.54</t>
  </si>
  <si>
    <t>上海上大专利事务所（普通合伙）;何文欣</t>
  </si>
  <si>
    <t>CN201110136828.6</t>
  </si>
  <si>
    <t>一种用编码成像方式进行激光通信的方法及系统</t>
  </si>
  <si>
    <t>本发明涉及一种用编码成像方式进行激光通信的方法及系统。首先，信号源发射出信号，信号经过调制器调制后发送到信号激光器发出的激光上，经过扩束准直后，通过发射天线发射到大气中。接收端的接收天线不断进行扫描，当信号光进入空间光调制器的视场范围内后，根据编码矩阵的值对空间光调制器上的微镜寄存器写入数值，与微镜水平方向成正向夹角的镜子便可把入射的信号光反射到场镜的视场范围内，通过场镜汇聚到单元探测器上，由此输出经过空间编码后信号光的一个电信号。此时，将发射光光斑成像到空间光调制器的中心位置处，使光轴完全对准。从而在实现激光通信的同时，把发射端光源的位置及时的调整到视场的正中间，保证了通信顺利进行。</t>
  </si>
  <si>
    <t>一种用编码成像方式进行激光通信的系统，其特征在于包括：信号激光器、信号源、调制器、扩束准直镜、发射天线、接收天线、空间编码成像系统、通信处理系统、成像处理系统、APT处理系统和伺服系统；　　其中，所述的空间编码成像系统，包括空间光调制器、场镜和单元探测器；　　该系统的工作过程为：首先，信号源发射出信号；信号经过调制器调制后，发送到信号激光器发出的激光上，经过扩束准直后，通过发射天线发射到大气中；与此同时，接收端的接收天线不断进行扫描，当信号光进入空间光调制器的视场范围内后，根据编码矩阵的值对空间光调制器上的微镜寄存器写入数值，与微镜水平方向成正向夹角的镜子便可把入射的信号光反射到场镜的视场范围内；这时，经其反射后的光即可通过场镜汇聚到单元探测器上，由此输出经过空间编码后信号光的一个电信号；　　此时，要进一步使发射光光斑成像到空间光调制器的中心位置处，以使光轴完全对准，其调整过程为：接收天线接收到的光信号，经过空间编码成像系统，达到单元探测器转化成电信号；之后，电信号被输送到成像处理系统，经过左乘编码矩阵运算计算出发射光斑的位置，再把位置信息传递到APT处理系统；APT处理系统把位置信息传递给伺服系统，进而调整天线的方位角，使光斑能成像到空间光调制器的中心；</t>
  </si>
  <si>
    <t>魏平|王芬|侯永昌|任培安</t>
  </si>
  <si>
    <t>魏平</t>
  </si>
  <si>
    <t>2012/01/25</t>
  </si>
  <si>
    <t>CN201110135625.5</t>
  </si>
  <si>
    <t>一种兼容激光通信的量子通信系统</t>
  </si>
  <si>
    <t>本发明公开一种兼容经典激光通信的星地量子通信系统，该系统作为卫星载荷，在与地面终端之间完成通信链路建立，进行星地量子通信时，可同时与相同地面终端进行星地经典激光通信。该装置由光学望远镜，粗跟踪转台，精跟踪快速指向镜，分色片，量子通信窄带滤光片，量子通信模块，分光棱镜，精跟踪相机，激光通信窄带滤光片和激光通信模块构成，利用量子通信单光子和经典激光通信信号光之间波长的区别，使用分色镜对其进行空间隔离，设计合理可行的光机结构，最终实现使用一套光学收发系统和跟踪瞄准系统，实现在星地之间同时进行量子通信和经典激光通信。</t>
  </si>
  <si>
    <t>一种兼容经典激光通信的星地量子通信系统，它由光学望远镜(1)、粗跟踪转台(2)、精跟踪快速指向镜(3)、分色片(4)、量子通信窄带滤光片(5)、量子通信模块(6)、分光棱镜(7)、精跟踪相机(8)、激光通信窄带滤光片(9)和激光通信模块(10)构成，其特征在于：　　精跟踪快速指向镜(3)、分色片(4)、量子通信窄带滤光片(5)、量子通信模块(6)、分光棱镜(7)、精跟踪相机(8)、激光通信窄带滤光片(9)和激光通信模块(10)位于光学望远镜(1)的后光路上，光学望远镜(1)及其后光路上的元部件安装在粗跟踪转台(2)上；　　系统激光通信工作模式如下：系统接收光信号时，来自远距离外的发射端的通信光被系统中的光学望远镜(1)接收后，进入其后光路，在后光路上首先被精跟踪快速指向镜(3)反射，进入分色片(4)，分色片对激光通信所在波长进行透射，进入分光棱镜(7)，分光棱镜的反射光作为本通信系统的信标光用于完成跟踪瞄准，进入精跟踪相机(8)，在相机上成像，控制电路计算出精跟踪相机成像光斑的质心位置，进而计算出光路的偏转方向，闭环控制精跟踪快速指向镜(3)的压电陶瓷或音圈电机，带动光学反射镜进行偏转，调整整个通信系统的后光路，完成精跟踪瞄准工作；分光棱镜的透射光作为激光通信的接收光，进入激光通信窄带滤光片(9)，滤除可能对激光通信带来影响的各种杂散光后，进入激光通信模块(10)，对接收到的激光通信信号光进行解码，完成激光通信接收过程；系统发射光信号时，系统的光通信模块(10)发射的通信光经过激光通信窄带滤光片(9)，分光棱镜(7)和分色片(4)的透射后，被精跟踪快速指向镜(3)反射，由光学望远镜(1)发射给远距离外的接收端；　　系统量子通信工作模式如下：系统接收量子光信号时，来自远距离外发射端的量子通信单光子被光学望远镜(1)接收后，进入其后光路，在后光路上首先被精跟踪快速指向镜(3)反射，进入分色片(4)，分色片对量子通信所处的波段进行反射，进入量子通信窄带滤光片(5)，滤除杂散光后，进入量子通信模块(6)，进行解码过程，完成量子通信的接收；系统发射量子光信号时，量子通信模块(6)发出的单光子，经过量子通信窄带滤光片(5)后被分色片(4)反射进入精跟踪快速指向镜(3)，再经精跟踪快速指向镜反射，由光学望远镜(1)发射出去，被远距离外的接收端所接收。</t>
  </si>
  <si>
    <t>一种兼容经典激光通信的星地量子通信系统，它由光学望远镜(1)、粗跟踪转台(2)、精跟踪快速指向镜(3)、分色片(4)、量子通信窄带滤光片(5)、量子通信模块(6)、分光棱镜(7)、精跟踪相机(8)、激光通信窄带滤光片(9)和激光通信模块(10)构成，其特征在于：　　精跟踪快速指向镜(3)、分色片(4)、量子通信窄带滤光片(5)、量子通信模块(6)、透射率为80％反射率为20％的分光棱镜(7)、精跟踪相机(8)、激光通信窄带滤光片(9)和激光通信模块(10)位于光学望远镜(1)的后光路上，光学望远镜(1)及其后光路上的元部件安装在粗跟踪转台(2)上；　　系统激光通信工作模式如下：系统接收光信号时，来自远距离外的发射端的通信光被系统中的光学望远镜(1)接收后，进入其后光路，在后光路上首先被精跟踪快速指向镜(3)反射，进入分色片(4)，分色片对激光通信所在波长进行透射，进入分光棱镜(7)，分光棱镜的反射光作为本通信系统的信标光用于完成跟踪瞄准，进入精跟踪相机(8)，在相机上成像，控制电路计算出精跟踪相机成像光斑的质心位置，进而计算出光路的偏转方向，闭环控制精跟踪快速指向镜(3)的压电陶瓷或音圈电机，带动光学反射镜进行偏转，调整整个通信系统的后光路，完成精跟踪瞄准工作；分光棱镜的透射光作为激光通信的接收光，进入激光通信窄带滤光片(9)，滤除可能对激光通信带来影响的各种杂散光后，进入激光通信模块(10)，对接收到的激光通信信号光进行解码，完成激光通信接收过程；系统发射光信号时，系统的光通信模块(10)发射的通信光经过激光通信窄带滤光片(9)，分光棱镜(7)和分色片(4)的透射后，被精跟踪快速指向镜(3)反射，由光学望远镜(1)发射给远距离外的接收端；　　系统量子通信工作模式如下：系统接收量子光信号时，来自远距离外发射端的量子通信单光子被光学望远镜(1)接收后，进入其后光路，在后光路上首先被精跟踪快速指向镜(3)反射，进入分色片(4)，分色片对量子通信所处的波段进行反射，进入量子通信窄带滤光片(5)，滤除杂散光后，进入量子通信模块(6)，进行解码过程，完成量子通信的接收；系统发射量子光信号时，量子通信模块(6)发出的单光子，经过量子通信窄带滤光片(5)后被分色片(4)反射进入精跟踪快速指向镜(3)，再经精跟踪快速指向镜反射，由光学望远镜(1)发射出去，被远距离外的接收端所接收。</t>
  </si>
  <si>
    <t>王建宇|江昊|贾建军|张亮|强佳|吴金才|张明|钱锋</t>
  </si>
  <si>
    <t>2011/05/24</t>
  </si>
  <si>
    <t>3.0</t>
  </si>
  <si>
    <t>CN200810034081.1</t>
  </si>
  <si>
    <t>双向运动型全双工无线光通信系统</t>
  </si>
  <si>
    <t>本发明述及一种双向运动型全双工无线光通信系统。它包括无线光通信发射设备和无线光通信接收设备，有两个运动地盘移动配置在水平直线轨道上，在两个运动地盘上均固定一个无线光通信发射设备和一个无线光通信接收设备。本发明能在直线水平轨道上建立运动型全双工无线光通信系统，实现数据传输的高速无线光通信。与传统的静止型无线光通信系统相比，本发明结构简单，抗干扰能力强，灵敏度高，制造容易，成本低，无需复杂的动态跟踪，适用于直线运动状态下不同距离的连续的实时数据传输。</t>
  </si>
  <si>
    <t>一种双向运动型全双工无线光通信系统，包括无线光通信发射设备(2)和无线光通信接收设备(3)，其特征在于有两个运动地盘(1)移动配置在水平直线轨道(4)上，在两个运动地盘(1)上均固定一个所述的无线光通信设备(2)和一个无线光通信接收设备(3)，该两个无线光通信发射设备(2)和无线光通信接收设备(3)随两个运动地盘(1)一起在水平直线轨道(4)上作往返直线运动，以实现双向全双工无线光通信；所述的位于运动底盘(1)上的无线光通信发射设备(2)用于将输入的各种数据信号转换为无线光信号发射；所述的位于运动底盘(1)上的无线光通信接收设备(3)用于将接收到的光信号转换为所需的各种数据信号；</t>
  </si>
  <si>
    <t>上海大学|上海振华港口机械(集团)股份有限公司</t>
  </si>
  <si>
    <t>上海大学|上海振华港口机械集团股份有限公司</t>
  </si>
  <si>
    <t>王廷云|付兴虎|王建飞|俞起帆|庞拂飞|王硕峰|郭  强|宋英雄|李迎春|张嘉毅|陈振宜|陈  健|汪  敏</t>
  </si>
  <si>
    <t>王廷云</t>
  </si>
  <si>
    <t>2008/02/29</t>
  </si>
  <si>
    <t>2008/08/06</t>
  </si>
  <si>
    <t>CN201510563611.1</t>
  </si>
  <si>
    <t>一种自由空间激光通信用紧凑分光模块</t>
  </si>
  <si>
    <t>　一种自由空间激光通信用紧凑分光模块，属于空间光通信技术领域，包括收发光学天线、振镜、分光棱镜Ⅰ、分光棱镜Ⅱ、分光棱镜Ⅲ、通信接收子系统、通信发射子系统、信标接收子系统、发射子系统，收发光学天线和振镜接收光源发射的光束；分光棱镜Ⅰ的入射面与光轴垂直，分光棱镜Ⅰ、分光棱镜Ⅱ、分光棱镜Ⅲ组合成为分光模块，光束经过分光模块分成四路，分别与通信接收子系统、通信发射子系统、信标接收子系统以及信标发射子系统对接。本发明用一个分光模块代替多个相对独立的分束镜，角度关系易于在前期的分光棱镜加工中实现，降低后续装调加工难度，提高系统的稳定性，应用在大于等于四个子光路的空间激光通信光学系统中，优势明显。</t>
  </si>
  <si>
    <t>一种自由空间激光通信用紧凑分光模块，其特征是：包括收发光学天线(1)、振镜(2)、分光棱镜Ⅰ(3)、分光棱镜Ⅱ(4)、分光棱镜Ⅲ(5)、通信接收子系统(6)、通信发射子系统(7)、信标接收子系统(8)以及发射子系统(9)；光束经过所述收发光学天线(1)为平行光出射，然后再经过振镜(2)反射；所述分光棱镜Ⅰ(3)的入射面与光轴垂直，分光棱镜Ⅰ(3)、分光棱镜Ⅱ(4)、分光棱镜Ⅲ(5)组合成为分光模块，分光棱镜Ⅰ(3)产生分光效应的表面为分光面Ⅰ(301)，分光棱镜Ⅱ(4)产生分光效应的表面为分光面Ⅱ(401)，分光棱镜Ⅲ(5)产生分光效应的表面为分光面Ⅲ(501)；所述分光棱镜Ⅱ(4)和分光棱镜Ⅲ(5)分别设置在分光棱镜Ⅰ(3)的分光面Ⅰ(301)分开的两条支线光路上，且分别与分光棱镜Ⅰ(3)的两个表面胶合连接；所述光束经过分光棱镜Ⅰ(3)、分光棱镜Ⅱ(4)以及分光棱镜Ⅲ(5)组合成的分光模块分成四路，分别与通信接收子系统(6)、通信发射子系统(7)、信标接收子系统(8)以及信标发射子系统(9)对接。</t>
  </si>
  <si>
    <t>胡源|江伦|王超|安岩</t>
  </si>
  <si>
    <t>胡源</t>
  </si>
  <si>
    <t>2015/09/08</t>
  </si>
  <si>
    <t>G02B  6/42</t>
  </si>
  <si>
    <t>长春市吉利专利事务所22206; 李晓莉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</si>
</sst>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name val="Calibri"/>
      <family val="2"/>
      <charset val="134"/>
    </font>
    <font>
      <b/>
      <sz val="10"/>
      <color theme="1"/>
      <name val="Calibri"/>
      <family val="2"/>
      <charset val="134"/>
    </font>
    <font>
      <b/>
      <sz val="10"/>
      <color theme="1"/>
      <name val="Georgia"/>
      <family val="2"/>
      <charset val="134"/>
    </font>
    <font>
      <sz val="10"/>
      <color rgb="FF0070C0"/>
      <name val="Calibri"/>
      <family val="2"/>
      <charset val="134"/>
    </font>
    <font>
      <sz val="9"/>
      <name val="Calibri"/>
      <family val="2"/>
      <charset val="134"/>
    </font>
  </fonts>
  <fills count="21">
    <fill>
      <patternFill patternType="none"/>
    </fill>
    <fill>
      <patternFill patternType="gray125"/>
    </fill>
    <fill>
      <patternFill patternType="solid">
        <fgColor rgb="FFE7F9E8"/>
        <bgColor indexed="64"/>
      </patternFill>
    </fill>
    <fill>
      <patternFill patternType="solid">
        <fgColor rgb="FF60AA14"/>
        <bgColor indexed="64"/>
      </patternFill>
    </fill>
    <fill>
      <patternFill patternType="solid">
        <fgColor rgb="FFFFE0DA"/>
        <bgColor indexed="64"/>
      </patternFill>
    </fill>
    <fill>
      <patternFill patternType="solid">
        <fgColor rgb="FFFFE7BB"/>
        <bgColor indexed="64"/>
      </patternFill>
    </fill>
    <fill>
      <patternFill patternType="solid">
        <fgColor rgb="FFD2ECEB"/>
        <bgColor indexed="64"/>
      </patternFill>
    </fill>
    <fill>
      <patternFill patternType="solid">
        <fgColor rgb="FFFFF2B6"/>
        <bgColor indexed="64"/>
      </patternFill>
    </fill>
    <fill>
      <patternFill patternType="solid">
        <fgColor rgb="FFFFDFF2"/>
        <bgColor indexed="64"/>
      </patternFill>
    </fill>
    <fill>
      <patternFill patternType="solid">
        <fgColor rgb="FFE0F4BE"/>
        <bgColor indexed="64"/>
      </patternFill>
    </fill>
    <fill>
      <patternFill patternType="solid">
        <fgColor rgb="FFF3C746"/>
        <bgColor indexed="64"/>
      </patternFill>
    </fill>
    <fill>
      <patternFill patternType="solid">
        <fgColor rgb="FFF371AF"/>
        <bgColor indexed="29"/>
      </patternFill>
    </fill>
    <fill>
      <patternFill patternType="solid">
        <fgColor rgb="FF68C7EC"/>
        <bgColor indexed="64"/>
      </patternFill>
    </fill>
    <fill>
      <patternFill patternType="solid">
        <fgColor rgb="FFBFABE6"/>
        <bgColor indexed="64"/>
      </patternFill>
    </fill>
    <fill>
      <patternFill patternType="solid">
        <fgColor rgb="FFF59890"/>
        <bgColor indexed="64"/>
      </patternFill>
    </fill>
    <fill>
      <patternFill patternType="solid">
        <fgColor rgb="FFF7B26A"/>
        <bgColor indexed="64"/>
      </patternFill>
    </fill>
    <fill>
      <patternFill patternType="solid">
        <fgColor rgb="FFFFFF99"/>
        <bgColor indexed="64"/>
      </patternFill>
    </fill>
    <fill>
      <patternFill patternType="solid">
        <fgColor rgb="FFF7D56B"/>
        <bgColor indexed="64"/>
      </patternFill>
    </fill>
    <fill>
      <patternFill patternType="solid">
        <fgColor rgb="FFF99ACA"/>
        <bgColor indexed="64"/>
      </patternFill>
    </fill>
    <fill>
      <patternFill patternType="solid">
        <fgColor rgb="FFAED677"/>
        <bgColor indexed="64"/>
      </patternFill>
    </fill>
    <fill>
      <patternFill patternType="solid">
        <fgColor rgb="FFE6E9EC"/>
        <bgColor indexed="64"/>
      </patternFill>
    </fill>
  </fills>
  <borders count="2">
    <border>
      <left/>
      <right/>
      <top/>
      <bottom/>
      <diagonal/>
    </border>
    <border>
      <left style="thin">
        <color rgb="FF99CC00"/>
      </left>
      <right style="thin">
        <color rgb="FF99CC00"/>
      </right>
      <top style="thin">
        <color rgb="FF99CC00"/>
      </top>
      <bottom style="thin">
        <color rgb="FF99CC00"/>
      </bottom>
      <diagonal style="thin">
        <color rgb="FF99CC00"/>
      </diagonal>
    </border>
  </borders>
  <cellStyleXfs count="1">
    <xf numFmtId="0" fontId="0" fillId="0" borderId="0"/>
  </cellStyleXfs>
  <cellXfs count="26">
    <xf numFmtId="0" fontId="0" fillId="0" borderId="0" xfId="0"/>
    <xf numFmtId="0" fontId="1" fillId="0"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5" borderId="1" xfId="0" applyFill="1" applyBorder="1" applyAlignment="1">
      <alignment horizontal="center" vertical="center" wrapText="1"/>
    </xf>
    <xf numFmtId="0" fontId="0" fillId="6" borderId="1" xfId="0" applyFill="1" applyBorder="1" applyAlignment="1">
      <alignment horizontal="center" vertical="center" wrapText="1"/>
    </xf>
    <xf numFmtId="0" fontId="0" fillId="7" borderId="1" xfId="0" applyFill="1" applyBorder="1" applyAlignment="1">
      <alignment horizontal="center" vertical="center" wrapText="1"/>
    </xf>
    <xf numFmtId="0" fontId="0" fillId="8" borderId="1" xfId="0" applyFill="1" applyBorder="1" applyAlignment="1">
      <alignment horizontal="center" vertical="center" wrapText="1"/>
    </xf>
    <xf numFmtId="0" fontId="0" fillId="9" borderId="1" xfId="0" applyFill="1" applyBorder="1" applyAlignment="1">
      <alignment horizontal="center" vertical="center" wrapText="1"/>
    </xf>
    <xf numFmtId="0" fontId="0" fillId="10" borderId="1" xfId="0" applyFill="1" applyBorder="1" applyAlignment="1">
      <alignment horizontal="center" vertical="center" wrapText="1"/>
    </xf>
    <xf numFmtId="0" fontId="0" fillId="11" borderId="1" xfId="0" applyFill="1" applyBorder="1" applyAlignment="1">
      <alignment horizontal="center" vertical="center" wrapText="1"/>
    </xf>
    <xf numFmtId="0" fontId="0" fillId="12" borderId="1" xfId="0" applyFill="1" applyBorder="1" applyAlignment="1">
      <alignment horizontal="center" vertical="center" wrapText="1"/>
    </xf>
    <xf numFmtId="0" fontId="0" fillId="13" borderId="1" xfId="0" applyFill="1" applyBorder="1" applyAlignment="1">
      <alignment horizontal="center" vertical="center" wrapText="1"/>
    </xf>
    <xf numFmtId="0" fontId="0" fillId="14" borderId="1" xfId="0" applyFill="1" applyBorder="1" applyAlignment="1">
      <alignment horizontal="center" vertical="center" wrapText="1"/>
    </xf>
    <xf numFmtId="0" fontId="0" fillId="15" borderId="1" xfId="0" applyFill="1" applyBorder="1" applyAlignment="1">
      <alignment horizontal="center" vertical="center" wrapText="1"/>
    </xf>
    <xf numFmtId="0" fontId="0" fillId="16" borderId="1" xfId="0" applyFill="1" applyBorder="1" applyAlignment="1">
      <alignment horizontal="center" vertical="center" wrapText="1"/>
    </xf>
    <xf numFmtId="0" fontId="0" fillId="17" borderId="1" xfId="0" applyFill="1" applyBorder="1" applyAlignment="1">
      <alignment horizontal="center" vertical="center" wrapText="1"/>
    </xf>
    <xf numFmtId="0" fontId="0" fillId="18" borderId="1" xfId="0" applyFill="1" applyBorder="1" applyAlignment="1">
      <alignment horizontal="center" vertical="center" wrapText="1"/>
    </xf>
    <xf numFmtId="0" fontId="0" fillId="19" borderId="1" xfId="0" applyFill="1" applyBorder="1" applyAlignment="1">
      <alignment horizontal="center" vertical="center" wrapText="1"/>
    </xf>
    <xf numFmtId="0" fontId="0" fillId="20" borderId="1" xfId="0" applyFill="1" applyBorder="1" applyAlignment="1">
      <alignment horizontal="center" vertical="center" wrapText="1"/>
    </xf>
    <xf numFmtId="0" fontId="2" fillId="3"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02"/>
  <sheetViews>
    <sheetView tabSelected="1" workbookViewId="0">
      <pane ySplit="2" topLeftCell="A70" activePane="bottomLeft" state="frozen"/>
      <selection pane="bottomLeft" activeCell="C74" sqref="C74"/>
    </sheetView>
  </sheetViews>
  <sheetFormatPr defaultRowHeight="14.25" x14ac:dyDescent="0.2"/>
  <cols>
    <col min="1" max="1" width="20" customWidth="1"/>
    <col min="2" max="2" width="15" customWidth="1"/>
    <col min="3" max="3" width="18" customWidth="1"/>
    <col min="4" max="4" width="6" customWidth="1"/>
    <col min="5" max="5" width="30" customWidth="1"/>
    <col min="6" max="6" width="60" customWidth="1"/>
    <col min="7" max="8" width="40" customWidth="1"/>
    <col min="9" max="10" width="20" customWidth="1"/>
    <col min="11" max="12" width="10" customWidth="1"/>
    <col min="13" max="15" width="11" customWidth="1"/>
    <col min="16" max="16" width="6" customWidth="1"/>
    <col min="17" max="17" width="11" customWidth="1"/>
    <col min="18" max="19" width="5" customWidth="1"/>
    <col min="20" max="21" width="10" customWidth="1"/>
    <col min="22" max="34" width="5" customWidth="1"/>
    <col min="35" max="35" width="8" customWidth="1"/>
    <col min="36" max="36" width="6" customWidth="1"/>
    <col min="37" max="37" width="40" customWidth="1"/>
    <col min="38" max="38" width="8" customWidth="1"/>
  </cols>
  <sheetData>
    <row r="1" spans="1:38" ht="12.75" x14ac:dyDescent="0.2">
      <c r="A1" s="23" t="str">
        <f>HYPERLINK("http://www.patentics.cn","Patentics")</f>
        <v>Patentics</v>
      </c>
      <c r="B1" s="24" t="s">
        <v>0</v>
      </c>
      <c r="C1" s="24" t="s">
        <v>1</v>
      </c>
      <c r="D1" s="24" t="s">
        <v>0</v>
      </c>
      <c r="E1" s="25"/>
      <c r="F1" s="25"/>
      <c r="G1" s="25"/>
    </row>
    <row r="2" spans="1:38" ht="38.25" x14ac:dyDescent="0.2">
      <c r="A2" s="1" t="s">
        <v>2</v>
      </c>
      <c r="B2" s="1" t="s">
        <v>3</v>
      </c>
      <c r="C2" s="1" t="s">
        <v>4</v>
      </c>
      <c r="D2" s="1" t="s">
        <v>5</v>
      </c>
      <c r="E2" s="1" t="s">
        <v>6</v>
      </c>
      <c r="F2" s="1" t="s">
        <v>7</v>
      </c>
      <c r="G2" s="1" t="s">
        <v>8</v>
      </c>
      <c r="H2" s="1" t="s">
        <v>9</v>
      </c>
      <c r="I2" s="1" t="s">
        <v>10</v>
      </c>
      <c r="J2" s="1" t="s">
        <v>11</v>
      </c>
      <c r="K2" s="1" t="s">
        <v>12</v>
      </c>
      <c r="L2" s="1" t="s">
        <v>13</v>
      </c>
      <c r="M2" s="1" t="s">
        <v>14</v>
      </c>
      <c r="N2" s="1" t="s">
        <v>15</v>
      </c>
      <c r="O2" s="1" t="s">
        <v>16</v>
      </c>
      <c r="P2" s="1" t="s">
        <v>17</v>
      </c>
      <c r="Q2" s="1" t="s">
        <v>18</v>
      </c>
      <c r="R2" s="1" t="s">
        <v>19</v>
      </c>
      <c r="S2" s="1" t="s">
        <v>20</v>
      </c>
      <c r="T2" s="1" t="s">
        <v>21</v>
      </c>
      <c r="U2" s="1" t="s">
        <v>22</v>
      </c>
      <c r="V2" s="1" t="s">
        <v>23</v>
      </c>
      <c r="W2" s="1" t="s">
        <v>24</v>
      </c>
      <c r="X2" s="1" t="s">
        <v>25</v>
      </c>
      <c r="Y2" s="1" t="s">
        <v>26</v>
      </c>
      <c r="Z2" s="1" t="s">
        <v>27</v>
      </c>
      <c r="AA2" s="1" t="s">
        <v>28</v>
      </c>
      <c r="AB2" s="1" t="s">
        <v>29</v>
      </c>
      <c r="AC2" s="1" t="s">
        <v>30</v>
      </c>
      <c r="AD2" s="1" t="s">
        <v>31</v>
      </c>
      <c r="AE2" s="1" t="s">
        <v>32</v>
      </c>
      <c r="AF2" s="1" t="s">
        <v>33</v>
      </c>
      <c r="AG2" s="1" t="s">
        <v>34</v>
      </c>
      <c r="AH2" s="1" t="s">
        <v>35</v>
      </c>
      <c r="AI2" s="1" t="s">
        <v>36</v>
      </c>
      <c r="AJ2" s="1" t="s">
        <v>37</v>
      </c>
      <c r="AK2" s="1" t="s">
        <v>38</v>
      </c>
      <c r="AL2" s="1" t="s">
        <v>39</v>
      </c>
    </row>
    <row r="3" spans="1:38" ht="255" x14ac:dyDescent="0.2">
      <c r="A3" s="7" t="s">
        <v>40</v>
      </c>
      <c r="B3" s="4" t="str">
        <f>HYPERLINK("http://www.patentics.cn/invokexml.do?sf=ShowPatent&amp;spn=CN103368658&amp;sv=fea1db68b682045b28c4195c78aa7492","CN103368658")</f>
        <v>CN103368658</v>
      </c>
      <c r="C3" s="2" t="s">
        <v>41</v>
      </c>
      <c r="D3" s="2" t="s">
        <v>42</v>
      </c>
      <c r="E3" s="2" t="s">
        <v>43</v>
      </c>
      <c r="F3" s="2" t="s">
        <v>44</v>
      </c>
      <c r="G3" s="2" t="s">
        <v>45</v>
      </c>
      <c r="H3" s="2" t="s">
        <v>46</v>
      </c>
      <c r="I3" s="2" t="s">
        <v>47</v>
      </c>
      <c r="J3" s="2" t="s">
        <v>47</v>
      </c>
      <c r="K3" s="2" t="s">
        <v>48</v>
      </c>
      <c r="L3" s="2" t="s">
        <v>49</v>
      </c>
      <c r="M3" s="2" t="s">
        <v>0</v>
      </c>
      <c r="N3" s="2" t="s">
        <v>50</v>
      </c>
      <c r="O3" s="2" t="s">
        <v>51</v>
      </c>
      <c r="P3" s="6" t="s">
        <v>52</v>
      </c>
      <c r="Q3" s="2" t="s">
        <v>53</v>
      </c>
      <c r="R3" s="2">
        <v>4</v>
      </c>
      <c r="S3" s="2">
        <v>28</v>
      </c>
      <c r="T3" s="2" t="s">
        <v>54</v>
      </c>
      <c r="U3" s="2" t="s">
        <v>0</v>
      </c>
      <c r="V3" s="2">
        <v>0</v>
      </c>
      <c r="W3" s="2">
        <v>0</v>
      </c>
      <c r="X3" s="2">
        <v>0</v>
      </c>
      <c r="Y3" s="2">
        <v>0</v>
      </c>
      <c r="Z3" s="2">
        <v>0</v>
      </c>
      <c r="AA3" s="2" t="s">
        <v>55</v>
      </c>
      <c r="AB3" s="2">
        <v>0</v>
      </c>
      <c r="AC3" s="2">
        <v>0</v>
      </c>
      <c r="AD3" s="2">
        <v>0</v>
      </c>
      <c r="AE3" s="2">
        <v>0</v>
      </c>
      <c r="AF3" s="2">
        <v>0</v>
      </c>
      <c r="AG3" s="2">
        <v>0</v>
      </c>
      <c r="AH3" s="2">
        <v>0</v>
      </c>
      <c r="AI3" s="2">
        <v>78</v>
      </c>
      <c r="AJ3" s="2" t="s">
        <v>56</v>
      </c>
      <c r="AK3" s="2" t="s">
        <v>57</v>
      </c>
      <c r="AL3" s="2" t="s">
        <v>58</v>
      </c>
    </row>
    <row r="4" spans="1:38" ht="409.5" x14ac:dyDescent="0.2">
      <c r="A4" s="7" t="s">
        <v>40</v>
      </c>
      <c r="B4" s="5" t="str">
        <f>HYPERLINK("http://www.patentics.cn/invokexml.do?sf=ShowPatent&amp;spn=CN1477809&amp;sv=4335534faecedf587cb5bc0f6c0fcdae","CN1477809")</f>
        <v>CN1477809</v>
      </c>
      <c r="C4" s="3" t="s">
        <v>59</v>
      </c>
      <c r="D4" s="3" t="s">
        <v>42</v>
      </c>
      <c r="E4" s="3" t="s">
        <v>60</v>
      </c>
      <c r="F4" s="3" t="s">
        <v>61</v>
      </c>
      <c r="G4" s="3" t="s">
        <v>62</v>
      </c>
      <c r="H4" s="3" t="s">
        <v>63</v>
      </c>
      <c r="I4" s="3" t="s">
        <v>64</v>
      </c>
      <c r="J4" s="3" t="s">
        <v>64</v>
      </c>
      <c r="K4" s="3" t="s">
        <v>65</v>
      </c>
      <c r="L4" s="3" t="s">
        <v>66</v>
      </c>
      <c r="M4" s="3" t="s">
        <v>67</v>
      </c>
      <c r="N4" s="3" t="s">
        <v>67</v>
      </c>
      <c r="O4" s="3" t="s">
        <v>68</v>
      </c>
      <c r="P4" s="7" t="s">
        <v>69</v>
      </c>
      <c r="Q4" s="3" t="s">
        <v>70</v>
      </c>
      <c r="R4" s="3">
        <v>8</v>
      </c>
      <c r="S4" s="3">
        <v>86</v>
      </c>
      <c r="T4" s="3" t="s">
        <v>54</v>
      </c>
      <c r="U4" s="3" t="s">
        <v>42</v>
      </c>
      <c r="V4" s="3">
        <v>0</v>
      </c>
      <c r="W4" s="3">
        <v>0</v>
      </c>
      <c r="X4" s="3">
        <v>0</v>
      </c>
      <c r="Y4" s="3">
        <v>0</v>
      </c>
      <c r="Z4" s="3">
        <v>6</v>
      </c>
      <c r="AA4" s="3" t="s">
        <v>71</v>
      </c>
      <c r="AB4" s="3">
        <v>1</v>
      </c>
      <c r="AC4" s="3">
        <v>5</v>
      </c>
      <c r="AD4" s="3">
        <v>5</v>
      </c>
      <c r="AE4" s="3">
        <v>1</v>
      </c>
      <c r="AF4" s="3">
        <v>1</v>
      </c>
      <c r="AG4" s="3">
        <v>1</v>
      </c>
      <c r="AH4" s="3">
        <v>0</v>
      </c>
      <c r="AI4" s="3">
        <v>80</v>
      </c>
      <c r="AJ4" s="3" t="s">
        <v>56</v>
      </c>
      <c r="AK4" s="3" t="s">
        <v>0</v>
      </c>
      <c r="AL4" s="3" t="s">
        <v>72</v>
      </c>
    </row>
    <row r="5" spans="1:38" ht="409.5" x14ac:dyDescent="0.2">
      <c r="A5" s="7" t="s">
        <v>40</v>
      </c>
      <c r="B5" s="4" t="str">
        <f>HYPERLINK("http://www.patentics.cn/invokexml.do?sf=ShowPatent&amp;spn=CN1384621&amp;sv=21517f6ae7f3240bac5ff399989a8a48","CN1384621")</f>
        <v>CN1384621</v>
      </c>
      <c r="C5" s="2" t="s">
        <v>73</v>
      </c>
      <c r="D5" s="2" t="s">
        <v>42</v>
      </c>
      <c r="E5" s="2" t="s">
        <v>74</v>
      </c>
      <c r="F5" s="2" t="s">
        <v>75</v>
      </c>
      <c r="G5" s="2" t="s">
        <v>76</v>
      </c>
      <c r="H5" s="2" t="s">
        <v>0</v>
      </c>
      <c r="I5" s="2" t="s">
        <v>64</v>
      </c>
      <c r="J5" s="2" t="s">
        <v>64</v>
      </c>
      <c r="K5" s="2" t="s">
        <v>77</v>
      </c>
      <c r="L5" s="2" t="s">
        <v>78</v>
      </c>
      <c r="M5" s="2" t="s">
        <v>0</v>
      </c>
      <c r="N5" s="2" t="s">
        <v>79</v>
      </c>
      <c r="O5" s="2" t="s">
        <v>80</v>
      </c>
      <c r="P5" s="6" t="s">
        <v>52</v>
      </c>
      <c r="Q5" s="2" t="s">
        <v>81</v>
      </c>
      <c r="R5" s="2">
        <v>10</v>
      </c>
      <c r="S5" s="2">
        <v>64</v>
      </c>
      <c r="T5" s="2" t="s">
        <v>54</v>
      </c>
      <c r="U5" s="2" t="s">
        <v>0</v>
      </c>
      <c r="V5" s="2">
        <v>0</v>
      </c>
      <c r="W5" s="2">
        <v>0</v>
      </c>
      <c r="X5" s="2">
        <v>0</v>
      </c>
      <c r="Y5" s="2">
        <v>0</v>
      </c>
      <c r="Z5" s="2">
        <v>8</v>
      </c>
      <c r="AA5" s="2" t="s">
        <v>82</v>
      </c>
      <c r="AB5" s="2">
        <v>1</v>
      </c>
      <c r="AC5" s="2">
        <v>7</v>
      </c>
      <c r="AD5" s="2">
        <v>8</v>
      </c>
      <c r="AE5" s="2">
        <v>1</v>
      </c>
      <c r="AF5" s="2">
        <v>0</v>
      </c>
      <c r="AG5" s="2">
        <v>0</v>
      </c>
      <c r="AH5" s="2">
        <v>0</v>
      </c>
      <c r="AI5" s="2">
        <v>80</v>
      </c>
      <c r="AJ5" s="2" t="s">
        <v>83</v>
      </c>
      <c r="AK5" s="2" t="s">
        <v>0</v>
      </c>
      <c r="AL5" s="2" t="s">
        <v>72</v>
      </c>
    </row>
    <row r="6" spans="1:38" ht="89.25" x14ac:dyDescent="0.2">
      <c r="A6" s="7" t="s">
        <v>40</v>
      </c>
      <c r="B6" s="5" t="str">
        <f>HYPERLINK("http://www.patentics.cn/invokexml.do?sf=ShowPatent&amp;spn=CN104852796&amp;sv=e2e56d9c22d15afdaf413eeae268d000","CN104852796")</f>
        <v>CN104852796</v>
      </c>
      <c r="C6" s="3" t="s">
        <v>84</v>
      </c>
      <c r="D6" s="3" t="s">
        <v>42</v>
      </c>
      <c r="E6" s="3" t="s">
        <v>85</v>
      </c>
      <c r="F6" s="3" t="s">
        <v>86</v>
      </c>
      <c r="G6" s="3" t="s">
        <v>87</v>
      </c>
      <c r="H6" s="3" t="s">
        <v>0</v>
      </c>
      <c r="I6" s="3" t="s">
        <v>88</v>
      </c>
      <c r="J6" s="3" t="s">
        <v>88</v>
      </c>
      <c r="K6" s="3" t="s">
        <v>89</v>
      </c>
      <c r="L6" s="3" t="s">
        <v>90</v>
      </c>
      <c r="M6" s="3" t="s">
        <v>0</v>
      </c>
      <c r="N6" s="3" t="s">
        <v>91</v>
      </c>
      <c r="O6" s="3" t="s">
        <v>92</v>
      </c>
      <c r="P6" s="8" t="s">
        <v>93</v>
      </c>
      <c r="Q6" s="3" t="s">
        <v>94</v>
      </c>
      <c r="R6" s="3">
        <v>3</v>
      </c>
      <c r="S6" s="3">
        <v>4</v>
      </c>
      <c r="T6" s="3" t="s">
        <v>54</v>
      </c>
      <c r="U6" s="3" t="s">
        <v>0</v>
      </c>
      <c r="V6" s="3">
        <v>0</v>
      </c>
      <c r="W6" s="3">
        <v>0</v>
      </c>
      <c r="X6" s="3">
        <v>0</v>
      </c>
      <c r="Y6" s="3">
        <v>0</v>
      </c>
      <c r="Z6" s="3">
        <v>0</v>
      </c>
      <c r="AA6" s="3" t="s">
        <v>55</v>
      </c>
      <c r="AB6" s="3">
        <v>0</v>
      </c>
      <c r="AC6" s="3">
        <v>0</v>
      </c>
      <c r="AD6" s="3">
        <v>0</v>
      </c>
      <c r="AE6" s="3">
        <v>0</v>
      </c>
      <c r="AF6" s="3">
        <v>0</v>
      </c>
      <c r="AG6" s="3">
        <v>0</v>
      </c>
      <c r="AH6" s="3">
        <v>0</v>
      </c>
      <c r="AI6" s="3">
        <v>83</v>
      </c>
      <c r="AJ6" s="3" t="s">
        <v>95</v>
      </c>
      <c r="AK6" s="3" t="s">
        <v>96</v>
      </c>
      <c r="AL6" s="3" t="s">
        <v>97</v>
      </c>
    </row>
    <row r="7" spans="1:38" ht="127.5" x14ac:dyDescent="0.2">
      <c r="A7" s="7" t="s">
        <v>40</v>
      </c>
      <c r="B7" s="4" t="str">
        <f>HYPERLINK("http://www.patentics.cn/invokexml.do?sf=ShowPatent&amp;spn=CN1407739&amp;sv=448e9962d089bf015d249e13228a9d1e","CN1407739")</f>
        <v>CN1407739</v>
      </c>
      <c r="C7" s="2" t="s">
        <v>98</v>
      </c>
      <c r="D7" s="2" t="s">
        <v>42</v>
      </c>
      <c r="E7" s="2" t="s">
        <v>99</v>
      </c>
      <c r="F7" s="2" t="s">
        <v>100</v>
      </c>
      <c r="G7" s="2" t="s">
        <v>101</v>
      </c>
      <c r="H7" s="2" t="s">
        <v>102</v>
      </c>
      <c r="I7" s="2" t="s">
        <v>103</v>
      </c>
      <c r="J7" s="2" t="s">
        <v>104</v>
      </c>
      <c r="K7" s="2" t="s">
        <v>105</v>
      </c>
      <c r="L7" s="2" t="s">
        <v>105</v>
      </c>
      <c r="M7" s="2" t="s">
        <v>106</v>
      </c>
      <c r="N7" s="2" t="s">
        <v>106</v>
      </c>
      <c r="O7" s="2" t="s">
        <v>107</v>
      </c>
      <c r="P7" s="6" t="s">
        <v>52</v>
      </c>
      <c r="Q7" s="2" t="s">
        <v>81</v>
      </c>
      <c r="R7" s="2">
        <v>6</v>
      </c>
      <c r="S7" s="2">
        <v>10</v>
      </c>
      <c r="T7" s="2" t="s">
        <v>54</v>
      </c>
      <c r="U7" s="2" t="s">
        <v>42</v>
      </c>
      <c r="V7" s="2">
        <v>0</v>
      </c>
      <c r="W7" s="2">
        <v>0</v>
      </c>
      <c r="X7" s="2">
        <v>0</v>
      </c>
      <c r="Y7" s="2">
        <v>0</v>
      </c>
      <c r="Z7" s="2">
        <v>4</v>
      </c>
      <c r="AA7" s="2" t="s">
        <v>108</v>
      </c>
      <c r="AB7" s="2">
        <v>1</v>
      </c>
      <c r="AC7" s="2">
        <v>3</v>
      </c>
      <c r="AD7" s="2">
        <v>2</v>
      </c>
      <c r="AE7" s="2">
        <v>1</v>
      </c>
      <c r="AF7" s="2">
        <v>1</v>
      </c>
      <c r="AG7" s="2">
        <v>1</v>
      </c>
      <c r="AH7" s="2">
        <v>0</v>
      </c>
      <c r="AI7" s="2">
        <v>75</v>
      </c>
      <c r="AJ7" s="2" t="s">
        <v>109</v>
      </c>
      <c r="AK7" s="2" t="s">
        <v>110</v>
      </c>
      <c r="AL7" s="2" t="s">
        <v>72</v>
      </c>
    </row>
    <row r="8" spans="1:38" ht="409.5" x14ac:dyDescent="0.2">
      <c r="A8" s="7" t="s">
        <v>40</v>
      </c>
      <c r="B8" s="5" t="str">
        <f>HYPERLINK("http://www.patentics.cn/invokexml.do?sf=ShowPatent&amp;spn=CN106027232&amp;sv=1e39d6ee434ba178a937022e509b465c","CN106027232")</f>
        <v>CN106027232</v>
      </c>
      <c r="C8" s="3" t="s">
        <v>111</v>
      </c>
      <c r="D8" s="3" t="s">
        <v>42</v>
      </c>
      <c r="E8" s="3" t="s">
        <v>112</v>
      </c>
      <c r="F8" s="3" t="s">
        <v>113</v>
      </c>
      <c r="G8" s="3" t="s">
        <v>114</v>
      </c>
      <c r="H8" s="3" t="s">
        <v>0</v>
      </c>
      <c r="I8" s="3" t="s">
        <v>115</v>
      </c>
      <c r="J8" s="3" t="s">
        <v>115</v>
      </c>
      <c r="K8" s="3" t="s">
        <v>116</v>
      </c>
      <c r="L8" s="3" t="s">
        <v>117</v>
      </c>
      <c r="M8" s="3" t="s">
        <v>0</v>
      </c>
      <c r="N8" s="3" t="s">
        <v>118</v>
      </c>
      <c r="O8" s="3" t="s">
        <v>119</v>
      </c>
      <c r="P8" s="8" t="s">
        <v>93</v>
      </c>
      <c r="Q8" s="3" t="s">
        <v>94</v>
      </c>
      <c r="R8" s="3">
        <v>2</v>
      </c>
      <c r="S8" s="3">
        <v>39</v>
      </c>
      <c r="T8" s="3" t="s">
        <v>54</v>
      </c>
      <c r="U8" s="3" t="s">
        <v>0</v>
      </c>
      <c r="V8" s="3">
        <v>0</v>
      </c>
      <c r="W8" s="3">
        <v>0</v>
      </c>
      <c r="X8" s="3">
        <v>0</v>
      </c>
      <c r="Y8" s="3">
        <v>0</v>
      </c>
      <c r="Z8" s="3">
        <v>0</v>
      </c>
      <c r="AA8" s="3" t="s">
        <v>55</v>
      </c>
      <c r="AB8" s="3">
        <v>0</v>
      </c>
      <c r="AC8" s="3">
        <v>0</v>
      </c>
      <c r="AD8" s="3">
        <v>0</v>
      </c>
      <c r="AE8" s="3">
        <v>0</v>
      </c>
      <c r="AF8" s="3">
        <v>0</v>
      </c>
      <c r="AG8" s="3">
        <v>0</v>
      </c>
      <c r="AH8" s="3">
        <v>0</v>
      </c>
      <c r="AI8" s="3">
        <v>77</v>
      </c>
      <c r="AJ8" s="3" t="s">
        <v>95</v>
      </c>
      <c r="AK8" s="3" t="s">
        <v>120</v>
      </c>
      <c r="AL8" s="3" t="s">
        <v>121</v>
      </c>
    </row>
    <row r="9" spans="1:38" ht="369.75" x14ac:dyDescent="0.2">
      <c r="A9" s="7" t="s">
        <v>40</v>
      </c>
      <c r="B9" s="4" t="str">
        <f>HYPERLINK("http://www.patentics.cn/invokexml.do?sf=ShowPatent&amp;spn=CN103441819&amp;sv=9601ea0a6cbc57fe6837b2483972c77e","CN103441819")</f>
        <v>CN103441819</v>
      </c>
      <c r="C9" s="2" t="s">
        <v>122</v>
      </c>
      <c r="D9" s="2" t="s">
        <v>42</v>
      </c>
      <c r="E9" s="2" t="s">
        <v>123</v>
      </c>
      <c r="F9" s="2" t="s">
        <v>124</v>
      </c>
      <c r="G9" s="2" t="s">
        <v>125</v>
      </c>
      <c r="H9" s="2" t="s">
        <v>0</v>
      </c>
      <c r="I9" s="2" t="s">
        <v>126</v>
      </c>
      <c r="J9" s="2" t="s">
        <v>126</v>
      </c>
      <c r="K9" s="2" t="s">
        <v>127</v>
      </c>
      <c r="L9" s="2" t="s">
        <v>128</v>
      </c>
      <c r="M9" s="2" t="s">
        <v>0</v>
      </c>
      <c r="N9" s="2" t="s">
        <v>129</v>
      </c>
      <c r="O9" s="2" t="s">
        <v>130</v>
      </c>
      <c r="P9" s="8" t="s">
        <v>93</v>
      </c>
      <c r="Q9" s="2" t="s">
        <v>131</v>
      </c>
      <c r="R9" s="2">
        <v>10</v>
      </c>
      <c r="S9" s="2">
        <v>42</v>
      </c>
      <c r="T9" s="2" t="s">
        <v>54</v>
      </c>
      <c r="U9" s="2" t="s">
        <v>0</v>
      </c>
      <c r="V9" s="2">
        <v>0</v>
      </c>
      <c r="W9" s="2">
        <v>0</v>
      </c>
      <c r="X9" s="2">
        <v>0</v>
      </c>
      <c r="Y9" s="2">
        <v>0</v>
      </c>
      <c r="Z9" s="2">
        <v>0</v>
      </c>
      <c r="AA9" s="2" t="s">
        <v>55</v>
      </c>
      <c r="AB9" s="2">
        <v>0</v>
      </c>
      <c r="AC9" s="2">
        <v>0</v>
      </c>
      <c r="AD9" s="2">
        <v>0</v>
      </c>
      <c r="AE9" s="2">
        <v>0</v>
      </c>
      <c r="AF9" s="2">
        <v>0</v>
      </c>
      <c r="AG9" s="2">
        <v>0</v>
      </c>
      <c r="AH9" s="2">
        <v>0</v>
      </c>
      <c r="AI9" s="2">
        <v>77</v>
      </c>
      <c r="AJ9" s="2" t="s">
        <v>95</v>
      </c>
      <c r="AK9" s="2" t="s">
        <v>0</v>
      </c>
      <c r="AL9" s="2" t="s">
        <v>72</v>
      </c>
    </row>
    <row r="10" spans="1:38" ht="102" x14ac:dyDescent="0.2">
      <c r="A10" s="7" t="s">
        <v>40</v>
      </c>
      <c r="B10" s="5" t="str">
        <f>HYPERLINK("http://www.patentics.cn/invokexml.do?sf=ShowPatent&amp;spn=CN1589544&amp;sv=474a693282f4980292fe159eefc108fc","CN1589544")</f>
        <v>CN1589544</v>
      </c>
      <c r="C10" s="3" t="s">
        <v>132</v>
      </c>
      <c r="D10" s="3" t="s">
        <v>42</v>
      </c>
      <c r="E10" s="3" t="s">
        <v>133</v>
      </c>
      <c r="F10" s="3" t="s">
        <v>134</v>
      </c>
      <c r="G10" s="3" t="s">
        <v>135</v>
      </c>
      <c r="H10" s="3" t="s">
        <v>0</v>
      </c>
      <c r="I10" s="3" t="s">
        <v>136</v>
      </c>
      <c r="J10" s="3" t="s">
        <v>137</v>
      </c>
      <c r="K10" s="3" t="s">
        <v>138</v>
      </c>
      <c r="L10" s="3" t="s">
        <v>139</v>
      </c>
      <c r="M10" s="3" t="s">
        <v>140</v>
      </c>
      <c r="N10" s="3" t="s">
        <v>140</v>
      </c>
      <c r="O10" s="3" t="s">
        <v>141</v>
      </c>
      <c r="P10" s="8" t="s">
        <v>93</v>
      </c>
      <c r="Q10" s="3" t="s">
        <v>142</v>
      </c>
      <c r="R10" s="3">
        <v>10</v>
      </c>
      <c r="S10" s="3">
        <v>12</v>
      </c>
      <c r="T10" s="3" t="s">
        <v>54</v>
      </c>
      <c r="U10" s="3" t="s">
        <v>143</v>
      </c>
      <c r="V10" s="3">
        <v>0</v>
      </c>
      <c r="W10" s="3">
        <v>0</v>
      </c>
      <c r="X10" s="3">
        <v>0</v>
      </c>
      <c r="Y10" s="3">
        <v>0</v>
      </c>
      <c r="Z10" s="3">
        <v>2</v>
      </c>
      <c r="AA10" s="3" t="s">
        <v>144</v>
      </c>
      <c r="AB10" s="3">
        <v>0</v>
      </c>
      <c r="AC10" s="3">
        <v>2</v>
      </c>
      <c r="AD10" s="3">
        <v>2</v>
      </c>
      <c r="AE10" s="3">
        <v>1</v>
      </c>
      <c r="AF10" s="3">
        <v>12</v>
      </c>
      <c r="AG10" s="3">
        <v>8</v>
      </c>
      <c r="AH10" s="3">
        <v>0</v>
      </c>
      <c r="AI10" s="3">
        <v>76</v>
      </c>
      <c r="AJ10" s="3" t="s">
        <v>83</v>
      </c>
      <c r="AK10" s="3" t="s">
        <v>145</v>
      </c>
      <c r="AL10" s="3" t="s">
        <v>146</v>
      </c>
    </row>
    <row r="11" spans="1:38" ht="382.5" x14ac:dyDescent="0.2">
      <c r="A11" s="7" t="s">
        <v>40</v>
      </c>
      <c r="B11" s="4" t="str">
        <f>HYPERLINK("http://www.patentics.cn/invokexml.do?sf=ShowPatent&amp;spn=CN103618695&amp;sv=cbfb15369b0a8854c8c3e3c0e905139b","CN103618695")</f>
        <v>CN103618695</v>
      </c>
      <c r="C11" s="2" t="s">
        <v>147</v>
      </c>
      <c r="D11" s="2" t="s">
        <v>42</v>
      </c>
      <c r="E11" s="2" t="s">
        <v>148</v>
      </c>
      <c r="F11" s="2" t="s">
        <v>149</v>
      </c>
      <c r="G11" s="2" t="s">
        <v>150</v>
      </c>
      <c r="H11" s="2" t="s">
        <v>0</v>
      </c>
      <c r="I11" s="2" t="s">
        <v>151</v>
      </c>
      <c r="J11" s="2" t="s">
        <v>151</v>
      </c>
      <c r="K11" s="2" t="s">
        <v>152</v>
      </c>
      <c r="L11" s="2" t="s">
        <v>153</v>
      </c>
      <c r="M11" s="2" t="s">
        <v>0</v>
      </c>
      <c r="N11" s="2" t="s">
        <v>154</v>
      </c>
      <c r="O11" s="2" t="s">
        <v>155</v>
      </c>
      <c r="P11" s="8" t="s">
        <v>93</v>
      </c>
      <c r="Q11" s="2" t="s">
        <v>156</v>
      </c>
      <c r="R11" s="2">
        <v>4</v>
      </c>
      <c r="S11" s="2">
        <v>22</v>
      </c>
      <c r="T11" s="2" t="s">
        <v>54</v>
      </c>
      <c r="U11" s="2" t="s">
        <v>0</v>
      </c>
      <c r="V11" s="2">
        <v>0</v>
      </c>
      <c r="W11" s="2">
        <v>0</v>
      </c>
      <c r="X11" s="2">
        <v>0</v>
      </c>
      <c r="Y11" s="2">
        <v>0</v>
      </c>
      <c r="Z11" s="2">
        <v>0</v>
      </c>
      <c r="AA11" s="2" t="s">
        <v>55</v>
      </c>
      <c r="AB11" s="2">
        <v>0</v>
      </c>
      <c r="AC11" s="2">
        <v>0</v>
      </c>
      <c r="AD11" s="2">
        <v>0</v>
      </c>
      <c r="AE11" s="2">
        <v>0</v>
      </c>
      <c r="AF11" s="2">
        <v>0</v>
      </c>
      <c r="AG11" s="2">
        <v>0</v>
      </c>
      <c r="AH11" s="2">
        <v>0</v>
      </c>
      <c r="AI11" s="2">
        <v>75</v>
      </c>
      <c r="AJ11" s="2" t="s">
        <v>95</v>
      </c>
      <c r="AK11" s="2" t="s">
        <v>157</v>
      </c>
      <c r="AL11" s="2" t="s">
        <v>121</v>
      </c>
    </row>
    <row r="12" spans="1:38" ht="409.5" x14ac:dyDescent="0.2">
      <c r="A12" s="7" t="s">
        <v>40</v>
      </c>
      <c r="B12" s="5" t="str">
        <f>HYPERLINK("http://www.patentics.cn/invokexml.do?sf=ShowPatent&amp;spn=CN1815952&amp;sv=e9b354dc0060cd3d55ba852338e204ce","CN1815952")</f>
        <v>CN1815952</v>
      </c>
      <c r="C12" s="3" t="s">
        <v>158</v>
      </c>
      <c r="D12" s="3" t="s">
        <v>42</v>
      </c>
      <c r="E12" s="3" t="s">
        <v>159</v>
      </c>
      <c r="F12" s="3" t="s">
        <v>160</v>
      </c>
      <c r="G12" s="3" t="s">
        <v>161</v>
      </c>
      <c r="H12" s="3" t="s">
        <v>162</v>
      </c>
      <c r="I12" s="3" t="s">
        <v>163</v>
      </c>
      <c r="J12" s="3" t="s">
        <v>163</v>
      </c>
      <c r="K12" s="3" t="s">
        <v>164</v>
      </c>
      <c r="L12" s="3" t="s">
        <v>165</v>
      </c>
      <c r="M12" s="3" t="s">
        <v>166</v>
      </c>
      <c r="N12" s="3" t="s">
        <v>166</v>
      </c>
      <c r="O12" s="3" t="s">
        <v>167</v>
      </c>
      <c r="P12" s="8" t="s">
        <v>93</v>
      </c>
      <c r="Q12" s="3" t="s">
        <v>94</v>
      </c>
      <c r="R12" s="3">
        <v>1</v>
      </c>
      <c r="S12" s="3">
        <v>61</v>
      </c>
      <c r="T12" s="3" t="s">
        <v>54</v>
      </c>
      <c r="U12" s="3" t="s">
        <v>42</v>
      </c>
      <c r="V12" s="3">
        <v>0</v>
      </c>
      <c r="W12" s="3">
        <v>0</v>
      </c>
      <c r="X12" s="3">
        <v>0</v>
      </c>
      <c r="Y12" s="3">
        <v>0</v>
      </c>
      <c r="Z12" s="3">
        <v>0</v>
      </c>
      <c r="AA12" s="3" t="s">
        <v>55</v>
      </c>
      <c r="AB12" s="3">
        <v>0</v>
      </c>
      <c r="AC12" s="3">
        <v>0</v>
      </c>
      <c r="AD12" s="3">
        <v>0</v>
      </c>
      <c r="AE12" s="3">
        <v>0</v>
      </c>
      <c r="AF12" s="3">
        <v>1</v>
      </c>
      <c r="AG12" s="3">
        <v>1</v>
      </c>
      <c r="AH12" s="3">
        <v>0</v>
      </c>
      <c r="AI12" s="3">
        <v>72</v>
      </c>
      <c r="AJ12" s="3" t="s">
        <v>109</v>
      </c>
      <c r="AK12" s="3" t="s">
        <v>168</v>
      </c>
      <c r="AL12" s="3" t="s">
        <v>121</v>
      </c>
    </row>
    <row r="13" spans="1:38" ht="216.75" x14ac:dyDescent="0.2">
      <c r="A13" s="7" t="s">
        <v>40</v>
      </c>
      <c r="B13" s="4" t="str">
        <f>HYPERLINK("http://www.patentics.cn/invokexml.do?sf=ShowPatent&amp;spn=CN103916240&amp;sv=f7186c731453438e825e70f4a522eb83","CN103916240")</f>
        <v>CN103916240</v>
      </c>
      <c r="C13" s="2" t="s">
        <v>169</v>
      </c>
      <c r="D13" s="2" t="s">
        <v>42</v>
      </c>
      <c r="E13" s="2" t="s">
        <v>170</v>
      </c>
      <c r="F13" s="2" t="s">
        <v>171</v>
      </c>
      <c r="G13" s="2" t="s">
        <v>172</v>
      </c>
      <c r="H13" s="2" t="s">
        <v>0</v>
      </c>
      <c r="I13" s="2" t="s">
        <v>173</v>
      </c>
      <c r="J13" s="2" t="s">
        <v>173</v>
      </c>
      <c r="K13" s="2" t="s">
        <v>174</v>
      </c>
      <c r="L13" s="2" t="s">
        <v>175</v>
      </c>
      <c r="M13" s="2" t="s">
        <v>0</v>
      </c>
      <c r="N13" s="2" t="s">
        <v>176</v>
      </c>
      <c r="O13" s="2" t="s">
        <v>177</v>
      </c>
      <c r="P13" s="8" t="s">
        <v>93</v>
      </c>
      <c r="Q13" s="2" t="s">
        <v>94</v>
      </c>
      <c r="R13" s="2">
        <v>2</v>
      </c>
      <c r="S13" s="2">
        <v>24</v>
      </c>
      <c r="T13" s="2" t="s">
        <v>54</v>
      </c>
      <c r="U13" s="2" t="s">
        <v>0</v>
      </c>
      <c r="V13" s="2">
        <v>0</v>
      </c>
      <c r="W13" s="2">
        <v>0</v>
      </c>
      <c r="X13" s="2">
        <v>0</v>
      </c>
      <c r="Y13" s="2">
        <v>0</v>
      </c>
      <c r="Z13" s="2">
        <v>0</v>
      </c>
      <c r="AA13" s="2" t="s">
        <v>55</v>
      </c>
      <c r="AB13" s="2">
        <v>0</v>
      </c>
      <c r="AC13" s="2">
        <v>0</v>
      </c>
      <c r="AD13" s="2">
        <v>0</v>
      </c>
      <c r="AE13" s="2">
        <v>0</v>
      </c>
      <c r="AF13" s="2">
        <v>0</v>
      </c>
      <c r="AG13" s="2">
        <v>0</v>
      </c>
      <c r="AH13" s="2">
        <v>0</v>
      </c>
      <c r="AI13" s="2">
        <v>75</v>
      </c>
      <c r="AJ13" s="2" t="s">
        <v>95</v>
      </c>
      <c r="AK13" s="2" t="s">
        <v>178</v>
      </c>
      <c r="AL13" s="2" t="s">
        <v>58</v>
      </c>
    </row>
    <row r="14" spans="1:38" ht="89.25" x14ac:dyDescent="0.2">
      <c r="A14" s="7" t="s">
        <v>40</v>
      </c>
      <c r="B14" s="5" t="str">
        <f>HYPERLINK("http://www.patentics.cn/invokexml.do?sf=ShowPatent&amp;spn=CN202889364&amp;sv=1eb335d1d6bc6712779f080ab0779a94","CN202889364")</f>
        <v>CN202889364</v>
      </c>
      <c r="C14" s="3" t="s">
        <v>179</v>
      </c>
      <c r="D14" s="3" t="s">
        <v>42</v>
      </c>
      <c r="E14" s="3" t="s">
        <v>180</v>
      </c>
      <c r="F14" s="3" t="s">
        <v>181</v>
      </c>
      <c r="G14" s="3" t="s">
        <v>182</v>
      </c>
      <c r="H14" s="3" t="s">
        <v>0</v>
      </c>
      <c r="I14" s="3" t="s">
        <v>183</v>
      </c>
      <c r="J14" s="3" t="s">
        <v>183</v>
      </c>
      <c r="K14" s="3" t="s">
        <v>184</v>
      </c>
      <c r="L14" s="3" t="s">
        <v>185</v>
      </c>
      <c r="M14" s="3" t="s">
        <v>0</v>
      </c>
      <c r="N14" s="3" t="s">
        <v>186</v>
      </c>
      <c r="O14" s="3" t="s">
        <v>187</v>
      </c>
      <c r="P14" s="8" t="s">
        <v>93</v>
      </c>
      <c r="Q14" s="3" t="s">
        <v>94</v>
      </c>
      <c r="R14" s="3">
        <v>2</v>
      </c>
      <c r="S14" s="3">
        <v>7</v>
      </c>
      <c r="T14" s="3" t="s">
        <v>188</v>
      </c>
      <c r="U14" s="3" t="s">
        <v>0</v>
      </c>
      <c r="V14" s="3">
        <v>0</v>
      </c>
      <c r="W14" s="3">
        <v>0</v>
      </c>
      <c r="X14" s="3">
        <v>0</v>
      </c>
      <c r="Y14" s="3">
        <v>0</v>
      </c>
      <c r="Z14" s="3">
        <v>0</v>
      </c>
      <c r="AA14" s="3" t="s">
        <v>55</v>
      </c>
      <c r="AB14" s="3">
        <v>0</v>
      </c>
      <c r="AC14" s="3">
        <v>0</v>
      </c>
      <c r="AD14" s="3">
        <v>0</v>
      </c>
      <c r="AE14" s="3">
        <v>0</v>
      </c>
      <c r="AF14" s="3">
        <v>0</v>
      </c>
      <c r="AG14" s="3">
        <v>0</v>
      </c>
      <c r="AH14" s="3">
        <v>0</v>
      </c>
      <c r="AI14" s="3">
        <v>83</v>
      </c>
      <c r="AJ14" s="3" t="s">
        <v>109</v>
      </c>
      <c r="AK14" s="3" t="s">
        <v>0</v>
      </c>
      <c r="AL14" s="3" t="s">
        <v>189</v>
      </c>
    </row>
    <row r="15" spans="1:38" ht="114.75" x14ac:dyDescent="0.2">
      <c r="A15" s="7" t="s">
        <v>40</v>
      </c>
      <c r="B15" s="4" t="str">
        <f>HYPERLINK("http://www.patentics.cn/invokexml.do?sf=ShowPatent&amp;spn=CN1977488&amp;sv=597fe3a8cb3c01005aeb7361cb535a20","CN1977488")</f>
        <v>CN1977488</v>
      </c>
      <c r="C15" s="2" t="s">
        <v>190</v>
      </c>
      <c r="D15" s="2" t="s">
        <v>42</v>
      </c>
      <c r="E15" s="2" t="s">
        <v>191</v>
      </c>
      <c r="F15" s="2" t="s">
        <v>192</v>
      </c>
      <c r="G15" s="2" t="s">
        <v>193</v>
      </c>
      <c r="H15" s="2" t="s">
        <v>0</v>
      </c>
      <c r="I15" s="2" t="s">
        <v>194</v>
      </c>
      <c r="J15" s="2" t="s">
        <v>194</v>
      </c>
      <c r="K15" s="2" t="s">
        <v>195</v>
      </c>
      <c r="L15" s="2" t="s">
        <v>196</v>
      </c>
      <c r="M15" s="2" t="s">
        <v>197</v>
      </c>
      <c r="N15" s="2" t="s">
        <v>198</v>
      </c>
      <c r="O15" s="2" t="s">
        <v>199</v>
      </c>
      <c r="P15" s="8" t="s">
        <v>93</v>
      </c>
      <c r="Q15" s="2" t="s">
        <v>200</v>
      </c>
      <c r="R15" s="2">
        <v>6</v>
      </c>
      <c r="S15" s="2">
        <v>8</v>
      </c>
      <c r="T15" s="2" t="s">
        <v>54</v>
      </c>
      <c r="U15" s="2" t="s">
        <v>201</v>
      </c>
      <c r="V15" s="2">
        <v>6</v>
      </c>
      <c r="W15" s="2">
        <v>0</v>
      </c>
      <c r="X15" s="2">
        <v>6</v>
      </c>
      <c r="Y15" s="2">
        <v>5</v>
      </c>
      <c r="Z15" s="2">
        <v>0</v>
      </c>
      <c r="AA15" s="2" t="s">
        <v>55</v>
      </c>
      <c r="AB15" s="2">
        <v>0</v>
      </c>
      <c r="AC15" s="2">
        <v>0</v>
      </c>
      <c r="AD15" s="2">
        <v>0</v>
      </c>
      <c r="AE15" s="2">
        <v>0</v>
      </c>
      <c r="AF15" s="2">
        <v>5</v>
      </c>
      <c r="AG15" s="2">
        <v>5</v>
      </c>
      <c r="AH15" s="2">
        <v>0</v>
      </c>
      <c r="AI15" s="2">
        <v>75</v>
      </c>
      <c r="AJ15" s="2" t="s">
        <v>83</v>
      </c>
      <c r="AK15" s="2" t="s">
        <v>202</v>
      </c>
      <c r="AL15" s="2" t="s">
        <v>203</v>
      </c>
    </row>
    <row r="16" spans="1:38" ht="409.5" x14ac:dyDescent="0.2">
      <c r="A16" s="7" t="s">
        <v>40</v>
      </c>
      <c r="B16" s="5" t="str">
        <f>HYPERLINK("http://www.patentics.cn/invokexml.do?sf=ShowPatent&amp;spn=CN103067093&amp;sv=6e113b6852d2197a6d4b930601fd063e","CN103067093")</f>
        <v>CN103067093</v>
      </c>
      <c r="C16" s="3" t="s">
        <v>204</v>
      </c>
      <c r="D16" s="3" t="s">
        <v>42</v>
      </c>
      <c r="E16" s="3" t="s">
        <v>205</v>
      </c>
      <c r="F16" s="3" t="s">
        <v>206</v>
      </c>
      <c r="G16" s="3" t="s">
        <v>207</v>
      </c>
      <c r="H16" s="3" t="s">
        <v>208</v>
      </c>
      <c r="I16" s="3" t="s">
        <v>209</v>
      </c>
      <c r="J16" s="3" t="s">
        <v>210</v>
      </c>
      <c r="K16" s="3" t="s">
        <v>211</v>
      </c>
      <c r="L16" s="3" t="s">
        <v>211</v>
      </c>
      <c r="M16" s="3" t="s">
        <v>0</v>
      </c>
      <c r="N16" s="3" t="s">
        <v>212</v>
      </c>
      <c r="O16" s="3" t="s">
        <v>213</v>
      </c>
      <c r="P16" s="6" t="s">
        <v>52</v>
      </c>
      <c r="Q16" s="3" t="s">
        <v>53</v>
      </c>
      <c r="R16" s="3">
        <v>8</v>
      </c>
      <c r="S16" s="3">
        <v>8</v>
      </c>
      <c r="T16" s="3" t="s">
        <v>54</v>
      </c>
      <c r="U16" s="3" t="s">
        <v>0</v>
      </c>
      <c r="V16" s="3">
        <v>0</v>
      </c>
      <c r="W16" s="3">
        <v>0</v>
      </c>
      <c r="X16" s="3">
        <v>0</v>
      </c>
      <c r="Y16" s="3">
        <v>0</v>
      </c>
      <c r="Z16" s="3">
        <v>0</v>
      </c>
      <c r="AA16" s="3" t="s">
        <v>55</v>
      </c>
      <c r="AB16" s="3">
        <v>0</v>
      </c>
      <c r="AC16" s="3">
        <v>0</v>
      </c>
      <c r="AD16" s="3">
        <v>0</v>
      </c>
      <c r="AE16" s="3">
        <v>0</v>
      </c>
      <c r="AF16" s="3">
        <v>0</v>
      </c>
      <c r="AG16" s="3">
        <v>0</v>
      </c>
      <c r="AH16" s="3">
        <v>0</v>
      </c>
      <c r="AI16" s="3">
        <v>73</v>
      </c>
      <c r="AJ16" s="3" t="s">
        <v>56</v>
      </c>
      <c r="AK16" s="3" t="s">
        <v>214</v>
      </c>
      <c r="AL16" s="3" t="s">
        <v>72</v>
      </c>
    </row>
    <row r="17" spans="1:38" ht="331.5" x14ac:dyDescent="0.2">
      <c r="A17" s="7" t="s">
        <v>40</v>
      </c>
      <c r="B17" s="4" t="str">
        <f>HYPERLINK("http://www.patentics.cn/invokexml.do?sf=ShowPatent&amp;spn=CN104618031&amp;sv=a5646b42fb081e6fc68f59ef11c1e675","CN104618031")</f>
        <v>CN104618031</v>
      </c>
      <c r="C17" s="2" t="s">
        <v>215</v>
      </c>
      <c r="D17" s="2" t="s">
        <v>42</v>
      </c>
      <c r="E17" s="2" t="s">
        <v>216</v>
      </c>
      <c r="F17" s="2" t="s">
        <v>217</v>
      </c>
      <c r="G17" s="2" t="s">
        <v>218</v>
      </c>
      <c r="H17" s="2" t="s">
        <v>0</v>
      </c>
      <c r="I17" s="2" t="s">
        <v>219</v>
      </c>
      <c r="J17" s="2" t="s">
        <v>219</v>
      </c>
      <c r="K17" s="2" t="s">
        <v>220</v>
      </c>
      <c r="L17" s="2" t="s">
        <v>221</v>
      </c>
      <c r="M17" s="2" t="s">
        <v>0</v>
      </c>
      <c r="N17" s="2" t="s">
        <v>222</v>
      </c>
      <c r="O17" s="2" t="s">
        <v>223</v>
      </c>
      <c r="P17" s="6" t="s">
        <v>52</v>
      </c>
      <c r="Q17" s="2" t="s">
        <v>53</v>
      </c>
      <c r="R17" s="2">
        <v>5</v>
      </c>
      <c r="S17" s="2">
        <v>35</v>
      </c>
      <c r="T17" s="2" t="s">
        <v>54</v>
      </c>
      <c r="U17" s="2" t="s">
        <v>0</v>
      </c>
      <c r="V17" s="2">
        <v>0</v>
      </c>
      <c r="W17" s="2">
        <v>0</v>
      </c>
      <c r="X17" s="2">
        <v>0</v>
      </c>
      <c r="Y17" s="2">
        <v>0</v>
      </c>
      <c r="Z17" s="2">
        <v>0</v>
      </c>
      <c r="AA17" s="2" t="s">
        <v>55</v>
      </c>
      <c r="AB17" s="2">
        <v>0</v>
      </c>
      <c r="AC17" s="2">
        <v>0</v>
      </c>
      <c r="AD17" s="2">
        <v>0</v>
      </c>
      <c r="AE17" s="2">
        <v>0</v>
      </c>
      <c r="AF17" s="2">
        <v>0</v>
      </c>
      <c r="AG17" s="2">
        <v>0</v>
      </c>
      <c r="AH17" s="2">
        <v>0</v>
      </c>
      <c r="AI17" s="2">
        <v>75</v>
      </c>
      <c r="AJ17" s="2" t="s">
        <v>95</v>
      </c>
      <c r="AK17" s="2" t="s">
        <v>224</v>
      </c>
      <c r="AL17" s="2" t="s">
        <v>225</v>
      </c>
    </row>
    <row r="18" spans="1:38" ht="344.25" x14ac:dyDescent="0.2">
      <c r="A18" s="7" t="s">
        <v>40</v>
      </c>
      <c r="B18" s="5" t="str">
        <f>HYPERLINK("http://www.patentics.cn/invokexml.do?sf=ShowPatent&amp;spn=CN102118226&amp;sv=87500e2fa9f3b3433d7eb380d0ca8c41","CN102118226")</f>
        <v>CN102118226</v>
      </c>
      <c r="C18" s="3" t="s">
        <v>226</v>
      </c>
      <c r="D18" s="3" t="s">
        <v>42</v>
      </c>
      <c r="E18" s="3" t="s">
        <v>227</v>
      </c>
      <c r="F18" s="3" t="s">
        <v>228</v>
      </c>
      <c r="G18" s="3" t="s">
        <v>229</v>
      </c>
      <c r="H18" s="3" t="s">
        <v>230</v>
      </c>
      <c r="I18" s="3" t="s">
        <v>231</v>
      </c>
      <c r="J18" s="3" t="s">
        <v>232</v>
      </c>
      <c r="K18" s="3" t="s">
        <v>233</v>
      </c>
      <c r="L18" s="3" t="s">
        <v>234</v>
      </c>
      <c r="M18" s="3" t="s">
        <v>235</v>
      </c>
      <c r="N18" s="3" t="s">
        <v>235</v>
      </c>
      <c r="O18" s="3" t="s">
        <v>236</v>
      </c>
      <c r="P18" s="8" t="s">
        <v>93</v>
      </c>
      <c r="Q18" s="3" t="s">
        <v>131</v>
      </c>
      <c r="R18" s="3">
        <v>6</v>
      </c>
      <c r="S18" s="3">
        <v>19</v>
      </c>
      <c r="T18" s="3" t="s">
        <v>54</v>
      </c>
      <c r="U18" s="3" t="s">
        <v>42</v>
      </c>
      <c r="V18" s="3">
        <v>0</v>
      </c>
      <c r="W18" s="3">
        <v>0</v>
      </c>
      <c r="X18" s="3">
        <v>0</v>
      </c>
      <c r="Y18" s="3">
        <v>0</v>
      </c>
      <c r="Z18" s="3">
        <v>1</v>
      </c>
      <c r="AA18" s="3" t="s">
        <v>237</v>
      </c>
      <c r="AB18" s="3">
        <v>1</v>
      </c>
      <c r="AC18" s="3">
        <v>0</v>
      </c>
      <c r="AD18" s="3">
        <v>1</v>
      </c>
      <c r="AE18" s="3">
        <v>1</v>
      </c>
      <c r="AF18" s="3">
        <v>1</v>
      </c>
      <c r="AG18" s="3">
        <v>1</v>
      </c>
      <c r="AH18" s="3">
        <v>0</v>
      </c>
      <c r="AI18" s="3">
        <v>79</v>
      </c>
      <c r="AJ18" s="3" t="s">
        <v>56</v>
      </c>
      <c r="AK18" s="3" t="s">
        <v>214</v>
      </c>
      <c r="AL18" s="3" t="s">
        <v>72</v>
      </c>
    </row>
    <row r="19" spans="1:38" ht="357" x14ac:dyDescent="0.2">
      <c r="A19" s="7" t="s">
        <v>40</v>
      </c>
      <c r="B19" s="4" t="str">
        <f>HYPERLINK("http://www.patentics.cn/invokexml.do?sf=ShowPatent&amp;spn=CN103684743&amp;sv=f9c2f3b8d996e4e5cfb3ad43931a2d46","CN103684743")</f>
        <v>CN103684743</v>
      </c>
      <c r="C19" s="2" t="s">
        <v>238</v>
      </c>
      <c r="D19" s="2" t="s">
        <v>42</v>
      </c>
      <c r="E19" s="2" t="s">
        <v>239</v>
      </c>
      <c r="F19" s="2" t="s">
        <v>240</v>
      </c>
      <c r="G19" s="2" t="s">
        <v>241</v>
      </c>
      <c r="H19" s="2" t="s">
        <v>0</v>
      </c>
      <c r="I19" s="2" t="s">
        <v>115</v>
      </c>
      <c r="J19" s="2" t="s">
        <v>115</v>
      </c>
      <c r="K19" s="2" t="s">
        <v>242</v>
      </c>
      <c r="L19" s="2" t="s">
        <v>117</v>
      </c>
      <c r="M19" s="2" t="s">
        <v>0</v>
      </c>
      <c r="N19" s="2" t="s">
        <v>243</v>
      </c>
      <c r="O19" s="2" t="s">
        <v>244</v>
      </c>
      <c r="P19" s="8" t="s">
        <v>93</v>
      </c>
      <c r="Q19" s="2" t="s">
        <v>200</v>
      </c>
      <c r="R19" s="2">
        <v>1</v>
      </c>
      <c r="S19" s="2">
        <v>44</v>
      </c>
      <c r="T19" s="2" t="s">
        <v>54</v>
      </c>
      <c r="U19" s="2" t="s">
        <v>0</v>
      </c>
      <c r="V19" s="2">
        <v>1</v>
      </c>
      <c r="W19" s="2">
        <v>0</v>
      </c>
      <c r="X19" s="2">
        <v>1</v>
      </c>
      <c r="Y19" s="2">
        <v>1</v>
      </c>
      <c r="Z19" s="2">
        <v>0</v>
      </c>
      <c r="AA19" s="2" t="s">
        <v>55</v>
      </c>
      <c r="AB19" s="2">
        <v>0</v>
      </c>
      <c r="AC19" s="2">
        <v>0</v>
      </c>
      <c r="AD19" s="2">
        <v>0</v>
      </c>
      <c r="AE19" s="2">
        <v>0</v>
      </c>
      <c r="AF19" s="2">
        <v>0</v>
      </c>
      <c r="AG19" s="2">
        <v>0</v>
      </c>
      <c r="AH19" s="2">
        <v>0</v>
      </c>
      <c r="AI19" s="2">
        <v>74</v>
      </c>
      <c r="AJ19" s="2" t="s">
        <v>95</v>
      </c>
      <c r="AK19" s="2" t="s">
        <v>245</v>
      </c>
      <c r="AL19" s="2" t="s">
        <v>121</v>
      </c>
    </row>
    <row r="20" spans="1:38" ht="409.5" x14ac:dyDescent="0.2">
      <c r="A20" s="7" t="s">
        <v>40</v>
      </c>
      <c r="B20" s="5" t="str">
        <f>HYPERLINK("http://www.patentics.cn/invokexml.do?sf=ShowPatent&amp;spn=CN103346877&amp;sv=fa384e7ac0e7d946daacd42a1207f4ad","CN103346877")</f>
        <v>CN103346877</v>
      </c>
      <c r="C20" s="3" t="s">
        <v>246</v>
      </c>
      <c r="D20" s="3" t="s">
        <v>42</v>
      </c>
      <c r="E20" s="3" t="s">
        <v>247</v>
      </c>
      <c r="F20" s="3" t="s">
        <v>248</v>
      </c>
      <c r="G20" s="3" t="s">
        <v>249</v>
      </c>
      <c r="H20" s="3" t="s">
        <v>250</v>
      </c>
      <c r="I20" s="3" t="s">
        <v>251</v>
      </c>
      <c r="J20" s="3" t="s">
        <v>251</v>
      </c>
      <c r="K20" s="3" t="s">
        <v>252</v>
      </c>
      <c r="L20" s="3" t="s">
        <v>252</v>
      </c>
      <c r="M20" s="3" t="s">
        <v>0</v>
      </c>
      <c r="N20" s="3" t="s">
        <v>253</v>
      </c>
      <c r="O20" s="3" t="s">
        <v>254</v>
      </c>
      <c r="P20" s="8" t="s">
        <v>93</v>
      </c>
      <c r="Q20" s="3" t="s">
        <v>200</v>
      </c>
      <c r="R20" s="3">
        <v>1</v>
      </c>
      <c r="S20" s="3">
        <v>54</v>
      </c>
      <c r="T20" s="3" t="s">
        <v>54</v>
      </c>
      <c r="U20" s="3" t="s">
        <v>0</v>
      </c>
      <c r="V20" s="3">
        <v>0</v>
      </c>
      <c r="W20" s="3">
        <v>0</v>
      </c>
      <c r="X20" s="3">
        <v>0</v>
      </c>
      <c r="Y20" s="3">
        <v>0</v>
      </c>
      <c r="Z20" s="3">
        <v>0</v>
      </c>
      <c r="AA20" s="3" t="s">
        <v>55</v>
      </c>
      <c r="AB20" s="3">
        <v>0</v>
      </c>
      <c r="AC20" s="3">
        <v>0</v>
      </c>
      <c r="AD20" s="3">
        <v>0</v>
      </c>
      <c r="AE20" s="3">
        <v>0</v>
      </c>
      <c r="AF20" s="3">
        <v>0</v>
      </c>
      <c r="AG20" s="3">
        <v>0</v>
      </c>
      <c r="AH20" s="3">
        <v>0</v>
      </c>
      <c r="AI20" s="3">
        <v>70</v>
      </c>
      <c r="AJ20" s="3" t="s">
        <v>56</v>
      </c>
      <c r="AK20" s="3" t="s">
        <v>0</v>
      </c>
      <c r="AL20" s="3" t="s">
        <v>255</v>
      </c>
    </row>
    <row r="21" spans="1:38" ht="409.5" x14ac:dyDescent="0.2">
      <c r="A21" s="7" t="s">
        <v>40</v>
      </c>
      <c r="B21" s="4" t="str">
        <f>HYPERLINK("http://www.patentics.cn/invokexml.do?sf=ShowPatent&amp;spn=CN105871544&amp;sv=c16e13fa9d1eb0dbf83d7412c3a3f70d","CN105871544")</f>
        <v>CN105871544</v>
      </c>
      <c r="C21" s="2" t="s">
        <v>256</v>
      </c>
      <c r="D21" s="2" t="s">
        <v>42</v>
      </c>
      <c r="E21" s="2" t="s">
        <v>257</v>
      </c>
      <c r="F21" s="2" t="s">
        <v>258</v>
      </c>
      <c r="G21" s="2" t="s">
        <v>259</v>
      </c>
      <c r="H21" s="2" t="s">
        <v>0</v>
      </c>
      <c r="I21" s="2" t="s">
        <v>251</v>
      </c>
      <c r="J21" s="2" t="s">
        <v>251</v>
      </c>
      <c r="K21" s="2" t="s">
        <v>260</v>
      </c>
      <c r="L21" s="2" t="s">
        <v>252</v>
      </c>
      <c r="M21" s="2" t="s">
        <v>0</v>
      </c>
      <c r="N21" s="2" t="s">
        <v>261</v>
      </c>
      <c r="O21" s="2" t="s">
        <v>262</v>
      </c>
      <c r="P21" s="8" t="s">
        <v>93</v>
      </c>
      <c r="Q21" s="2" t="s">
        <v>94</v>
      </c>
      <c r="R21" s="2">
        <v>1</v>
      </c>
      <c r="S21" s="2">
        <v>52</v>
      </c>
      <c r="T21" s="2" t="s">
        <v>54</v>
      </c>
      <c r="U21" s="2" t="s">
        <v>0</v>
      </c>
      <c r="V21" s="2">
        <v>0</v>
      </c>
      <c r="W21" s="2">
        <v>0</v>
      </c>
      <c r="X21" s="2">
        <v>0</v>
      </c>
      <c r="Y21" s="2">
        <v>0</v>
      </c>
      <c r="Z21" s="2">
        <v>0</v>
      </c>
      <c r="AA21" s="2" t="s">
        <v>55</v>
      </c>
      <c r="AB21" s="2">
        <v>0</v>
      </c>
      <c r="AC21" s="2">
        <v>0</v>
      </c>
      <c r="AD21" s="2">
        <v>0</v>
      </c>
      <c r="AE21" s="2">
        <v>0</v>
      </c>
      <c r="AF21" s="2">
        <v>0</v>
      </c>
      <c r="AG21" s="2">
        <v>0</v>
      </c>
      <c r="AH21" s="2">
        <v>0</v>
      </c>
      <c r="AI21" s="2">
        <v>71</v>
      </c>
      <c r="AJ21" s="2" t="s">
        <v>95</v>
      </c>
      <c r="AK21" s="2" t="s">
        <v>0</v>
      </c>
      <c r="AL21" s="2" t="s">
        <v>255</v>
      </c>
    </row>
    <row r="22" spans="1:38" ht="409.5" x14ac:dyDescent="0.2">
      <c r="A22" s="7" t="s">
        <v>40</v>
      </c>
      <c r="B22" s="5" t="str">
        <f>HYPERLINK("http://www.patentics.cn/invokexml.do?sf=ShowPatent&amp;spn=CN102769527&amp;sv=c7cf4162fb32f0dcc4a0f88d0f8e1d33","CN102769527")</f>
        <v>CN102769527</v>
      </c>
      <c r="C22" s="3" t="s">
        <v>263</v>
      </c>
      <c r="D22" s="3" t="s">
        <v>42</v>
      </c>
      <c r="E22" s="3" t="s">
        <v>264</v>
      </c>
      <c r="F22" s="3" t="s">
        <v>265</v>
      </c>
      <c r="G22" s="3" t="s">
        <v>266</v>
      </c>
      <c r="H22" s="3" t="s">
        <v>267</v>
      </c>
      <c r="I22" s="3" t="s">
        <v>268</v>
      </c>
      <c r="J22" s="3" t="s">
        <v>269</v>
      </c>
      <c r="K22" s="3" t="s">
        <v>270</v>
      </c>
      <c r="L22" s="3" t="s">
        <v>271</v>
      </c>
      <c r="M22" s="3" t="s">
        <v>0</v>
      </c>
      <c r="N22" s="3" t="s">
        <v>272</v>
      </c>
      <c r="O22" s="3" t="s">
        <v>273</v>
      </c>
      <c r="P22" s="8" t="s">
        <v>93</v>
      </c>
      <c r="Q22" s="3" t="s">
        <v>94</v>
      </c>
      <c r="R22" s="3">
        <v>3</v>
      </c>
      <c r="S22" s="3">
        <v>39</v>
      </c>
      <c r="T22" s="3" t="s">
        <v>54</v>
      </c>
      <c r="U22" s="3" t="s">
        <v>0</v>
      </c>
      <c r="V22" s="3">
        <v>0</v>
      </c>
      <c r="W22" s="3">
        <v>0</v>
      </c>
      <c r="X22" s="3">
        <v>0</v>
      </c>
      <c r="Y22" s="3">
        <v>0</v>
      </c>
      <c r="Z22" s="3">
        <v>1</v>
      </c>
      <c r="AA22" s="3" t="s">
        <v>274</v>
      </c>
      <c r="AB22" s="3">
        <v>0</v>
      </c>
      <c r="AC22" s="3">
        <v>1</v>
      </c>
      <c r="AD22" s="3">
        <v>1</v>
      </c>
      <c r="AE22" s="3">
        <v>1</v>
      </c>
      <c r="AF22" s="3">
        <v>0</v>
      </c>
      <c r="AG22" s="3">
        <v>0</v>
      </c>
      <c r="AH22" s="3">
        <v>0</v>
      </c>
      <c r="AI22" s="3">
        <v>70</v>
      </c>
      <c r="AJ22" s="3" t="s">
        <v>56</v>
      </c>
      <c r="AK22" s="3" t="s">
        <v>275</v>
      </c>
      <c r="AL22" s="3" t="s">
        <v>276</v>
      </c>
    </row>
    <row r="23" spans="1:38" ht="409.5" x14ac:dyDescent="0.2">
      <c r="A23" s="7" t="s">
        <v>40</v>
      </c>
      <c r="B23" s="4" t="str">
        <f>HYPERLINK("http://www.patentics.cn/invokexml.do?sf=ShowPatent&amp;spn=CN104104503&amp;sv=69f651a9294561d9f98145f8820058bd","CN104104503")</f>
        <v>CN104104503</v>
      </c>
      <c r="C23" s="2" t="s">
        <v>277</v>
      </c>
      <c r="D23" s="2" t="s">
        <v>42</v>
      </c>
      <c r="E23" s="2" t="s">
        <v>278</v>
      </c>
      <c r="F23" s="2" t="s">
        <v>279</v>
      </c>
      <c r="G23" s="2" t="s">
        <v>280</v>
      </c>
      <c r="H23" s="2" t="s">
        <v>0</v>
      </c>
      <c r="I23" s="2" t="s">
        <v>251</v>
      </c>
      <c r="J23" s="2" t="s">
        <v>251</v>
      </c>
      <c r="K23" s="2" t="s">
        <v>252</v>
      </c>
      <c r="L23" s="2" t="s">
        <v>252</v>
      </c>
      <c r="M23" s="2" t="s">
        <v>0</v>
      </c>
      <c r="N23" s="2" t="s">
        <v>281</v>
      </c>
      <c r="O23" s="2" t="s">
        <v>282</v>
      </c>
      <c r="P23" s="8" t="s">
        <v>93</v>
      </c>
      <c r="Q23" s="2" t="s">
        <v>94</v>
      </c>
      <c r="R23" s="2">
        <v>1</v>
      </c>
      <c r="S23" s="2">
        <v>80</v>
      </c>
      <c r="T23" s="2" t="s">
        <v>54</v>
      </c>
      <c r="U23" s="2" t="s">
        <v>0</v>
      </c>
      <c r="V23" s="2">
        <v>0</v>
      </c>
      <c r="W23" s="2">
        <v>0</v>
      </c>
      <c r="X23" s="2">
        <v>0</v>
      </c>
      <c r="Y23" s="2">
        <v>0</v>
      </c>
      <c r="Z23" s="2">
        <v>0</v>
      </c>
      <c r="AA23" s="2" t="s">
        <v>55</v>
      </c>
      <c r="AB23" s="2">
        <v>0</v>
      </c>
      <c r="AC23" s="2">
        <v>0</v>
      </c>
      <c r="AD23" s="2">
        <v>0</v>
      </c>
      <c r="AE23" s="2">
        <v>0</v>
      </c>
      <c r="AF23" s="2">
        <v>0</v>
      </c>
      <c r="AG23" s="2">
        <v>0</v>
      </c>
      <c r="AH23" s="2">
        <v>0</v>
      </c>
      <c r="AI23" s="2">
        <v>74</v>
      </c>
      <c r="AJ23" s="2" t="s">
        <v>95</v>
      </c>
      <c r="AK23" s="2" t="s">
        <v>0</v>
      </c>
      <c r="AL23" s="2" t="s">
        <v>255</v>
      </c>
    </row>
    <row r="24" spans="1:38" ht="255" x14ac:dyDescent="0.2">
      <c r="A24" s="7" t="s">
        <v>40</v>
      </c>
      <c r="B24" s="5" t="str">
        <f>HYPERLINK("http://www.patentics.cn/invokexml.do?sf=ShowPatent&amp;spn=CN104954122&amp;sv=8c435d7106fa629e034c24319d75363c","CN104954122")</f>
        <v>CN104954122</v>
      </c>
      <c r="C24" s="3" t="s">
        <v>283</v>
      </c>
      <c r="D24" s="3" t="s">
        <v>42</v>
      </c>
      <c r="E24" s="3" t="s">
        <v>284</v>
      </c>
      <c r="F24" s="3" t="s">
        <v>285</v>
      </c>
      <c r="G24" s="3" t="s">
        <v>286</v>
      </c>
      <c r="H24" s="3" t="s">
        <v>0</v>
      </c>
      <c r="I24" s="3" t="s">
        <v>64</v>
      </c>
      <c r="J24" s="3" t="s">
        <v>64</v>
      </c>
      <c r="K24" s="3" t="s">
        <v>287</v>
      </c>
      <c r="L24" s="3" t="s">
        <v>288</v>
      </c>
      <c r="M24" s="3" t="s">
        <v>0</v>
      </c>
      <c r="N24" s="3" t="s">
        <v>289</v>
      </c>
      <c r="O24" s="3" t="s">
        <v>290</v>
      </c>
      <c r="P24" s="8" t="s">
        <v>93</v>
      </c>
      <c r="Q24" s="3" t="s">
        <v>94</v>
      </c>
      <c r="R24" s="3">
        <v>5</v>
      </c>
      <c r="S24" s="3">
        <v>34</v>
      </c>
      <c r="T24" s="3" t="s">
        <v>54</v>
      </c>
      <c r="U24" s="3" t="s">
        <v>0</v>
      </c>
      <c r="V24" s="3">
        <v>0</v>
      </c>
      <c r="W24" s="3">
        <v>0</v>
      </c>
      <c r="X24" s="3">
        <v>0</v>
      </c>
      <c r="Y24" s="3">
        <v>0</v>
      </c>
      <c r="Z24" s="3">
        <v>0</v>
      </c>
      <c r="AA24" s="3" t="s">
        <v>55</v>
      </c>
      <c r="AB24" s="3">
        <v>0</v>
      </c>
      <c r="AC24" s="3">
        <v>0</v>
      </c>
      <c r="AD24" s="3">
        <v>0</v>
      </c>
      <c r="AE24" s="3">
        <v>0</v>
      </c>
      <c r="AF24" s="3">
        <v>0</v>
      </c>
      <c r="AG24" s="3">
        <v>0</v>
      </c>
      <c r="AH24" s="3">
        <v>0</v>
      </c>
      <c r="AI24" s="3">
        <v>72</v>
      </c>
      <c r="AJ24" s="3" t="s">
        <v>95</v>
      </c>
      <c r="AK24" s="3" t="s">
        <v>291</v>
      </c>
      <c r="AL24" s="3" t="s">
        <v>72</v>
      </c>
    </row>
    <row r="25" spans="1:38" ht="409.5" x14ac:dyDescent="0.2">
      <c r="A25" s="7" t="s">
        <v>40</v>
      </c>
      <c r="B25" s="4" t="str">
        <f>HYPERLINK("http://www.patentics.cn/invokexml.do?sf=ShowPatent&amp;spn=CN105933114&amp;sv=2e531465f75d59631a92678463f56cc7","CN105933114")</f>
        <v>CN105933114</v>
      </c>
      <c r="C25" s="2" t="s">
        <v>292</v>
      </c>
      <c r="D25" s="2" t="s">
        <v>42</v>
      </c>
      <c r="E25" s="2" t="s">
        <v>293</v>
      </c>
      <c r="F25" s="2" t="s">
        <v>294</v>
      </c>
      <c r="G25" s="2" t="s">
        <v>295</v>
      </c>
      <c r="H25" s="2" t="s">
        <v>0</v>
      </c>
      <c r="I25" s="2" t="s">
        <v>115</v>
      </c>
      <c r="J25" s="2" t="s">
        <v>115</v>
      </c>
      <c r="K25" s="2" t="s">
        <v>296</v>
      </c>
      <c r="L25" s="2" t="s">
        <v>117</v>
      </c>
      <c r="M25" s="2" t="s">
        <v>0</v>
      </c>
      <c r="N25" s="2" t="s">
        <v>297</v>
      </c>
      <c r="O25" s="2" t="s">
        <v>298</v>
      </c>
      <c r="P25" s="8" t="s">
        <v>93</v>
      </c>
      <c r="Q25" s="2" t="s">
        <v>94</v>
      </c>
      <c r="R25" s="2">
        <v>7</v>
      </c>
      <c r="S25" s="2">
        <v>34</v>
      </c>
      <c r="T25" s="2" t="s">
        <v>54</v>
      </c>
      <c r="U25" s="2" t="s">
        <v>0</v>
      </c>
      <c r="V25" s="2">
        <v>0</v>
      </c>
      <c r="W25" s="2">
        <v>0</v>
      </c>
      <c r="X25" s="2">
        <v>0</v>
      </c>
      <c r="Y25" s="2">
        <v>0</v>
      </c>
      <c r="Z25" s="2">
        <v>0</v>
      </c>
      <c r="AA25" s="2" t="s">
        <v>55</v>
      </c>
      <c r="AB25" s="2">
        <v>0</v>
      </c>
      <c r="AC25" s="2">
        <v>0</v>
      </c>
      <c r="AD25" s="2">
        <v>0</v>
      </c>
      <c r="AE25" s="2">
        <v>0</v>
      </c>
      <c r="AF25" s="2">
        <v>0</v>
      </c>
      <c r="AG25" s="2">
        <v>0</v>
      </c>
      <c r="AH25" s="2">
        <v>0</v>
      </c>
      <c r="AI25" s="2">
        <v>74</v>
      </c>
      <c r="AJ25" s="2" t="s">
        <v>95</v>
      </c>
      <c r="AK25" s="2" t="s">
        <v>299</v>
      </c>
      <c r="AL25" s="2" t="s">
        <v>121</v>
      </c>
    </row>
    <row r="26" spans="1:38" ht="165.75" x14ac:dyDescent="0.2">
      <c r="A26" s="7" t="s">
        <v>40</v>
      </c>
      <c r="B26" s="5" t="str">
        <f>HYPERLINK("http://www.patentics.cn/invokexml.do?sf=ShowPatent&amp;spn=CN101627575&amp;sv=52f8e3a1490eda2ddb516238c8152925","CN101627575")</f>
        <v>CN101627575</v>
      </c>
      <c r="C26" s="3" t="s">
        <v>300</v>
      </c>
      <c r="D26" s="3" t="s">
        <v>42</v>
      </c>
      <c r="E26" s="3" t="s">
        <v>301</v>
      </c>
      <c r="F26" s="3" t="s">
        <v>302</v>
      </c>
      <c r="G26" s="3" t="s">
        <v>303</v>
      </c>
      <c r="H26" s="3" t="s">
        <v>304</v>
      </c>
      <c r="I26" s="3" t="s">
        <v>305</v>
      </c>
      <c r="J26" s="3" t="s">
        <v>305</v>
      </c>
      <c r="K26" s="3" t="s">
        <v>306</v>
      </c>
      <c r="L26" s="3" t="s">
        <v>307</v>
      </c>
      <c r="M26" s="3" t="s">
        <v>308</v>
      </c>
      <c r="N26" s="3" t="s">
        <v>309</v>
      </c>
      <c r="O26" s="3" t="s">
        <v>310</v>
      </c>
      <c r="P26" s="8" t="s">
        <v>93</v>
      </c>
      <c r="Q26" s="3" t="s">
        <v>200</v>
      </c>
      <c r="R26" s="3">
        <v>21</v>
      </c>
      <c r="S26" s="3">
        <v>8</v>
      </c>
      <c r="T26" s="3" t="s">
        <v>54</v>
      </c>
      <c r="U26" s="3" t="s">
        <v>201</v>
      </c>
      <c r="V26" s="3">
        <v>0</v>
      </c>
      <c r="W26" s="3">
        <v>0</v>
      </c>
      <c r="X26" s="3">
        <v>0</v>
      </c>
      <c r="Y26" s="3">
        <v>0</v>
      </c>
      <c r="Z26" s="3">
        <v>0</v>
      </c>
      <c r="AA26" s="3" t="s">
        <v>55</v>
      </c>
      <c r="AB26" s="3">
        <v>0</v>
      </c>
      <c r="AC26" s="3">
        <v>0</v>
      </c>
      <c r="AD26" s="3">
        <v>0</v>
      </c>
      <c r="AE26" s="3">
        <v>0</v>
      </c>
      <c r="AF26" s="3">
        <v>7</v>
      </c>
      <c r="AG26" s="3">
        <v>5</v>
      </c>
      <c r="AH26" s="3">
        <v>0</v>
      </c>
      <c r="AI26" s="3">
        <v>73</v>
      </c>
      <c r="AJ26" s="3" t="s">
        <v>109</v>
      </c>
      <c r="AK26" s="3" t="s">
        <v>311</v>
      </c>
      <c r="AL26" s="3" t="s">
        <v>203</v>
      </c>
    </row>
    <row r="27" spans="1:38" ht="409.5" x14ac:dyDescent="0.2">
      <c r="A27" s="7" t="s">
        <v>40</v>
      </c>
      <c r="B27" s="4" t="str">
        <f>HYPERLINK("http://www.patentics.cn/invokexml.do?sf=ShowPatent&amp;spn=CN104468529&amp;sv=d0e31893c9a0888f3a928f64be613a7d","CN104468529")</f>
        <v>CN104468529</v>
      </c>
      <c r="C27" s="2" t="s">
        <v>312</v>
      </c>
      <c r="D27" s="2" t="s">
        <v>42</v>
      </c>
      <c r="E27" s="2" t="s">
        <v>313</v>
      </c>
      <c r="F27" s="2" t="s">
        <v>314</v>
      </c>
      <c r="G27" s="2" t="s">
        <v>315</v>
      </c>
      <c r="H27" s="2" t="s">
        <v>0</v>
      </c>
      <c r="I27" s="2" t="s">
        <v>251</v>
      </c>
      <c r="J27" s="2" t="s">
        <v>251</v>
      </c>
      <c r="K27" s="2" t="s">
        <v>252</v>
      </c>
      <c r="L27" s="2" t="s">
        <v>252</v>
      </c>
      <c r="M27" s="2" t="s">
        <v>0</v>
      </c>
      <c r="N27" s="2" t="s">
        <v>316</v>
      </c>
      <c r="O27" s="2" t="s">
        <v>317</v>
      </c>
      <c r="P27" s="8" t="s">
        <v>93</v>
      </c>
      <c r="Q27" s="2" t="s">
        <v>156</v>
      </c>
      <c r="R27" s="2">
        <v>1</v>
      </c>
      <c r="S27" s="2">
        <v>57</v>
      </c>
      <c r="T27" s="2" t="s">
        <v>54</v>
      </c>
      <c r="U27" s="2" t="s">
        <v>0</v>
      </c>
      <c r="V27" s="2">
        <v>0</v>
      </c>
      <c r="W27" s="2">
        <v>0</v>
      </c>
      <c r="X27" s="2">
        <v>0</v>
      </c>
      <c r="Y27" s="2">
        <v>0</v>
      </c>
      <c r="Z27" s="2">
        <v>0</v>
      </c>
      <c r="AA27" s="2" t="s">
        <v>55</v>
      </c>
      <c r="AB27" s="2">
        <v>0</v>
      </c>
      <c r="AC27" s="2">
        <v>0</v>
      </c>
      <c r="AD27" s="2">
        <v>0</v>
      </c>
      <c r="AE27" s="2">
        <v>0</v>
      </c>
      <c r="AF27" s="2">
        <v>0</v>
      </c>
      <c r="AG27" s="2">
        <v>0</v>
      </c>
      <c r="AH27" s="2">
        <v>0</v>
      </c>
      <c r="AI27" s="2">
        <v>71</v>
      </c>
      <c r="AJ27" s="2" t="s">
        <v>95</v>
      </c>
      <c r="AK27" s="2" t="s">
        <v>0</v>
      </c>
      <c r="AL27" s="2" t="s">
        <v>255</v>
      </c>
    </row>
    <row r="28" spans="1:38" ht="409.5" x14ac:dyDescent="0.2">
      <c r="A28" s="7" t="s">
        <v>40</v>
      </c>
      <c r="B28" s="5" t="str">
        <f>HYPERLINK("http://www.patentics.cn/invokexml.do?sf=ShowPatent&amp;spn=CN104125054&amp;sv=0f98bdbe01732181613ec53b182eb7f9","CN104125054")</f>
        <v>CN104125054</v>
      </c>
      <c r="C28" s="3" t="s">
        <v>318</v>
      </c>
      <c r="D28" s="3" t="s">
        <v>42</v>
      </c>
      <c r="E28" s="3" t="s">
        <v>319</v>
      </c>
      <c r="F28" s="3" t="s">
        <v>320</v>
      </c>
      <c r="G28" s="3" t="s">
        <v>321</v>
      </c>
      <c r="H28" s="3" t="s">
        <v>0</v>
      </c>
      <c r="I28" s="3" t="s">
        <v>251</v>
      </c>
      <c r="J28" s="3" t="s">
        <v>251</v>
      </c>
      <c r="K28" s="3" t="s">
        <v>252</v>
      </c>
      <c r="L28" s="3" t="s">
        <v>252</v>
      </c>
      <c r="M28" s="3" t="s">
        <v>0</v>
      </c>
      <c r="N28" s="3" t="s">
        <v>322</v>
      </c>
      <c r="O28" s="3" t="s">
        <v>323</v>
      </c>
      <c r="P28" s="8" t="s">
        <v>93</v>
      </c>
      <c r="Q28" s="3" t="s">
        <v>200</v>
      </c>
      <c r="R28" s="3">
        <v>1</v>
      </c>
      <c r="S28" s="3">
        <v>58</v>
      </c>
      <c r="T28" s="3" t="s">
        <v>54</v>
      </c>
      <c r="U28" s="3" t="s">
        <v>0</v>
      </c>
      <c r="V28" s="3">
        <v>0</v>
      </c>
      <c r="W28" s="3">
        <v>0</v>
      </c>
      <c r="X28" s="3">
        <v>0</v>
      </c>
      <c r="Y28" s="3">
        <v>0</v>
      </c>
      <c r="Z28" s="3">
        <v>0</v>
      </c>
      <c r="AA28" s="3" t="s">
        <v>55</v>
      </c>
      <c r="AB28" s="3">
        <v>0</v>
      </c>
      <c r="AC28" s="3">
        <v>0</v>
      </c>
      <c r="AD28" s="3">
        <v>0</v>
      </c>
      <c r="AE28" s="3">
        <v>0</v>
      </c>
      <c r="AF28" s="3">
        <v>0</v>
      </c>
      <c r="AG28" s="3">
        <v>0</v>
      </c>
      <c r="AH28" s="3">
        <v>0</v>
      </c>
      <c r="AI28" s="3">
        <v>72</v>
      </c>
      <c r="AJ28" s="3" t="s">
        <v>95</v>
      </c>
      <c r="AK28" s="3" t="s">
        <v>0</v>
      </c>
      <c r="AL28" s="3" t="s">
        <v>255</v>
      </c>
    </row>
    <row r="29" spans="1:38" ht="409.5" x14ac:dyDescent="0.2">
      <c r="A29" s="7" t="s">
        <v>40</v>
      </c>
      <c r="B29" s="4" t="str">
        <f>HYPERLINK("http://www.patentics.cn/invokexml.do?sf=ShowPatent&amp;spn=CN103825732&amp;sv=c38922266aa6d4144f393447de3fda1b","CN103825732")</f>
        <v>CN103825732</v>
      </c>
      <c r="C29" s="2" t="s">
        <v>324</v>
      </c>
      <c r="D29" s="2" t="s">
        <v>42</v>
      </c>
      <c r="E29" s="2" t="s">
        <v>325</v>
      </c>
      <c r="F29" s="2" t="s">
        <v>326</v>
      </c>
      <c r="G29" s="2" t="s">
        <v>327</v>
      </c>
      <c r="H29" s="2" t="s">
        <v>0</v>
      </c>
      <c r="I29" s="2" t="s">
        <v>251</v>
      </c>
      <c r="J29" s="2" t="s">
        <v>251</v>
      </c>
      <c r="K29" s="2" t="s">
        <v>252</v>
      </c>
      <c r="L29" s="2" t="s">
        <v>252</v>
      </c>
      <c r="M29" s="2" t="s">
        <v>0</v>
      </c>
      <c r="N29" s="2" t="s">
        <v>328</v>
      </c>
      <c r="O29" s="2" t="s">
        <v>329</v>
      </c>
      <c r="P29" s="8" t="s">
        <v>93</v>
      </c>
      <c r="Q29" s="2" t="s">
        <v>330</v>
      </c>
      <c r="R29" s="2">
        <v>1</v>
      </c>
      <c r="S29" s="2">
        <v>64</v>
      </c>
      <c r="T29" s="2" t="s">
        <v>54</v>
      </c>
      <c r="U29" s="2" t="s">
        <v>0</v>
      </c>
      <c r="V29" s="2">
        <v>0</v>
      </c>
      <c r="W29" s="2">
        <v>0</v>
      </c>
      <c r="X29" s="2">
        <v>0</v>
      </c>
      <c r="Y29" s="2">
        <v>0</v>
      </c>
      <c r="Z29" s="2">
        <v>0</v>
      </c>
      <c r="AA29" s="2" t="s">
        <v>55</v>
      </c>
      <c r="AB29" s="2">
        <v>0</v>
      </c>
      <c r="AC29" s="2">
        <v>0</v>
      </c>
      <c r="AD29" s="2">
        <v>0</v>
      </c>
      <c r="AE29" s="2">
        <v>0</v>
      </c>
      <c r="AF29" s="2">
        <v>0</v>
      </c>
      <c r="AG29" s="2">
        <v>0</v>
      </c>
      <c r="AH29" s="2">
        <v>0</v>
      </c>
      <c r="AI29" s="2">
        <v>74</v>
      </c>
      <c r="AJ29" s="2" t="s">
        <v>95</v>
      </c>
      <c r="AK29" s="2" t="s">
        <v>0</v>
      </c>
      <c r="AL29" s="2" t="s">
        <v>255</v>
      </c>
    </row>
    <row r="30" spans="1:38" ht="409.5" x14ac:dyDescent="0.2">
      <c r="A30" s="7" t="s">
        <v>40</v>
      </c>
      <c r="B30" s="5" t="str">
        <f>HYPERLINK("http://www.patentics.cn/invokexml.do?sf=ShowPatent&amp;spn=CN103763114&amp;sv=91b6f267089433360eaa0777e41ff859","CN103763114")</f>
        <v>CN103763114</v>
      </c>
      <c r="C30" s="3" t="s">
        <v>331</v>
      </c>
      <c r="D30" s="3" t="s">
        <v>42</v>
      </c>
      <c r="E30" s="3" t="s">
        <v>332</v>
      </c>
      <c r="F30" s="3" t="s">
        <v>333</v>
      </c>
      <c r="G30" s="3" t="s">
        <v>334</v>
      </c>
      <c r="H30" s="3" t="s">
        <v>0</v>
      </c>
      <c r="I30" s="3" t="s">
        <v>115</v>
      </c>
      <c r="J30" s="3" t="s">
        <v>115</v>
      </c>
      <c r="K30" s="3" t="s">
        <v>335</v>
      </c>
      <c r="L30" s="3" t="s">
        <v>117</v>
      </c>
      <c r="M30" s="3" t="s">
        <v>0</v>
      </c>
      <c r="N30" s="3" t="s">
        <v>336</v>
      </c>
      <c r="O30" s="3" t="s">
        <v>337</v>
      </c>
      <c r="P30" s="8" t="s">
        <v>93</v>
      </c>
      <c r="Q30" s="3" t="s">
        <v>338</v>
      </c>
      <c r="R30" s="3">
        <v>1</v>
      </c>
      <c r="S30" s="3">
        <v>62</v>
      </c>
      <c r="T30" s="3" t="s">
        <v>54</v>
      </c>
      <c r="U30" s="3" t="s">
        <v>0</v>
      </c>
      <c r="V30" s="3">
        <v>0</v>
      </c>
      <c r="W30" s="3">
        <v>0</v>
      </c>
      <c r="X30" s="3">
        <v>0</v>
      </c>
      <c r="Y30" s="3">
        <v>0</v>
      </c>
      <c r="Z30" s="3">
        <v>0</v>
      </c>
      <c r="AA30" s="3" t="s">
        <v>55</v>
      </c>
      <c r="AB30" s="3">
        <v>0</v>
      </c>
      <c r="AC30" s="3">
        <v>0</v>
      </c>
      <c r="AD30" s="3">
        <v>0</v>
      </c>
      <c r="AE30" s="3">
        <v>0</v>
      </c>
      <c r="AF30" s="3">
        <v>0</v>
      </c>
      <c r="AG30" s="3">
        <v>0</v>
      </c>
      <c r="AH30" s="3">
        <v>0</v>
      </c>
      <c r="AI30" s="3">
        <v>74</v>
      </c>
      <c r="AJ30" s="3" t="s">
        <v>95</v>
      </c>
      <c r="AK30" s="3" t="s">
        <v>245</v>
      </c>
      <c r="AL30" s="3" t="s">
        <v>121</v>
      </c>
    </row>
    <row r="31" spans="1:38" ht="280.5" x14ac:dyDescent="0.2">
      <c r="A31" s="7" t="s">
        <v>40</v>
      </c>
      <c r="B31" s="4" t="str">
        <f>HYPERLINK("http://www.patentics.cn/invokexml.do?sf=ShowPatent&amp;spn=CN104393957&amp;sv=a380877215fb0137ebee3ac120fecf6e","CN104393957")</f>
        <v>CN104393957</v>
      </c>
      <c r="C31" s="2" t="s">
        <v>339</v>
      </c>
      <c r="D31" s="2" t="s">
        <v>42</v>
      </c>
      <c r="E31" s="2" t="s">
        <v>340</v>
      </c>
      <c r="F31" s="2" t="s">
        <v>341</v>
      </c>
      <c r="G31" s="2" t="s">
        <v>342</v>
      </c>
      <c r="H31" s="2" t="s">
        <v>0</v>
      </c>
      <c r="I31" s="2" t="s">
        <v>115</v>
      </c>
      <c r="J31" s="2" t="s">
        <v>115</v>
      </c>
      <c r="K31" s="2" t="s">
        <v>343</v>
      </c>
      <c r="L31" s="2" t="s">
        <v>117</v>
      </c>
      <c r="M31" s="2" t="s">
        <v>0</v>
      </c>
      <c r="N31" s="2" t="s">
        <v>344</v>
      </c>
      <c r="O31" s="2" t="s">
        <v>345</v>
      </c>
      <c r="P31" s="8" t="s">
        <v>93</v>
      </c>
      <c r="Q31" s="2" t="s">
        <v>131</v>
      </c>
      <c r="R31" s="2">
        <v>6</v>
      </c>
      <c r="S31" s="2">
        <v>42</v>
      </c>
      <c r="T31" s="2" t="s">
        <v>54</v>
      </c>
      <c r="U31" s="2" t="s">
        <v>0</v>
      </c>
      <c r="V31" s="2">
        <v>0</v>
      </c>
      <c r="W31" s="2">
        <v>0</v>
      </c>
      <c r="X31" s="2">
        <v>0</v>
      </c>
      <c r="Y31" s="2">
        <v>0</v>
      </c>
      <c r="Z31" s="2">
        <v>0</v>
      </c>
      <c r="AA31" s="2" t="s">
        <v>55</v>
      </c>
      <c r="AB31" s="2">
        <v>0</v>
      </c>
      <c r="AC31" s="2">
        <v>0</v>
      </c>
      <c r="AD31" s="2">
        <v>0</v>
      </c>
      <c r="AE31" s="2">
        <v>0</v>
      </c>
      <c r="AF31" s="2">
        <v>0</v>
      </c>
      <c r="AG31" s="2">
        <v>0</v>
      </c>
      <c r="AH31" s="2">
        <v>0</v>
      </c>
      <c r="AI31" s="2">
        <v>77</v>
      </c>
      <c r="AJ31" s="2" t="s">
        <v>95</v>
      </c>
      <c r="AK31" s="2" t="s">
        <v>346</v>
      </c>
      <c r="AL31" s="2" t="s">
        <v>121</v>
      </c>
    </row>
    <row r="32" spans="1:38" ht="409.5" x14ac:dyDescent="0.2">
      <c r="A32" s="7" t="s">
        <v>40</v>
      </c>
      <c r="B32" s="5" t="str">
        <f>HYPERLINK("http://www.patentics.cn/invokexml.do?sf=ShowPatent&amp;spn=CN104104498&amp;sv=b2b0a9162486c1305d81baff872ced26","CN104104498")</f>
        <v>CN104104498</v>
      </c>
      <c r="C32" s="3" t="s">
        <v>347</v>
      </c>
      <c r="D32" s="3" t="s">
        <v>42</v>
      </c>
      <c r="E32" s="3" t="s">
        <v>348</v>
      </c>
      <c r="F32" s="3" t="s">
        <v>349</v>
      </c>
      <c r="G32" s="3" t="s">
        <v>350</v>
      </c>
      <c r="H32" s="3" t="s">
        <v>0</v>
      </c>
      <c r="I32" s="3" t="s">
        <v>251</v>
      </c>
      <c r="J32" s="3" t="s">
        <v>251</v>
      </c>
      <c r="K32" s="3" t="s">
        <v>252</v>
      </c>
      <c r="L32" s="3" t="s">
        <v>252</v>
      </c>
      <c r="M32" s="3" t="s">
        <v>0</v>
      </c>
      <c r="N32" s="3" t="s">
        <v>281</v>
      </c>
      <c r="O32" s="3" t="s">
        <v>282</v>
      </c>
      <c r="P32" s="8" t="s">
        <v>93</v>
      </c>
      <c r="Q32" s="3" t="s">
        <v>200</v>
      </c>
      <c r="R32" s="3">
        <v>1</v>
      </c>
      <c r="S32" s="3">
        <v>53</v>
      </c>
      <c r="T32" s="3" t="s">
        <v>54</v>
      </c>
      <c r="U32" s="3" t="s">
        <v>0</v>
      </c>
      <c r="V32" s="3">
        <v>0</v>
      </c>
      <c r="W32" s="3">
        <v>0</v>
      </c>
      <c r="X32" s="3">
        <v>0</v>
      </c>
      <c r="Y32" s="3">
        <v>0</v>
      </c>
      <c r="Z32" s="3">
        <v>0</v>
      </c>
      <c r="AA32" s="3" t="s">
        <v>55</v>
      </c>
      <c r="AB32" s="3">
        <v>0</v>
      </c>
      <c r="AC32" s="3">
        <v>0</v>
      </c>
      <c r="AD32" s="3">
        <v>0</v>
      </c>
      <c r="AE32" s="3">
        <v>0</v>
      </c>
      <c r="AF32" s="3">
        <v>0</v>
      </c>
      <c r="AG32" s="3">
        <v>0</v>
      </c>
      <c r="AH32" s="3">
        <v>0</v>
      </c>
      <c r="AI32" s="3">
        <v>71</v>
      </c>
      <c r="AJ32" s="3" t="s">
        <v>95</v>
      </c>
      <c r="AK32" s="3" t="s">
        <v>0</v>
      </c>
      <c r="AL32" s="3" t="s">
        <v>255</v>
      </c>
    </row>
    <row r="33" spans="1:38" ht="409.5" x14ac:dyDescent="0.2">
      <c r="A33" s="7" t="s">
        <v>40</v>
      </c>
      <c r="B33" s="4" t="str">
        <f>HYPERLINK("http://www.patentics.cn/invokexml.do?sf=ShowPatent&amp;spn=CN105763326&amp;sv=61a5e315012e6ebfdf8c70ce17ca2f43","CN105763326")</f>
        <v>CN105763326</v>
      </c>
      <c r="C33" s="2" t="s">
        <v>351</v>
      </c>
      <c r="D33" s="2" t="s">
        <v>42</v>
      </c>
      <c r="E33" s="2" t="s">
        <v>352</v>
      </c>
      <c r="F33" s="2" t="s">
        <v>353</v>
      </c>
      <c r="G33" s="2" t="s">
        <v>354</v>
      </c>
      <c r="H33" s="2" t="s">
        <v>0</v>
      </c>
      <c r="I33" s="2" t="s">
        <v>251</v>
      </c>
      <c r="J33" s="2" t="s">
        <v>251</v>
      </c>
      <c r="K33" s="2" t="s">
        <v>355</v>
      </c>
      <c r="L33" s="2" t="s">
        <v>356</v>
      </c>
      <c r="M33" s="2" t="s">
        <v>0</v>
      </c>
      <c r="N33" s="2" t="s">
        <v>261</v>
      </c>
      <c r="O33" s="2" t="s">
        <v>357</v>
      </c>
      <c r="P33" s="8" t="s">
        <v>93</v>
      </c>
      <c r="Q33" s="2" t="s">
        <v>94</v>
      </c>
      <c r="R33" s="2">
        <v>1</v>
      </c>
      <c r="S33" s="2">
        <v>54</v>
      </c>
      <c r="T33" s="2" t="s">
        <v>54</v>
      </c>
      <c r="U33" s="2" t="s">
        <v>0</v>
      </c>
      <c r="V33" s="2">
        <v>0</v>
      </c>
      <c r="W33" s="2">
        <v>0</v>
      </c>
      <c r="X33" s="2">
        <v>0</v>
      </c>
      <c r="Y33" s="2">
        <v>0</v>
      </c>
      <c r="Z33" s="2">
        <v>0</v>
      </c>
      <c r="AA33" s="2" t="s">
        <v>55</v>
      </c>
      <c r="AB33" s="2">
        <v>0</v>
      </c>
      <c r="AC33" s="2">
        <v>0</v>
      </c>
      <c r="AD33" s="2">
        <v>0</v>
      </c>
      <c r="AE33" s="2">
        <v>0</v>
      </c>
      <c r="AF33" s="2">
        <v>0</v>
      </c>
      <c r="AG33" s="2">
        <v>0</v>
      </c>
      <c r="AH33" s="2">
        <v>0</v>
      </c>
      <c r="AI33" s="2">
        <v>71</v>
      </c>
      <c r="AJ33" s="2" t="s">
        <v>95</v>
      </c>
      <c r="AK33" s="2" t="s">
        <v>0</v>
      </c>
      <c r="AL33" s="2" t="s">
        <v>255</v>
      </c>
    </row>
    <row r="34" spans="1:38" ht="409.5" x14ac:dyDescent="0.2">
      <c r="A34" s="7" t="s">
        <v>40</v>
      </c>
      <c r="B34" s="5" t="str">
        <f>HYPERLINK("http://www.patentics.cn/invokexml.do?sf=ShowPatent&amp;spn=CN103731255&amp;sv=4fb7274d4fbba48c26a0a5d7aea4d655","CN103731255")</f>
        <v>CN103731255</v>
      </c>
      <c r="C34" s="3" t="s">
        <v>358</v>
      </c>
      <c r="D34" s="3" t="s">
        <v>42</v>
      </c>
      <c r="E34" s="3" t="s">
        <v>359</v>
      </c>
      <c r="F34" s="3" t="s">
        <v>360</v>
      </c>
      <c r="G34" s="3" t="s">
        <v>361</v>
      </c>
      <c r="H34" s="3" t="s">
        <v>0</v>
      </c>
      <c r="I34" s="3" t="s">
        <v>251</v>
      </c>
      <c r="J34" s="3" t="s">
        <v>251</v>
      </c>
      <c r="K34" s="3" t="s">
        <v>252</v>
      </c>
      <c r="L34" s="3" t="s">
        <v>252</v>
      </c>
      <c r="M34" s="3" t="s">
        <v>0</v>
      </c>
      <c r="N34" s="3" t="s">
        <v>362</v>
      </c>
      <c r="O34" s="3" t="s">
        <v>363</v>
      </c>
      <c r="P34" s="8" t="s">
        <v>93</v>
      </c>
      <c r="Q34" s="3" t="s">
        <v>200</v>
      </c>
      <c r="R34" s="3">
        <v>1</v>
      </c>
      <c r="S34" s="3">
        <v>64</v>
      </c>
      <c r="T34" s="3" t="s">
        <v>54</v>
      </c>
      <c r="U34" s="3" t="s">
        <v>0</v>
      </c>
      <c r="V34" s="3">
        <v>0</v>
      </c>
      <c r="W34" s="3">
        <v>0</v>
      </c>
      <c r="X34" s="3">
        <v>0</v>
      </c>
      <c r="Y34" s="3">
        <v>0</v>
      </c>
      <c r="Z34" s="3">
        <v>0</v>
      </c>
      <c r="AA34" s="3" t="s">
        <v>55</v>
      </c>
      <c r="AB34" s="3">
        <v>0</v>
      </c>
      <c r="AC34" s="3">
        <v>0</v>
      </c>
      <c r="AD34" s="3">
        <v>0</v>
      </c>
      <c r="AE34" s="3">
        <v>0</v>
      </c>
      <c r="AF34" s="3">
        <v>0</v>
      </c>
      <c r="AG34" s="3">
        <v>0</v>
      </c>
      <c r="AH34" s="3">
        <v>0</v>
      </c>
      <c r="AI34" s="3">
        <v>77</v>
      </c>
      <c r="AJ34" s="3" t="s">
        <v>95</v>
      </c>
      <c r="AK34" s="3" t="s">
        <v>0</v>
      </c>
      <c r="AL34" s="3" t="s">
        <v>255</v>
      </c>
    </row>
    <row r="35" spans="1:38" ht="409.5" x14ac:dyDescent="0.2">
      <c r="A35" s="7" t="s">
        <v>40</v>
      </c>
      <c r="B35" s="4" t="str">
        <f>HYPERLINK("http://www.patentics.cn/invokexml.do?sf=ShowPatent&amp;spn=CN103281328&amp;sv=af57e179dff4a59cc9a47c7dc5d579a6","CN103281328")</f>
        <v>CN103281328</v>
      </c>
      <c r="C35" s="2" t="s">
        <v>364</v>
      </c>
      <c r="D35" s="2" t="s">
        <v>42</v>
      </c>
      <c r="E35" s="2" t="s">
        <v>365</v>
      </c>
      <c r="F35" s="2" t="s">
        <v>366</v>
      </c>
      <c r="G35" s="2" t="s">
        <v>367</v>
      </c>
      <c r="H35" s="2" t="s">
        <v>368</v>
      </c>
      <c r="I35" s="2" t="s">
        <v>251</v>
      </c>
      <c r="J35" s="2" t="s">
        <v>251</v>
      </c>
      <c r="K35" s="2" t="s">
        <v>252</v>
      </c>
      <c r="L35" s="2" t="s">
        <v>252</v>
      </c>
      <c r="M35" s="2" t="s">
        <v>0</v>
      </c>
      <c r="N35" s="2" t="s">
        <v>369</v>
      </c>
      <c r="O35" s="2" t="s">
        <v>370</v>
      </c>
      <c r="P35" s="8" t="s">
        <v>93</v>
      </c>
      <c r="Q35" s="2" t="s">
        <v>156</v>
      </c>
      <c r="R35" s="2">
        <v>1</v>
      </c>
      <c r="S35" s="2">
        <v>46</v>
      </c>
      <c r="T35" s="2" t="s">
        <v>54</v>
      </c>
      <c r="U35" s="2" t="s">
        <v>0</v>
      </c>
      <c r="V35" s="2">
        <v>0</v>
      </c>
      <c r="W35" s="2">
        <v>0</v>
      </c>
      <c r="X35" s="2">
        <v>0</v>
      </c>
      <c r="Y35" s="2">
        <v>0</v>
      </c>
      <c r="Z35" s="2">
        <v>0</v>
      </c>
      <c r="AA35" s="2" t="s">
        <v>55</v>
      </c>
      <c r="AB35" s="2">
        <v>0</v>
      </c>
      <c r="AC35" s="2">
        <v>0</v>
      </c>
      <c r="AD35" s="2">
        <v>0</v>
      </c>
      <c r="AE35" s="2">
        <v>0</v>
      </c>
      <c r="AF35" s="2">
        <v>0</v>
      </c>
      <c r="AG35" s="2">
        <v>0</v>
      </c>
      <c r="AH35" s="2">
        <v>0</v>
      </c>
      <c r="AI35" s="2">
        <v>74</v>
      </c>
      <c r="AJ35" s="2" t="s">
        <v>56</v>
      </c>
      <c r="AK35" s="2" t="s">
        <v>0</v>
      </c>
      <c r="AL35" s="2" t="s">
        <v>255</v>
      </c>
    </row>
    <row r="36" spans="1:38" ht="409.5" x14ac:dyDescent="0.2">
      <c r="A36" s="7" t="s">
        <v>40</v>
      </c>
      <c r="B36" s="5" t="str">
        <f>HYPERLINK("http://www.patentics.cn/invokexml.do?sf=ShowPatent&amp;spn=CN103414536&amp;sv=e87cf5479dabf077de0d93fd4b1bd5ca","CN103414536")</f>
        <v>CN103414536</v>
      </c>
      <c r="C36" s="3" t="s">
        <v>371</v>
      </c>
      <c r="D36" s="3" t="s">
        <v>42</v>
      </c>
      <c r="E36" s="3" t="s">
        <v>372</v>
      </c>
      <c r="F36" s="3" t="s">
        <v>373</v>
      </c>
      <c r="G36" s="3" t="s">
        <v>374</v>
      </c>
      <c r="H36" s="3" t="s">
        <v>375</v>
      </c>
      <c r="I36" s="3" t="s">
        <v>126</v>
      </c>
      <c r="J36" s="3" t="s">
        <v>126</v>
      </c>
      <c r="K36" s="3" t="s">
        <v>376</v>
      </c>
      <c r="L36" s="3" t="s">
        <v>377</v>
      </c>
      <c r="M36" s="3" t="s">
        <v>0</v>
      </c>
      <c r="N36" s="3" t="s">
        <v>378</v>
      </c>
      <c r="O36" s="3" t="s">
        <v>379</v>
      </c>
      <c r="P36" s="8" t="s">
        <v>93</v>
      </c>
      <c r="Q36" s="3" t="s">
        <v>131</v>
      </c>
      <c r="R36" s="3">
        <v>1</v>
      </c>
      <c r="S36" s="3">
        <v>52</v>
      </c>
      <c r="T36" s="3" t="s">
        <v>54</v>
      </c>
      <c r="U36" s="3" t="s">
        <v>0</v>
      </c>
      <c r="V36" s="3">
        <v>0</v>
      </c>
      <c r="W36" s="3">
        <v>0</v>
      </c>
      <c r="X36" s="3">
        <v>0</v>
      </c>
      <c r="Y36" s="3">
        <v>0</v>
      </c>
      <c r="Z36" s="3">
        <v>0</v>
      </c>
      <c r="AA36" s="3" t="s">
        <v>55</v>
      </c>
      <c r="AB36" s="3">
        <v>0</v>
      </c>
      <c r="AC36" s="3">
        <v>0</v>
      </c>
      <c r="AD36" s="3">
        <v>0</v>
      </c>
      <c r="AE36" s="3">
        <v>0</v>
      </c>
      <c r="AF36" s="3">
        <v>0</v>
      </c>
      <c r="AG36" s="3">
        <v>0</v>
      </c>
      <c r="AH36" s="3">
        <v>0</v>
      </c>
      <c r="AI36" s="3">
        <v>76</v>
      </c>
      <c r="AJ36" s="3" t="s">
        <v>56</v>
      </c>
      <c r="AK36" s="3" t="s">
        <v>380</v>
      </c>
      <c r="AL36" s="3" t="s">
        <v>72</v>
      </c>
    </row>
    <row r="37" spans="1:38" ht="409.5" x14ac:dyDescent="0.2">
      <c r="A37" s="7" t="s">
        <v>40</v>
      </c>
      <c r="B37" s="4" t="str">
        <f>HYPERLINK("http://www.patentics.cn/invokexml.do?sf=ShowPatent&amp;spn=CN103763092&amp;sv=8a5e9315317edc795e7c26df18a67187","CN103763092")</f>
        <v>CN103763092</v>
      </c>
      <c r="C37" s="2" t="s">
        <v>381</v>
      </c>
      <c r="D37" s="2" t="s">
        <v>42</v>
      </c>
      <c r="E37" s="2" t="s">
        <v>382</v>
      </c>
      <c r="F37" s="2" t="s">
        <v>383</v>
      </c>
      <c r="G37" s="2" t="s">
        <v>384</v>
      </c>
      <c r="H37" s="2" t="s">
        <v>385</v>
      </c>
      <c r="I37" s="2" t="s">
        <v>251</v>
      </c>
      <c r="J37" s="2" t="s">
        <v>251</v>
      </c>
      <c r="K37" s="2" t="s">
        <v>386</v>
      </c>
      <c r="L37" s="2" t="s">
        <v>387</v>
      </c>
      <c r="M37" s="2" t="s">
        <v>0</v>
      </c>
      <c r="N37" s="2" t="s">
        <v>388</v>
      </c>
      <c r="O37" s="2" t="s">
        <v>337</v>
      </c>
      <c r="P37" s="8" t="s">
        <v>93</v>
      </c>
      <c r="Q37" s="2" t="s">
        <v>200</v>
      </c>
      <c r="R37" s="2">
        <v>1</v>
      </c>
      <c r="S37" s="2">
        <v>57</v>
      </c>
      <c r="T37" s="2" t="s">
        <v>54</v>
      </c>
      <c r="U37" s="2" t="s">
        <v>0</v>
      </c>
      <c r="V37" s="2">
        <v>0</v>
      </c>
      <c r="W37" s="2">
        <v>0</v>
      </c>
      <c r="X37" s="2">
        <v>0</v>
      </c>
      <c r="Y37" s="2">
        <v>0</v>
      </c>
      <c r="Z37" s="2">
        <v>0</v>
      </c>
      <c r="AA37" s="2" t="s">
        <v>55</v>
      </c>
      <c r="AB37" s="2">
        <v>0</v>
      </c>
      <c r="AC37" s="2">
        <v>0</v>
      </c>
      <c r="AD37" s="2">
        <v>0</v>
      </c>
      <c r="AE37" s="2">
        <v>0</v>
      </c>
      <c r="AF37" s="2">
        <v>0</v>
      </c>
      <c r="AG37" s="2">
        <v>0</v>
      </c>
      <c r="AH37" s="2">
        <v>0</v>
      </c>
      <c r="AI37" s="2">
        <v>74</v>
      </c>
      <c r="AJ37" s="2" t="s">
        <v>56</v>
      </c>
      <c r="AK37" s="2" t="s">
        <v>0</v>
      </c>
      <c r="AL37" s="2" t="s">
        <v>255</v>
      </c>
    </row>
    <row r="38" spans="1:38" ht="280.5" x14ac:dyDescent="0.2">
      <c r="A38" s="7" t="s">
        <v>40</v>
      </c>
      <c r="B38" s="5" t="str">
        <f>HYPERLINK("http://www.patentics.cn/invokexml.do?sf=ShowPatent&amp;spn=CN101931528&amp;sv=0d04c326da206a6b44d2dedfb09da75a","CN101931528")</f>
        <v>CN101931528</v>
      </c>
      <c r="C38" s="3" t="s">
        <v>389</v>
      </c>
      <c r="D38" s="3" t="s">
        <v>42</v>
      </c>
      <c r="E38" s="3" t="s">
        <v>390</v>
      </c>
      <c r="F38" s="3" t="s">
        <v>391</v>
      </c>
      <c r="G38" s="3" t="s">
        <v>392</v>
      </c>
      <c r="H38" s="3" t="s">
        <v>393</v>
      </c>
      <c r="I38" s="3" t="s">
        <v>394</v>
      </c>
      <c r="J38" s="3" t="s">
        <v>394</v>
      </c>
      <c r="K38" s="3" t="s">
        <v>395</v>
      </c>
      <c r="L38" s="3" t="s">
        <v>396</v>
      </c>
      <c r="M38" s="3" t="s">
        <v>397</v>
      </c>
      <c r="N38" s="3" t="s">
        <v>397</v>
      </c>
      <c r="O38" s="3" t="s">
        <v>398</v>
      </c>
      <c r="P38" s="8" t="s">
        <v>93</v>
      </c>
      <c r="Q38" s="3" t="s">
        <v>94</v>
      </c>
      <c r="R38" s="3">
        <v>7</v>
      </c>
      <c r="S38" s="3">
        <v>17</v>
      </c>
      <c r="T38" s="3" t="s">
        <v>54</v>
      </c>
      <c r="U38" s="3" t="s">
        <v>42</v>
      </c>
      <c r="V38" s="3">
        <v>0</v>
      </c>
      <c r="W38" s="3">
        <v>0</v>
      </c>
      <c r="X38" s="3">
        <v>0</v>
      </c>
      <c r="Y38" s="3">
        <v>0</v>
      </c>
      <c r="Z38" s="3">
        <v>0</v>
      </c>
      <c r="AA38" s="3" t="s">
        <v>55</v>
      </c>
      <c r="AB38" s="3">
        <v>0</v>
      </c>
      <c r="AC38" s="3">
        <v>0</v>
      </c>
      <c r="AD38" s="3">
        <v>0</v>
      </c>
      <c r="AE38" s="3">
        <v>0</v>
      </c>
      <c r="AF38" s="3">
        <v>1</v>
      </c>
      <c r="AG38" s="3">
        <v>1</v>
      </c>
      <c r="AH38" s="3">
        <v>0</v>
      </c>
      <c r="AI38" s="3">
        <v>73</v>
      </c>
      <c r="AJ38" s="3" t="s">
        <v>109</v>
      </c>
      <c r="AK38" s="3" t="s">
        <v>0</v>
      </c>
      <c r="AL38" s="3" t="s">
        <v>72</v>
      </c>
    </row>
    <row r="39" spans="1:38" ht="216.75" x14ac:dyDescent="0.2">
      <c r="A39" s="7" t="s">
        <v>40</v>
      </c>
      <c r="B39" s="4" t="str">
        <f>HYPERLINK("http://www.patentics.cn/invokexml.do?sf=ShowPatent&amp;spn=CN102694605&amp;sv=c2f08c472ef31c372b288febc46d1310","CN102694605")</f>
        <v>CN102694605</v>
      </c>
      <c r="C39" s="2" t="s">
        <v>399</v>
      </c>
      <c r="D39" s="2" t="s">
        <v>42</v>
      </c>
      <c r="E39" s="2" t="s">
        <v>400</v>
      </c>
      <c r="F39" s="2" t="s">
        <v>401</v>
      </c>
      <c r="G39" s="2" t="s">
        <v>402</v>
      </c>
      <c r="H39" s="2" t="s">
        <v>403</v>
      </c>
      <c r="I39" s="2" t="s">
        <v>404</v>
      </c>
      <c r="J39" s="2" t="s">
        <v>404</v>
      </c>
      <c r="K39" s="2" t="s">
        <v>405</v>
      </c>
      <c r="L39" s="2" t="s">
        <v>406</v>
      </c>
      <c r="M39" s="2" t="s">
        <v>407</v>
      </c>
      <c r="N39" s="2" t="s">
        <v>407</v>
      </c>
      <c r="O39" s="2" t="s">
        <v>408</v>
      </c>
      <c r="P39" s="6" t="s">
        <v>52</v>
      </c>
      <c r="Q39" s="2" t="s">
        <v>409</v>
      </c>
      <c r="R39" s="2">
        <v>4</v>
      </c>
      <c r="S39" s="2">
        <v>23</v>
      </c>
      <c r="T39" s="2" t="s">
        <v>54</v>
      </c>
      <c r="U39" s="2" t="s">
        <v>42</v>
      </c>
      <c r="V39" s="2">
        <v>0</v>
      </c>
      <c r="W39" s="2">
        <v>0</v>
      </c>
      <c r="X39" s="2">
        <v>0</v>
      </c>
      <c r="Y39" s="2">
        <v>0</v>
      </c>
      <c r="Z39" s="2">
        <v>0</v>
      </c>
      <c r="AA39" s="2" t="s">
        <v>55</v>
      </c>
      <c r="AB39" s="2">
        <v>0</v>
      </c>
      <c r="AC39" s="2">
        <v>0</v>
      </c>
      <c r="AD39" s="2">
        <v>0</v>
      </c>
      <c r="AE39" s="2">
        <v>0</v>
      </c>
      <c r="AF39" s="2">
        <v>1</v>
      </c>
      <c r="AG39" s="2">
        <v>1</v>
      </c>
      <c r="AH39" s="2">
        <v>0</v>
      </c>
      <c r="AI39" s="2">
        <v>72</v>
      </c>
      <c r="AJ39" s="2" t="s">
        <v>56</v>
      </c>
      <c r="AK39" s="2" t="s">
        <v>410</v>
      </c>
      <c r="AL39" s="2" t="s">
        <v>121</v>
      </c>
    </row>
    <row r="40" spans="1:38" ht="409.5" x14ac:dyDescent="0.2">
      <c r="A40" s="7" t="s">
        <v>40</v>
      </c>
      <c r="B40" s="5" t="str">
        <f>HYPERLINK("http://www.patentics.cn/invokexml.do?sf=ShowPatent&amp;spn=CN103888476&amp;sv=a7d01c0778f67a0c7805b9c8b8980c03","CN103888476")</f>
        <v>CN103888476</v>
      </c>
      <c r="C40" s="3" t="s">
        <v>411</v>
      </c>
      <c r="D40" s="3" t="s">
        <v>42</v>
      </c>
      <c r="E40" s="3" t="s">
        <v>412</v>
      </c>
      <c r="F40" s="3" t="s">
        <v>413</v>
      </c>
      <c r="G40" s="3" t="s">
        <v>414</v>
      </c>
      <c r="H40" s="3" t="s">
        <v>0</v>
      </c>
      <c r="I40" s="3" t="s">
        <v>173</v>
      </c>
      <c r="J40" s="3" t="s">
        <v>173</v>
      </c>
      <c r="K40" s="3" t="s">
        <v>415</v>
      </c>
      <c r="L40" s="3" t="s">
        <v>175</v>
      </c>
      <c r="M40" s="3" t="s">
        <v>0</v>
      </c>
      <c r="N40" s="3" t="s">
        <v>176</v>
      </c>
      <c r="O40" s="3" t="s">
        <v>416</v>
      </c>
      <c r="P40" s="8" t="s">
        <v>93</v>
      </c>
      <c r="Q40" s="3" t="s">
        <v>156</v>
      </c>
      <c r="R40" s="3">
        <v>3</v>
      </c>
      <c r="S40" s="3">
        <v>37</v>
      </c>
      <c r="T40" s="3" t="s">
        <v>54</v>
      </c>
      <c r="U40" s="3" t="s">
        <v>0</v>
      </c>
      <c r="V40" s="3">
        <v>0</v>
      </c>
      <c r="W40" s="3">
        <v>0</v>
      </c>
      <c r="X40" s="3">
        <v>0</v>
      </c>
      <c r="Y40" s="3">
        <v>0</v>
      </c>
      <c r="Z40" s="3">
        <v>0</v>
      </c>
      <c r="AA40" s="3" t="s">
        <v>55</v>
      </c>
      <c r="AB40" s="3">
        <v>0</v>
      </c>
      <c r="AC40" s="3">
        <v>0</v>
      </c>
      <c r="AD40" s="3">
        <v>0</v>
      </c>
      <c r="AE40" s="3">
        <v>0</v>
      </c>
      <c r="AF40" s="3">
        <v>0</v>
      </c>
      <c r="AG40" s="3">
        <v>0</v>
      </c>
      <c r="AH40" s="3">
        <v>0</v>
      </c>
      <c r="AI40" s="3">
        <v>75</v>
      </c>
      <c r="AJ40" s="3" t="s">
        <v>95</v>
      </c>
      <c r="AK40" s="3" t="s">
        <v>178</v>
      </c>
      <c r="AL40" s="3" t="s">
        <v>58</v>
      </c>
    </row>
    <row r="41" spans="1:38" ht="409.5" x14ac:dyDescent="0.2">
      <c r="A41" s="7" t="s">
        <v>40</v>
      </c>
      <c r="B41" s="4" t="str">
        <f>HYPERLINK("http://www.patentics.cn/invokexml.do?sf=ShowPatent&amp;spn=CN104780169&amp;sv=4b0df38f64f63f070f79a974122b5816","CN104780169")</f>
        <v>CN104780169</v>
      </c>
      <c r="C41" s="2" t="s">
        <v>417</v>
      </c>
      <c r="D41" s="2" t="s">
        <v>42</v>
      </c>
      <c r="E41" s="2" t="s">
        <v>418</v>
      </c>
      <c r="F41" s="2" t="s">
        <v>419</v>
      </c>
      <c r="G41" s="2" t="s">
        <v>420</v>
      </c>
      <c r="H41" s="2" t="s">
        <v>0</v>
      </c>
      <c r="I41" s="2" t="s">
        <v>126</v>
      </c>
      <c r="J41" s="2" t="s">
        <v>126</v>
      </c>
      <c r="K41" s="2" t="s">
        <v>421</v>
      </c>
      <c r="L41" s="2" t="s">
        <v>377</v>
      </c>
      <c r="M41" s="2" t="s">
        <v>0</v>
      </c>
      <c r="N41" s="2" t="s">
        <v>422</v>
      </c>
      <c r="O41" s="2" t="s">
        <v>423</v>
      </c>
      <c r="P41" s="8" t="s">
        <v>93</v>
      </c>
      <c r="Q41" s="2" t="s">
        <v>156</v>
      </c>
      <c r="R41" s="2">
        <v>1</v>
      </c>
      <c r="S41" s="2">
        <v>61</v>
      </c>
      <c r="T41" s="2" t="s">
        <v>54</v>
      </c>
      <c r="U41" s="2" t="s">
        <v>0</v>
      </c>
      <c r="V41" s="2">
        <v>0</v>
      </c>
      <c r="W41" s="2">
        <v>0</v>
      </c>
      <c r="X41" s="2">
        <v>0</v>
      </c>
      <c r="Y41" s="2">
        <v>0</v>
      </c>
      <c r="Z41" s="2">
        <v>0</v>
      </c>
      <c r="AA41" s="2" t="s">
        <v>55</v>
      </c>
      <c r="AB41" s="2">
        <v>0</v>
      </c>
      <c r="AC41" s="2">
        <v>0</v>
      </c>
      <c r="AD41" s="2">
        <v>0</v>
      </c>
      <c r="AE41" s="2">
        <v>0</v>
      </c>
      <c r="AF41" s="2">
        <v>0</v>
      </c>
      <c r="AG41" s="2">
        <v>0</v>
      </c>
      <c r="AH41" s="2">
        <v>0</v>
      </c>
      <c r="AI41" s="2">
        <v>78</v>
      </c>
      <c r="AJ41" s="2" t="s">
        <v>95</v>
      </c>
      <c r="AK41" s="2" t="s">
        <v>424</v>
      </c>
      <c r="AL41" s="2" t="s">
        <v>72</v>
      </c>
    </row>
    <row r="42" spans="1:38" ht="369.75" x14ac:dyDescent="0.2">
      <c r="A42" s="7" t="s">
        <v>40</v>
      </c>
      <c r="B42" s="5" t="str">
        <f>HYPERLINK("http://www.patentics.cn/invokexml.do?sf=ShowPatent&amp;spn=CN105490804&amp;sv=7d66e1f9aad4d40c2990a9335540b060","CN105490804")</f>
        <v>CN105490804</v>
      </c>
      <c r="C42" s="3" t="s">
        <v>425</v>
      </c>
      <c r="D42" s="3" t="s">
        <v>42</v>
      </c>
      <c r="E42" s="3" t="s">
        <v>426</v>
      </c>
      <c r="F42" s="3" t="s">
        <v>427</v>
      </c>
      <c r="G42" s="3" t="s">
        <v>428</v>
      </c>
      <c r="H42" s="3" t="s">
        <v>0</v>
      </c>
      <c r="I42" s="3" t="s">
        <v>47</v>
      </c>
      <c r="J42" s="3" t="s">
        <v>47</v>
      </c>
      <c r="K42" s="3" t="s">
        <v>429</v>
      </c>
      <c r="L42" s="3" t="s">
        <v>430</v>
      </c>
      <c r="M42" s="3" t="s">
        <v>0</v>
      </c>
      <c r="N42" s="3" t="s">
        <v>431</v>
      </c>
      <c r="O42" s="3" t="s">
        <v>432</v>
      </c>
      <c r="P42" s="8" t="s">
        <v>93</v>
      </c>
      <c r="Q42" s="3" t="s">
        <v>94</v>
      </c>
      <c r="R42" s="3">
        <v>6</v>
      </c>
      <c r="S42" s="3">
        <v>27</v>
      </c>
      <c r="T42" s="3" t="s">
        <v>54</v>
      </c>
      <c r="U42" s="3" t="s">
        <v>0</v>
      </c>
      <c r="V42" s="3">
        <v>0</v>
      </c>
      <c r="W42" s="3">
        <v>0</v>
      </c>
      <c r="X42" s="3">
        <v>0</v>
      </c>
      <c r="Y42" s="3">
        <v>0</v>
      </c>
      <c r="Z42" s="3">
        <v>0</v>
      </c>
      <c r="AA42" s="3" t="s">
        <v>55</v>
      </c>
      <c r="AB42" s="3">
        <v>0</v>
      </c>
      <c r="AC42" s="3">
        <v>0</v>
      </c>
      <c r="AD42" s="3">
        <v>0</v>
      </c>
      <c r="AE42" s="3">
        <v>0</v>
      </c>
      <c r="AF42" s="3">
        <v>0</v>
      </c>
      <c r="AG42" s="3">
        <v>0</v>
      </c>
      <c r="AH42" s="3">
        <v>0</v>
      </c>
      <c r="AI42" s="3">
        <v>76</v>
      </c>
      <c r="AJ42" s="3" t="s">
        <v>95</v>
      </c>
      <c r="AK42" s="3" t="s">
        <v>433</v>
      </c>
      <c r="AL42" s="3" t="s">
        <v>58</v>
      </c>
    </row>
    <row r="43" spans="1:38" ht="409.5" x14ac:dyDescent="0.2">
      <c r="A43" s="7" t="s">
        <v>40</v>
      </c>
      <c r="B43" s="4" t="str">
        <f>HYPERLINK("http://www.patentics.cn/invokexml.do?sf=ShowPatent&amp;spn=CN101540760&amp;sv=5c422d6dae02b88a2cefcac5a70e75e3","CN101540760")</f>
        <v>CN101540760</v>
      </c>
      <c r="C43" s="2" t="s">
        <v>434</v>
      </c>
      <c r="D43" s="2" t="s">
        <v>42</v>
      </c>
      <c r="E43" s="2" t="s">
        <v>435</v>
      </c>
      <c r="F43" s="2" t="s">
        <v>436</v>
      </c>
      <c r="G43" s="2" t="s">
        <v>437</v>
      </c>
      <c r="H43" s="2" t="s">
        <v>438</v>
      </c>
      <c r="I43" s="2" t="s">
        <v>439</v>
      </c>
      <c r="J43" s="2" t="s">
        <v>439</v>
      </c>
      <c r="K43" s="2" t="s">
        <v>440</v>
      </c>
      <c r="L43" s="2" t="s">
        <v>441</v>
      </c>
      <c r="M43" s="2" t="s">
        <v>442</v>
      </c>
      <c r="N43" s="2" t="s">
        <v>442</v>
      </c>
      <c r="O43" s="2" t="s">
        <v>443</v>
      </c>
      <c r="P43" s="8" t="s">
        <v>93</v>
      </c>
      <c r="Q43" s="2" t="s">
        <v>156</v>
      </c>
      <c r="R43" s="2">
        <v>5</v>
      </c>
      <c r="S43" s="2">
        <v>25</v>
      </c>
      <c r="T43" s="2" t="s">
        <v>54</v>
      </c>
      <c r="U43" s="2" t="s">
        <v>42</v>
      </c>
      <c r="V43" s="2">
        <v>0</v>
      </c>
      <c r="W43" s="2">
        <v>0</v>
      </c>
      <c r="X43" s="2">
        <v>0</v>
      </c>
      <c r="Y43" s="2">
        <v>0</v>
      </c>
      <c r="Z43" s="2">
        <v>2</v>
      </c>
      <c r="AA43" s="2" t="s">
        <v>444</v>
      </c>
      <c r="AB43" s="2">
        <v>0</v>
      </c>
      <c r="AC43" s="2">
        <v>2</v>
      </c>
      <c r="AD43" s="2">
        <v>2</v>
      </c>
      <c r="AE43" s="2">
        <v>1</v>
      </c>
      <c r="AF43" s="2">
        <v>1</v>
      </c>
      <c r="AG43" s="2">
        <v>1</v>
      </c>
      <c r="AH43" s="2">
        <v>0</v>
      </c>
      <c r="AI43" s="2">
        <v>73</v>
      </c>
      <c r="AJ43" s="2" t="s">
        <v>109</v>
      </c>
      <c r="AK43" s="2" t="s">
        <v>445</v>
      </c>
      <c r="AL43" s="2" t="s">
        <v>446</v>
      </c>
    </row>
    <row r="44" spans="1:38" ht="409.5" x14ac:dyDescent="0.2">
      <c r="A44" s="7" t="s">
        <v>40</v>
      </c>
      <c r="B44" s="5" t="str">
        <f>HYPERLINK("http://www.patentics.cn/invokexml.do?sf=ShowPatent&amp;spn=CN103338187&amp;sv=4ec7d56d9dd6e37db0764398f7f59210","CN103338187")</f>
        <v>CN103338187</v>
      </c>
      <c r="C44" s="3" t="s">
        <v>447</v>
      </c>
      <c r="D44" s="3" t="s">
        <v>42</v>
      </c>
      <c r="E44" s="3" t="s">
        <v>448</v>
      </c>
      <c r="F44" s="3" t="s">
        <v>449</v>
      </c>
      <c r="G44" s="3" t="s">
        <v>450</v>
      </c>
      <c r="H44" s="3" t="s">
        <v>451</v>
      </c>
      <c r="I44" s="3" t="s">
        <v>251</v>
      </c>
      <c r="J44" s="3" t="s">
        <v>251</v>
      </c>
      <c r="K44" s="3" t="s">
        <v>252</v>
      </c>
      <c r="L44" s="3" t="s">
        <v>252</v>
      </c>
      <c r="M44" s="3" t="s">
        <v>0</v>
      </c>
      <c r="N44" s="3" t="s">
        <v>369</v>
      </c>
      <c r="O44" s="3" t="s">
        <v>452</v>
      </c>
      <c r="P44" s="8" t="s">
        <v>93</v>
      </c>
      <c r="Q44" s="3" t="s">
        <v>156</v>
      </c>
      <c r="R44" s="3">
        <v>1</v>
      </c>
      <c r="S44" s="3">
        <v>63</v>
      </c>
      <c r="T44" s="3" t="s">
        <v>54</v>
      </c>
      <c r="U44" s="3" t="s">
        <v>0</v>
      </c>
      <c r="V44" s="3">
        <v>0</v>
      </c>
      <c r="W44" s="3">
        <v>0</v>
      </c>
      <c r="X44" s="3">
        <v>0</v>
      </c>
      <c r="Y44" s="3">
        <v>0</v>
      </c>
      <c r="Z44" s="3">
        <v>0</v>
      </c>
      <c r="AA44" s="3" t="s">
        <v>55</v>
      </c>
      <c r="AB44" s="3">
        <v>0</v>
      </c>
      <c r="AC44" s="3">
        <v>0</v>
      </c>
      <c r="AD44" s="3">
        <v>0</v>
      </c>
      <c r="AE44" s="3">
        <v>0</v>
      </c>
      <c r="AF44" s="3">
        <v>0</v>
      </c>
      <c r="AG44" s="3">
        <v>0</v>
      </c>
      <c r="AH44" s="3">
        <v>0</v>
      </c>
      <c r="AI44" s="3">
        <v>72</v>
      </c>
      <c r="AJ44" s="3" t="s">
        <v>56</v>
      </c>
      <c r="AK44" s="3" t="s">
        <v>0</v>
      </c>
      <c r="AL44" s="3" t="s">
        <v>255</v>
      </c>
    </row>
    <row r="45" spans="1:38" ht="76.5" x14ac:dyDescent="0.2">
      <c r="A45" s="7" t="s">
        <v>40</v>
      </c>
      <c r="B45" s="4" t="str">
        <f>HYPERLINK("http://www.patentics.cn/invokexml.do?sf=ShowPatent&amp;spn=CN103248628&amp;sv=949540e058b80aabdf09703e64903498","CN103248628")</f>
        <v>CN103248628</v>
      </c>
      <c r="C45" s="2" t="s">
        <v>453</v>
      </c>
      <c r="D45" s="2" t="s">
        <v>42</v>
      </c>
      <c r="E45" s="2" t="s">
        <v>454</v>
      </c>
      <c r="F45" s="2" t="s">
        <v>455</v>
      </c>
      <c r="G45" s="2" t="s">
        <v>456</v>
      </c>
      <c r="H45" s="2" t="s">
        <v>0</v>
      </c>
      <c r="I45" s="2" t="s">
        <v>394</v>
      </c>
      <c r="J45" s="2" t="s">
        <v>394</v>
      </c>
      <c r="K45" s="2" t="s">
        <v>457</v>
      </c>
      <c r="L45" s="2" t="s">
        <v>458</v>
      </c>
      <c r="M45" s="2" t="s">
        <v>0</v>
      </c>
      <c r="N45" s="2" t="s">
        <v>459</v>
      </c>
      <c r="O45" s="2" t="s">
        <v>460</v>
      </c>
      <c r="P45" s="8" t="s">
        <v>93</v>
      </c>
      <c r="Q45" s="2" t="s">
        <v>156</v>
      </c>
      <c r="R45" s="2">
        <v>2</v>
      </c>
      <c r="S45" s="2">
        <v>13</v>
      </c>
      <c r="T45" s="2" t="s">
        <v>54</v>
      </c>
      <c r="U45" s="2" t="s">
        <v>0</v>
      </c>
      <c r="V45" s="2">
        <v>0</v>
      </c>
      <c r="W45" s="2">
        <v>0</v>
      </c>
      <c r="X45" s="2">
        <v>0</v>
      </c>
      <c r="Y45" s="2">
        <v>0</v>
      </c>
      <c r="Z45" s="2">
        <v>0</v>
      </c>
      <c r="AA45" s="2" t="s">
        <v>55</v>
      </c>
      <c r="AB45" s="2">
        <v>0</v>
      </c>
      <c r="AC45" s="2">
        <v>0</v>
      </c>
      <c r="AD45" s="2">
        <v>0</v>
      </c>
      <c r="AE45" s="2">
        <v>0</v>
      </c>
      <c r="AF45" s="2">
        <v>0</v>
      </c>
      <c r="AG45" s="2">
        <v>0</v>
      </c>
      <c r="AH45" s="2">
        <v>0</v>
      </c>
      <c r="AI45" s="2">
        <v>74</v>
      </c>
      <c r="AJ45" s="2" t="s">
        <v>83</v>
      </c>
      <c r="AK45" s="2" t="s">
        <v>0</v>
      </c>
      <c r="AL45" s="2" t="s">
        <v>72</v>
      </c>
    </row>
    <row r="46" spans="1:38" ht="127.5" x14ac:dyDescent="0.2">
      <c r="A46" s="7" t="s">
        <v>40</v>
      </c>
      <c r="B46" s="5" t="str">
        <f>HYPERLINK("http://www.patentics.cn/invokexml.do?sf=ShowPatent&amp;spn=CN101697512&amp;sv=a0eb4d50360c86810a4b00aaff9215e8","CN101697512")</f>
        <v>CN101697512</v>
      </c>
      <c r="C46" s="3" t="s">
        <v>461</v>
      </c>
      <c r="D46" s="3" t="s">
        <v>42</v>
      </c>
      <c r="E46" s="3" t="s">
        <v>462</v>
      </c>
      <c r="F46" s="3" t="s">
        <v>463</v>
      </c>
      <c r="G46" s="3" t="s">
        <v>464</v>
      </c>
      <c r="H46" s="3" t="s">
        <v>465</v>
      </c>
      <c r="I46" s="3" t="s">
        <v>466</v>
      </c>
      <c r="J46" s="3" t="s">
        <v>467</v>
      </c>
      <c r="K46" s="3" t="s">
        <v>468</v>
      </c>
      <c r="L46" s="3" t="s">
        <v>469</v>
      </c>
      <c r="M46" s="3" t="s">
        <v>470</v>
      </c>
      <c r="N46" s="3" t="s">
        <v>470</v>
      </c>
      <c r="O46" s="3" t="s">
        <v>471</v>
      </c>
      <c r="P46" s="8" t="s">
        <v>93</v>
      </c>
      <c r="Q46" s="3" t="s">
        <v>94</v>
      </c>
      <c r="R46" s="3">
        <v>10</v>
      </c>
      <c r="S46" s="3">
        <v>16</v>
      </c>
      <c r="T46" s="3" t="s">
        <v>54</v>
      </c>
      <c r="U46" s="3" t="s">
        <v>42</v>
      </c>
      <c r="V46" s="3">
        <v>0</v>
      </c>
      <c r="W46" s="3">
        <v>0</v>
      </c>
      <c r="X46" s="3">
        <v>0</v>
      </c>
      <c r="Y46" s="3">
        <v>0</v>
      </c>
      <c r="Z46" s="3">
        <v>4</v>
      </c>
      <c r="AA46" s="3" t="s">
        <v>472</v>
      </c>
      <c r="AB46" s="3">
        <v>0</v>
      </c>
      <c r="AC46" s="3">
        <v>4</v>
      </c>
      <c r="AD46" s="3">
        <v>4</v>
      </c>
      <c r="AE46" s="3">
        <v>1</v>
      </c>
      <c r="AF46" s="3">
        <v>1</v>
      </c>
      <c r="AG46" s="3">
        <v>1</v>
      </c>
      <c r="AH46" s="3">
        <v>0</v>
      </c>
      <c r="AI46" s="3">
        <v>75</v>
      </c>
      <c r="AJ46" s="3" t="s">
        <v>56</v>
      </c>
      <c r="AK46" s="3" t="s">
        <v>473</v>
      </c>
      <c r="AL46" s="3" t="s">
        <v>225</v>
      </c>
    </row>
    <row r="47" spans="1:38" ht="357" x14ac:dyDescent="0.2">
      <c r="A47" s="7" t="s">
        <v>40</v>
      </c>
      <c r="B47" s="4" t="str">
        <f>HYPERLINK("http://www.patentics.cn/invokexml.do?sf=ShowPatent&amp;spn=CN105245332&amp;sv=61ce9906703660f4cf2c9c1368c66504","CN105245332")</f>
        <v>CN105245332</v>
      </c>
      <c r="C47" s="2" t="s">
        <v>474</v>
      </c>
      <c r="D47" s="2" t="s">
        <v>42</v>
      </c>
      <c r="E47" s="2" t="s">
        <v>475</v>
      </c>
      <c r="F47" s="2" t="s">
        <v>476</v>
      </c>
      <c r="G47" s="2" t="s">
        <v>477</v>
      </c>
      <c r="H47" s="2" t="s">
        <v>0</v>
      </c>
      <c r="I47" s="2" t="s">
        <v>47</v>
      </c>
      <c r="J47" s="2" t="s">
        <v>47</v>
      </c>
      <c r="K47" s="2" t="s">
        <v>430</v>
      </c>
      <c r="L47" s="2" t="s">
        <v>430</v>
      </c>
      <c r="M47" s="2" t="s">
        <v>0</v>
      </c>
      <c r="N47" s="2" t="s">
        <v>431</v>
      </c>
      <c r="O47" s="2" t="s">
        <v>478</v>
      </c>
      <c r="P47" s="8" t="s">
        <v>93</v>
      </c>
      <c r="Q47" s="2" t="s">
        <v>94</v>
      </c>
      <c r="R47" s="2">
        <v>4</v>
      </c>
      <c r="S47" s="2">
        <v>29</v>
      </c>
      <c r="T47" s="2" t="s">
        <v>54</v>
      </c>
      <c r="U47" s="2" t="s">
        <v>0</v>
      </c>
      <c r="V47" s="2">
        <v>0</v>
      </c>
      <c r="W47" s="2">
        <v>0</v>
      </c>
      <c r="X47" s="2">
        <v>0</v>
      </c>
      <c r="Y47" s="2">
        <v>0</v>
      </c>
      <c r="Z47" s="2">
        <v>0</v>
      </c>
      <c r="AA47" s="2" t="s">
        <v>55</v>
      </c>
      <c r="AB47" s="2">
        <v>0</v>
      </c>
      <c r="AC47" s="2">
        <v>0</v>
      </c>
      <c r="AD47" s="2">
        <v>0</v>
      </c>
      <c r="AE47" s="2">
        <v>0</v>
      </c>
      <c r="AF47" s="2">
        <v>0</v>
      </c>
      <c r="AG47" s="2">
        <v>0</v>
      </c>
      <c r="AH47" s="2">
        <v>0</v>
      </c>
      <c r="AI47" s="2">
        <v>77</v>
      </c>
      <c r="AJ47" s="2" t="s">
        <v>95</v>
      </c>
      <c r="AK47" s="2" t="s">
        <v>433</v>
      </c>
      <c r="AL47" s="2" t="s">
        <v>58</v>
      </c>
    </row>
    <row r="48" spans="1:38" ht="153" x14ac:dyDescent="0.2">
      <c r="A48" s="7" t="s">
        <v>40</v>
      </c>
      <c r="B48" s="5" t="str">
        <f>HYPERLINK("http://www.patentics.cn/invokexml.do?sf=ShowPatent&amp;spn=CN105978659&amp;sv=741e013ce2f44d4b005190131c8519f7","CN105978659")</f>
        <v>CN105978659</v>
      </c>
      <c r="C48" s="3" t="s">
        <v>479</v>
      </c>
      <c r="D48" s="3" t="s">
        <v>42</v>
      </c>
      <c r="E48" s="3" t="s">
        <v>480</v>
      </c>
      <c r="F48" s="3" t="s">
        <v>481</v>
      </c>
      <c r="G48" s="3" t="s">
        <v>482</v>
      </c>
      <c r="H48" s="3" t="s">
        <v>0</v>
      </c>
      <c r="I48" s="3" t="s">
        <v>115</v>
      </c>
      <c r="J48" s="3" t="s">
        <v>115</v>
      </c>
      <c r="K48" s="3" t="s">
        <v>483</v>
      </c>
      <c r="L48" s="3" t="s">
        <v>117</v>
      </c>
      <c r="M48" s="3" t="s">
        <v>0</v>
      </c>
      <c r="N48" s="3" t="s">
        <v>484</v>
      </c>
      <c r="O48" s="3" t="s">
        <v>485</v>
      </c>
      <c r="P48" s="8" t="s">
        <v>93</v>
      </c>
      <c r="Q48" s="3" t="s">
        <v>131</v>
      </c>
      <c r="R48" s="3">
        <v>5</v>
      </c>
      <c r="S48" s="3">
        <v>28</v>
      </c>
      <c r="T48" s="3" t="s">
        <v>54</v>
      </c>
      <c r="U48" s="3" t="s">
        <v>0</v>
      </c>
      <c r="V48" s="3">
        <v>0</v>
      </c>
      <c r="W48" s="3">
        <v>0</v>
      </c>
      <c r="X48" s="3">
        <v>0</v>
      </c>
      <c r="Y48" s="3">
        <v>0</v>
      </c>
      <c r="Z48" s="3">
        <v>0</v>
      </c>
      <c r="AA48" s="3" t="s">
        <v>55</v>
      </c>
      <c r="AB48" s="3">
        <v>0</v>
      </c>
      <c r="AC48" s="3">
        <v>0</v>
      </c>
      <c r="AD48" s="3">
        <v>0</v>
      </c>
      <c r="AE48" s="3">
        <v>0</v>
      </c>
      <c r="AF48" s="3">
        <v>0</v>
      </c>
      <c r="AG48" s="3">
        <v>0</v>
      </c>
      <c r="AH48" s="3">
        <v>0</v>
      </c>
      <c r="AI48" s="3">
        <v>69</v>
      </c>
      <c r="AJ48" s="3" t="s">
        <v>95</v>
      </c>
      <c r="AK48" s="3" t="s">
        <v>120</v>
      </c>
      <c r="AL48" s="3" t="s">
        <v>121</v>
      </c>
    </row>
    <row r="49" spans="1:38" ht="76.5" x14ac:dyDescent="0.2">
      <c r="A49" s="7" t="s">
        <v>40</v>
      </c>
      <c r="B49" s="4" t="str">
        <f>HYPERLINK("http://www.patentics.cn/invokexml.do?sf=ShowPatent&amp;spn=CN103227800&amp;sv=8e32e450b4a36f54f4d90636a8672789","CN103227800")</f>
        <v>CN103227800</v>
      </c>
      <c r="C49" s="2" t="s">
        <v>486</v>
      </c>
      <c r="D49" s="2" t="s">
        <v>42</v>
      </c>
      <c r="E49" s="2" t="s">
        <v>487</v>
      </c>
      <c r="F49" s="2" t="s">
        <v>488</v>
      </c>
      <c r="G49" s="2" t="s">
        <v>489</v>
      </c>
      <c r="H49" s="2" t="s">
        <v>0</v>
      </c>
      <c r="I49" s="2" t="s">
        <v>394</v>
      </c>
      <c r="J49" s="2" t="s">
        <v>394</v>
      </c>
      <c r="K49" s="2" t="s">
        <v>490</v>
      </c>
      <c r="L49" s="2" t="s">
        <v>458</v>
      </c>
      <c r="M49" s="2" t="s">
        <v>0</v>
      </c>
      <c r="N49" s="2" t="s">
        <v>459</v>
      </c>
      <c r="O49" s="2" t="s">
        <v>491</v>
      </c>
      <c r="P49" s="8" t="s">
        <v>93</v>
      </c>
      <c r="Q49" s="2" t="s">
        <v>156</v>
      </c>
      <c r="R49" s="2">
        <v>2</v>
      </c>
      <c r="S49" s="2">
        <v>5</v>
      </c>
      <c r="T49" s="2" t="s">
        <v>54</v>
      </c>
      <c r="U49" s="2" t="s">
        <v>0</v>
      </c>
      <c r="V49" s="2">
        <v>0</v>
      </c>
      <c r="W49" s="2">
        <v>0</v>
      </c>
      <c r="X49" s="2">
        <v>0</v>
      </c>
      <c r="Y49" s="2">
        <v>0</v>
      </c>
      <c r="Z49" s="2">
        <v>0</v>
      </c>
      <c r="AA49" s="2" t="s">
        <v>55</v>
      </c>
      <c r="AB49" s="2">
        <v>0</v>
      </c>
      <c r="AC49" s="2">
        <v>0</v>
      </c>
      <c r="AD49" s="2">
        <v>0</v>
      </c>
      <c r="AE49" s="2">
        <v>0</v>
      </c>
      <c r="AF49" s="2">
        <v>0</v>
      </c>
      <c r="AG49" s="2">
        <v>0</v>
      </c>
      <c r="AH49" s="2">
        <v>0</v>
      </c>
      <c r="AI49" s="2">
        <v>70</v>
      </c>
      <c r="AJ49" s="2" t="s">
        <v>83</v>
      </c>
      <c r="AK49" s="2" t="s">
        <v>0</v>
      </c>
      <c r="AL49" s="2" t="s">
        <v>72</v>
      </c>
    </row>
    <row r="50" spans="1:38" ht="127.5" x14ac:dyDescent="0.2">
      <c r="A50" s="7" t="s">
        <v>40</v>
      </c>
      <c r="B50" s="5" t="str">
        <f>HYPERLINK("http://www.patentics.cn/invokexml.do?sf=ShowPatent&amp;spn=CN105227303&amp;sv=5546ba351660edba5087e625c20b43c7","CN105227303")</f>
        <v>CN105227303</v>
      </c>
      <c r="C50" s="3" t="s">
        <v>492</v>
      </c>
      <c r="D50" s="3" t="s">
        <v>42</v>
      </c>
      <c r="E50" s="3" t="s">
        <v>493</v>
      </c>
      <c r="F50" s="3" t="s">
        <v>494</v>
      </c>
      <c r="G50" s="3" t="s">
        <v>495</v>
      </c>
      <c r="H50" s="3" t="s">
        <v>0</v>
      </c>
      <c r="I50" s="3" t="s">
        <v>394</v>
      </c>
      <c r="J50" s="3" t="s">
        <v>394</v>
      </c>
      <c r="K50" s="3" t="s">
        <v>496</v>
      </c>
      <c r="L50" s="3" t="s">
        <v>497</v>
      </c>
      <c r="M50" s="3" t="s">
        <v>0</v>
      </c>
      <c r="N50" s="3" t="s">
        <v>498</v>
      </c>
      <c r="O50" s="3" t="s">
        <v>499</v>
      </c>
      <c r="P50" s="8" t="s">
        <v>93</v>
      </c>
      <c r="Q50" s="3" t="s">
        <v>94</v>
      </c>
      <c r="R50" s="3">
        <v>2</v>
      </c>
      <c r="S50" s="3">
        <v>23</v>
      </c>
      <c r="T50" s="3" t="s">
        <v>54</v>
      </c>
      <c r="U50" s="3" t="s">
        <v>0</v>
      </c>
      <c r="V50" s="3">
        <v>0</v>
      </c>
      <c r="W50" s="3">
        <v>0</v>
      </c>
      <c r="X50" s="3">
        <v>0</v>
      </c>
      <c r="Y50" s="3">
        <v>0</v>
      </c>
      <c r="Z50" s="3">
        <v>0</v>
      </c>
      <c r="AA50" s="3" t="s">
        <v>55</v>
      </c>
      <c r="AB50" s="3">
        <v>0</v>
      </c>
      <c r="AC50" s="3">
        <v>0</v>
      </c>
      <c r="AD50" s="3">
        <v>0</v>
      </c>
      <c r="AE50" s="3">
        <v>0</v>
      </c>
      <c r="AF50" s="3">
        <v>0</v>
      </c>
      <c r="AG50" s="3">
        <v>0</v>
      </c>
      <c r="AH50" s="3">
        <v>0</v>
      </c>
      <c r="AI50" s="3">
        <v>74</v>
      </c>
      <c r="AJ50" s="3" t="s">
        <v>95</v>
      </c>
      <c r="AK50" s="3" t="s">
        <v>0</v>
      </c>
      <c r="AL50" s="3" t="s">
        <v>72</v>
      </c>
    </row>
    <row r="51" spans="1:38" ht="409.5" x14ac:dyDescent="0.2">
      <c r="A51" s="7" t="s">
        <v>40</v>
      </c>
      <c r="B51" s="4" t="str">
        <f>HYPERLINK("http://www.patentics.cn/invokexml.do?sf=ShowPatent&amp;spn=CN103281176&amp;sv=ce34074f053061ab93ef5ea12b9df6c5","CN103281176")</f>
        <v>CN103281176</v>
      </c>
      <c r="C51" s="2" t="s">
        <v>500</v>
      </c>
      <c r="D51" s="2" t="s">
        <v>42</v>
      </c>
      <c r="E51" s="2" t="s">
        <v>501</v>
      </c>
      <c r="F51" s="2" t="s">
        <v>502</v>
      </c>
      <c r="G51" s="2" t="s">
        <v>503</v>
      </c>
      <c r="H51" s="2" t="s">
        <v>504</v>
      </c>
      <c r="I51" s="2" t="s">
        <v>251</v>
      </c>
      <c r="J51" s="2" t="s">
        <v>251</v>
      </c>
      <c r="K51" s="2" t="s">
        <v>505</v>
      </c>
      <c r="L51" s="2" t="s">
        <v>252</v>
      </c>
      <c r="M51" s="2" t="s">
        <v>0</v>
      </c>
      <c r="N51" s="2" t="s">
        <v>369</v>
      </c>
      <c r="O51" s="2" t="s">
        <v>370</v>
      </c>
      <c r="P51" s="8" t="s">
        <v>93</v>
      </c>
      <c r="Q51" s="2" t="s">
        <v>94</v>
      </c>
      <c r="R51" s="2">
        <v>1</v>
      </c>
      <c r="S51" s="2">
        <v>56</v>
      </c>
      <c r="T51" s="2" t="s">
        <v>54</v>
      </c>
      <c r="U51" s="2" t="s">
        <v>0</v>
      </c>
      <c r="V51" s="2">
        <v>0</v>
      </c>
      <c r="W51" s="2">
        <v>0</v>
      </c>
      <c r="X51" s="2">
        <v>0</v>
      </c>
      <c r="Y51" s="2">
        <v>0</v>
      </c>
      <c r="Z51" s="2">
        <v>1</v>
      </c>
      <c r="AA51" s="2" t="s">
        <v>506</v>
      </c>
      <c r="AB51" s="2">
        <v>1</v>
      </c>
      <c r="AC51" s="2">
        <v>0</v>
      </c>
      <c r="AD51" s="2">
        <v>1</v>
      </c>
      <c r="AE51" s="2">
        <v>1</v>
      </c>
      <c r="AF51" s="2">
        <v>0</v>
      </c>
      <c r="AG51" s="2">
        <v>0</v>
      </c>
      <c r="AH51" s="2">
        <v>0</v>
      </c>
      <c r="AI51" s="2">
        <v>72</v>
      </c>
      <c r="AJ51" s="2" t="s">
        <v>56</v>
      </c>
      <c r="AK51" s="2" t="s">
        <v>0</v>
      </c>
      <c r="AL51" s="2" t="s">
        <v>255</v>
      </c>
    </row>
    <row r="52" spans="1:38" ht="102" x14ac:dyDescent="0.2">
      <c r="A52" s="7" t="s">
        <v>40</v>
      </c>
      <c r="B52" s="5" t="str">
        <f>HYPERLINK("http://www.patentics.cn/invokexml.do?sf=ShowPatent&amp;spn=CN103236925&amp;sv=9a359b99c8c8e2f5f9b710db7bdfe058","CN103236925")</f>
        <v>CN103236925</v>
      </c>
      <c r="C52" s="3" t="s">
        <v>507</v>
      </c>
      <c r="D52" s="3" t="s">
        <v>42</v>
      </c>
      <c r="E52" s="3" t="s">
        <v>508</v>
      </c>
      <c r="F52" s="3" t="s">
        <v>509</v>
      </c>
      <c r="G52" s="3" t="s">
        <v>510</v>
      </c>
      <c r="H52" s="3" t="s">
        <v>0</v>
      </c>
      <c r="I52" s="3" t="s">
        <v>394</v>
      </c>
      <c r="J52" s="3" t="s">
        <v>394</v>
      </c>
      <c r="K52" s="3" t="s">
        <v>511</v>
      </c>
      <c r="L52" s="3" t="s">
        <v>458</v>
      </c>
      <c r="M52" s="3" t="s">
        <v>0</v>
      </c>
      <c r="N52" s="3" t="s">
        <v>459</v>
      </c>
      <c r="O52" s="3" t="s">
        <v>512</v>
      </c>
      <c r="P52" s="8" t="s">
        <v>93</v>
      </c>
      <c r="Q52" s="3" t="s">
        <v>94</v>
      </c>
      <c r="R52" s="3">
        <v>2</v>
      </c>
      <c r="S52" s="3">
        <v>5</v>
      </c>
      <c r="T52" s="3" t="s">
        <v>54</v>
      </c>
      <c r="U52" s="3" t="s">
        <v>0</v>
      </c>
      <c r="V52" s="3">
        <v>0</v>
      </c>
      <c r="W52" s="3">
        <v>0</v>
      </c>
      <c r="X52" s="3">
        <v>0</v>
      </c>
      <c r="Y52" s="3">
        <v>0</v>
      </c>
      <c r="Z52" s="3">
        <v>0</v>
      </c>
      <c r="AA52" s="3" t="s">
        <v>55</v>
      </c>
      <c r="AB52" s="3">
        <v>0</v>
      </c>
      <c r="AC52" s="3">
        <v>0</v>
      </c>
      <c r="AD52" s="3">
        <v>0</v>
      </c>
      <c r="AE52" s="3">
        <v>0</v>
      </c>
      <c r="AF52" s="3">
        <v>0</v>
      </c>
      <c r="AG52" s="3">
        <v>0</v>
      </c>
      <c r="AH52" s="3">
        <v>0</v>
      </c>
      <c r="AI52" s="3">
        <v>72</v>
      </c>
      <c r="AJ52" s="3" t="s">
        <v>83</v>
      </c>
      <c r="AK52" s="3" t="s">
        <v>0</v>
      </c>
      <c r="AL52" s="3" t="s">
        <v>72</v>
      </c>
    </row>
    <row r="53" spans="1:38" ht="344.25" x14ac:dyDescent="0.2">
      <c r="A53" s="7" t="s">
        <v>40</v>
      </c>
      <c r="B53" s="4" t="str">
        <f>HYPERLINK("http://www.patentics.cn/invokexml.do?sf=ShowPatent&amp;spn=CN105049197&amp;sv=d27eb19f5a8f4ec77482c83d3781d3f0","CN105049197")</f>
        <v>CN105049197</v>
      </c>
      <c r="C53" s="2" t="s">
        <v>513</v>
      </c>
      <c r="D53" s="2" t="s">
        <v>42</v>
      </c>
      <c r="E53" s="2" t="s">
        <v>514</v>
      </c>
      <c r="F53" s="2" t="s">
        <v>515</v>
      </c>
      <c r="G53" s="2" t="s">
        <v>516</v>
      </c>
      <c r="H53" s="2" t="s">
        <v>0</v>
      </c>
      <c r="I53" s="2" t="s">
        <v>517</v>
      </c>
      <c r="J53" s="2" t="s">
        <v>517</v>
      </c>
      <c r="K53" s="2" t="s">
        <v>518</v>
      </c>
      <c r="L53" s="2" t="s">
        <v>519</v>
      </c>
      <c r="M53" s="2" t="s">
        <v>0</v>
      </c>
      <c r="N53" s="2" t="s">
        <v>520</v>
      </c>
      <c r="O53" s="2" t="s">
        <v>521</v>
      </c>
      <c r="P53" s="8" t="s">
        <v>93</v>
      </c>
      <c r="Q53" s="2" t="s">
        <v>94</v>
      </c>
      <c r="R53" s="2">
        <v>7</v>
      </c>
      <c r="S53" s="2">
        <v>36</v>
      </c>
      <c r="T53" s="2" t="s">
        <v>54</v>
      </c>
      <c r="U53" s="2" t="s">
        <v>0</v>
      </c>
      <c r="V53" s="2">
        <v>0</v>
      </c>
      <c r="W53" s="2">
        <v>0</v>
      </c>
      <c r="X53" s="2">
        <v>0</v>
      </c>
      <c r="Y53" s="2">
        <v>0</v>
      </c>
      <c r="Z53" s="2">
        <v>0</v>
      </c>
      <c r="AA53" s="2" t="s">
        <v>55</v>
      </c>
      <c r="AB53" s="2">
        <v>0</v>
      </c>
      <c r="AC53" s="2">
        <v>0</v>
      </c>
      <c r="AD53" s="2">
        <v>0</v>
      </c>
      <c r="AE53" s="2">
        <v>0</v>
      </c>
      <c r="AF53" s="2">
        <v>0</v>
      </c>
      <c r="AG53" s="2">
        <v>0</v>
      </c>
      <c r="AH53" s="2">
        <v>0</v>
      </c>
      <c r="AI53" s="2">
        <v>71</v>
      </c>
      <c r="AJ53" s="2" t="s">
        <v>95</v>
      </c>
      <c r="AK53" s="2" t="s">
        <v>522</v>
      </c>
      <c r="AL53" s="2" t="s">
        <v>225</v>
      </c>
    </row>
    <row r="54" spans="1:38" ht="409.5" x14ac:dyDescent="0.2">
      <c r="A54" s="7" t="s">
        <v>40</v>
      </c>
      <c r="B54" s="5" t="str">
        <f>HYPERLINK("http://www.patentics.cn/invokexml.do?sf=ShowPatent&amp;spn=CN104301098&amp;sv=8666a1a6bd60eaf6cb85df1aa2ece046","CN104301098")</f>
        <v>CN104301098</v>
      </c>
      <c r="C54" s="3" t="s">
        <v>523</v>
      </c>
      <c r="D54" s="3" t="s">
        <v>42</v>
      </c>
      <c r="E54" s="3" t="s">
        <v>524</v>
      </c>
      <c r="F54" s="3" t="s">
        <v>525</v>
      </c>
      <c r="G54" s="3" t="s">
        <v>526</v>
      </c>
      <c r="H54" s="3" t="s">
        <v>0</v>
      </c>
      <c r="I54" s="3" t="s">
        <v>126</v>
      </c>
      <c r="J54" s="3" t="s">
        <v>126</v>
      </c>
      <c r="K54" s="3" t="s">
        <v>527</v>
      </c>
      <c r="L54" s="3" t="s">
        <v>377</v>
      </c>
      <c r="M54" s="3" t="s">
        <v>0</v>
      </c>
      <c r="N54" s="3" t="s">
        <v>528</v>
      </c>
      <c r="O54" s="3" t="s">
        <v>529</v>
      </c>
      <c r="P54" s="8" t="s">
        <v>93</v>
      </c>
      <c r="Q54" s="3" t="s">
        <v>94</v>
      </c>
      <c r="R54" s="3">
        <v>1</v>
      </c>
      <c r="S54" s="3">
        <v>64</v>
      </c>
      <c r="T54" s="3" t="s">
        <v>54</v>
      </c>
      <c r="U54" s="3" t="s">
        <v>0</v>
      </c>
      <c r="V54" s="3">
        <v>0</v>
      </c>
      <c r="W54" s="3">
        <v>0</v>
      </c>
      <c r="X54" s="3">
        <v>0</v>
      </c>
      <c r="Y54" s="3">
        <v>0</v>
      </c>
      <c r="Z54" s="3">
        <v>0</v>
      </c>
      <c r="AA54" s="3" t="s">
        <v>55</v>
      </c>
      <c r="AB54" s="3">
        <v>0</v>
      </c>
      <c r="AC54" s="3">
        <v>0</v>
      </c>
      <c r="AD54" s="3">
        <v>0</v>
      </c>
      <c r="AE54" s="3">
        <v>0</v>
      </c>
      <c r="AF54" s="3">
        <v>0</v>
      </c>
      <c r="AG54" s="3">
        <v>0</v>
      </c>
      <c r="AH54" s="3">
        <v>0</v>
      </c>
      <c r="AI54" s="3">
        <v>73</v>
      </c>
      <c r="AJ54" s="3" t="s">
        <v>95</v>
      </c>
      <c r="AK54" s="3" t="s">
        <v>380</v>
      </c>
      <c r="AL54" s="3" t="s">
        <v>72</v>
      </c>
    </row>
    <row r="55" spans="1:38" ht="409.5" x14ac:dyDescent="0.2">
      <c r="A55" s="7" t="s">
        <v>40</v>
      </c>
      <c r="B55" s="4" t="str">
        <f>HYPERLINK("http://www.patentics.cn/invokexml.do?sf=ShowPatent&amp;spn=CN103297226&amp;sv=d23fd34610e6fcc4bc06a111c84ef10f","CN103297226")</f>
        <v>CN103297226</v>
      </c>
      <c r="C55" s="2" t="s">
        <v>530</v>
      </c>
      <c r="D55" s="2" t="s">
        <v>42</v>
      </c>
      <c r="E55" s="2" t="s">
        <v>531</v>
      </c>
      <c r="F55" s="2" t="s">
        <v>532</v>
      </c>
      <c r="G55" s="2" t="s">
        <v>533</v>
      </c>
      <c r="H55" s="2" t="s">
        <v>534</v>
      </c>
      <c r="I55" s="2" t="s">
        <v>251</v>
      </c>
      <c r="J55" s="2" t="s">
        <v>251</v>
      </c>
      <c r="K55" s="2" t="s">
        <v>252</v>
      </c>
      <c r="L55" s="2" t="s">
        <v>252</v>
      </c>
      <c r="M55" s="2" t="s">
        <v>0</v>
      </c>
      <c r="N55" s="2" t="s">
        <v>369</v>
      </c>
      <c r="O55" s="2" t="s">
        <v>535</v>
      </c>
      <c r="P55" s="8" t="s">
        <v>93</v>
      </c>
      <c r="Q55" s="2" t="s">
        <v>94</v>
      </c>
      <c r="R55" s="2">
        <v>1</v>
      </c>
      <c r="S55" s="2">
        <v>42</v>
      </c>
      <c r="T55" s="2" t="s">
        <v>54</v>
      </c>
      <c r="U55" s="2" t="s">
        <v>0</v>
      </c>
      <c r="V55" s="2">
        <v>0</v>
      </c>
      <c r="W55" s="2">
        <v>0</v>
      </c>
      <c r="X55" s="2">
        <v>0</v>
      </c>
      <c r="Y55" s="2">
        <v>0</v>
      </c>
      <c r="Z55" s="2">
        <v>0</v>
      </c>
      <c r="AA55" s="2" t="s">
        <v>55</v>
      </c>
      <c r="AB55" s="2">
        <v>0</v>
      </c>
      <c r="AC55" s="2">
        <v>0</v>
      </c>
      <c r="AD55" s="2">
        <v>0</v>
      </c>
      <c r="AE55" s="2">
        <v>0</v>
      </c>
      <c r="AF55" s="2">
        <v>0</v>
      </c>
      <c r="AG55" s="2">
        <v>0</v>
      </c>
      <c r="AH55" s="2">
        <v>0</v>
      </c>
      <c r="AI55" s="2">
        <v>73</v>
      </c>
      <c r="AJ55" s="2" t="s">
        <v>56</v>
      </c>
      <c r="AK55" s="2" t="s">
        <v>0</v>
      </c>
      <c r="AL55" s="2" t="s">
        <v>255</v>
      </c>
    </row>
    <row r="56" spans="1:38" ht="191.25" x14ac:dyDescent="0.2">
      <c r="A56" s="7" t="s">
        <v>40</v>
      </c>
      <c r="B56" s="5" t="str">
        <f>HYPERLINK("http://www.patentics.cn/invokexml.do?sf=ShowPatent&amp;spn=CN1447558&amp;sv=8b0c84a44f0c8aaa3c6fab2e969288a5","CN1447558")</f>
        <v>CN1447558</v>
      </c>
      <c r="C56" s="3" t="s">
        <v>536</v>
      </c>
      <c r="D56" s="3" t="s">
        <v>42</v>
      </c>
      <c r="E56" s="3" t="s">
        <v>537</v>
      </c>
      <c r="F56" s="3" t="s">
        <v>538</v>
      </c>
      <c r="G56" s="3" t="s">
        <v>539</v>
      </c>
      <c r="H56" s="3" t="s">
        <v>0</v>
      </c>
      <c r="I56" s="3" t="s">
        <v>540</v>
      </c>
      <c r="J56" s="3" t="s">
        <v>541</v>
      </c>
      <c r="K56" s="3" t="s">
        <v>542</v>
      </c>
      <c r="L56" s="3" t="s">
        <v>542</v>
      </c>
      <c r="M56" s="3" t="s">
        <v>0</v>
      </c>
      <c r="N56" s="3" t="s">
        <v>543</v>
      </c>
      <c r="O56" s="3" t="s">
        <v>544</v>
      </c>
      <c r="P56" s="8" t="s">
        <v>93</v>
      </c>
      <c r="Q56" s="3" t="s">
        <v>545</v>
      </c>
      <c r="R56" s="3">
        <v>7</v>
      </c>
      <c r="S56" s="3">
        <v>27</v>
      </c>
      <c r="T56" s="3" t="s">
        <v>54</v>
      </c>
      <c r="U56" s="3" t="s">
        <v>0</v>
      </c>
      <c r="V56" s="3">
        <v>0</v>
      </c>
      <c r="W56" s="3">
        <v>0</v>
      </c>
      <c r="X56" s="3">
        <v>0</v>
      </c>
      <c r="Y56" s="3">
        <v>0</v>
      </c>
      <c r="Z56" s="3">
        <v>11</v>
      </c>
      <c r="AA56" s="3" t="s">
        <v>546</v>
      </c>
      <c r="AB56" s="3">
        <v>0</v>
      </c>
      <c r="AC56" s="3">
        <v>11</v>
      </c>
      <c r="AD56" s="3">
        <v>7</v>
      </c>
      <c r="AE56" s="3">
        <v>1</v>
      </c>
      <c r="AF56" s="3">
        <v>0</v>
      </c>
      <c r="AG56" s="3">
        <v>0</v>
      </c>
      <c r="AH56" s="3">
        <v>0</v>
      </c>
      <c r="AI56" s="3">
        <v>73</v>
      </c>
      <c r="AJ56" s="3" t="s">
        <v>547</v>
      </c>
      <c r="AK56" s="3" t="s">
        <v>0</v>
      </c>
      <c r="AL56" s="3" t="s">
        <v>548</v>
      </c>
    </row>
    <row r="57" spans="1:38" ht="409.5" x14ac:dyDescent="0.2">
      <c r="A57" s="7" t="s">
        <v>40</v>
      </c>
      <c r="B57" s="4" t="str">
        <f>HYPERLINK("http://www.patentics.cn/invokexml.do?sf=ShowPatent&amp;spn=CN105227301&amp;sv=468a0454a4e98b04aa11f46df06144af","CN105227301")</f>
        <v>CN105227301</v>
      </c>
      <c r="C57" s="2" t="s">
        <v>549</v>
      </c>
      <c r="D57" s="2" t="s">
        <v>42</v>
      </c>
      <c r="E57" s="2" t="s">
        <v>550</v>
      </c>
      <c r="F57" s="2" t="s">
        <v>551</v>
      </c>
      <c r="G57" s="2" t="s">
        <v>552</v>
      </c>
      <c r="H57" s="2" t="s">
        <v>0</v>
      </c>
      <c r="I57" s="2" t="s">
        <v>47</v>
      </c>
      <c r="J57" s="2" t="s">
        <v>47</v>
      </c>
      <c r="K57" s="2" t="s">
        <v>429</v>
      </c>
      <c r="L57" s="2" t="s">
        <v>430</v>
      </c>
      <c r="M57" s="2" t="s">
        <v>0</v>
      </c>
      <c r="N57" s="2" t="s">
        <v>431</v>
      </c>
      <c r="O57" s="2" t="s">
        <v>499</v>
      </c>
      <c r="P57" s="8" t="s">
        <v>93</v>
      </c>
      <c r="Q57" s="2" t="s">
        <v>94</v>
      </c>
      <c r="R57" s="2">
        <v>8</v>
      </c>
      <c r="S57" s="2">
        <v>39</v>
      </c>
      <c r="T57" s="2" t="s">
        <v>54</v>
      </c>
      <c r="U57" s="2" t="s">
        <v>0</v>
      </c>
      <c r="V57" s="2">
        <v>0</v>
      </c>
      <c r="W57" s="2">
        <v>0</v>
      </c>
      <c r="X57" s="2">
        <v>0</v>
      </c>
      <c r="Y57" s="2">
        <v>0</v>
      </c>
      <c r="Z57" s="2">
        <v>0</v>
      </c>
      <c r="AA57" s="2" t="s">
        <v>55</v>
      </c>
      <c r="AB57" s="2">
        <v>0</v>
      </c>
      <c r="AC57" s="2">
        <v>0</v>
      </c>
      <c r="AD57" s="2">
        <v>0</v>
      </c>
      <c r="AE57" s="2">
        <v>0</v>
      </c>
      <c r="AF57" s="2">
        <v>0</v>
      </c>
      <c r="AG57" s="2">
        <v>0</v>
      </c>
      <c r="AH57" s="2">
        <v>0</v>
      </c>
      <c r="AI57" s="2">
        <v>75</v>
      </c>
      <c r="AJ57" s="2" t="s">
        <v>95</v>
      </c>
      <c r="AK57" s="2" t="s">
        <v>433</v>
      </c>
      <c r="AL57" s="2" t="s">
        <v>58</v>
      </c>
    </row>
    <row r="58" spans="1:38" ht="409.5" x14ac:dyDescent="0.2">
      <c r="A58" s="7" t="s">
        <v>40</v>
      </c>
      <c r="B58" s="5" t="str">
        <f>HYPERLINK("http://www.patentics.cn/invokexml.do?sf=ShowPatent&amp;spn=CN105245331&amp;sv=5bce85ffee3090cd31f03ce0ebc14b90","CN105245331")</f>
        <v>CN105245331</v>
      </c>
      <c r="C58" s="3" t="s">
        <v>553</v>
      </c>
      <c r="D58" s="3" t="s">
        <v>42</v>
      </c>
      <c r="E58" s="3" t="s">
        <v>554</v>
      </c>
      <c r="F58" s="3" t="s">
        <v>555</v>
      </c>
      <c r="G58" s="3" t="s">
        <v>556</v>
      </c>
      <c r="H58" s="3" t="s">
        <v>0</v>
      </c>
      <c r="I58" s="3" t="s">
        <v>47</v>
      </c>
      <c r="J58" s="3" t="s">
        <v>47</v>
      </c>
      <c r="K58" s="3" t="s">
        <v>430</v>
      </c>
      <c r="L58" s="3" t="s">
        <v>430</v>
      </c>
      <c r="M58" s="3" t="s">
        <v>0</v>
      </c>
      <c r="N58" s="3" t="s">
        <v>431</v>
      </c>
      <c r="O58" s="3" t="s">
        <v>478</v>
      </c>
      <c r="P58" s="8" t="s">
        <v>93</v>
      </c>
      <c r="Q58" s="3" t="s">
        <v>94</v>
      </c>
      <c r="R58" s="3">
        <v>7</v>
      </c>
      <c r="S58" s="3">
        <v>49</v>
      </c>
      <c r="T58" s="3" t="s">
        <v>54</v>
      </c>
      <c r="U58" s="3" t="s">
        <v>0</v>
      </c>
      <c r="V58" s="3">
        <v>0</v>
      </c>
      <c r="W58" s="3">
        <v>0</v>
      </c>
      <c r="X58" s="3">
        <v>0</v>
      </c>
      <c r="Y58" s="3">
        <v>0</v>
      </c>
      <c r="Z58" s="3">
        <v>0</v>
      </c>
      <c r="AA58" s="3" t="s">
        <v>55</v>
      </c>
      <c r="AB58" s="3">
        <v>0</v>
      </c>
      <c r="AC58" s="3">
        <v>0</v>
      </c>
      <c r="AD58" s="3">
        <v>0</v>
      </c>
      <c r="AE58" s="3">
        <v>0</v>
      </c>
      <c r="AF58" s="3">
        <v>0</v>
      </c>
      <c r="AG58" s="3">
        <v>0</v>
      </c>
      <c r="AH58" s="3">
        <v>0</v>
      </c>
      <c r="AI58" s="3">
        <v>74</v>
      </c>
      <c r="AJ58" s="3" t="s">
        <v>95</v>
      </c>
      <c r="AK58" s="3" t="s">
        <v>433</v>
      </c>
      <c r="AL58" s="3" t="s">
        <v>58</v>
      </c>
    </row>
    <row r="59" spans="1:38" ht="409.5" x14ac:dyDescent="0.2">
      <c r="A59" s="7" t="s">
        <v>40</v>
      </c>
      <c r="B59" s="4" t="str">
        <f>HYPERLINK("http://www.patentics.cn/invokexml.do?sf=ShowPatent&amp;spn=CN102801518&amp;sv=6f23c4601c5d048d35628c241ef8d7e6","CN102801518")</f>
        <v>CN102801518</v>
      </c>
      <c r="C59" s="2" t="s">
        <v>557</v>
      </c>
      <c r="D59" s="2" t="s">
        <v>42</v>
      </c>
      <c r="E59" s="2" t="s">
        <v>558</v>
      </c>
      <c r="F59" s="2" t="s">
        <v>559</v>
      </c>
      <c r="G59" s="2" t="s">
        <v>560</v>
      </c>
      <c r="H59" s="2" t="s">
        <v>561</v>
      </c>
      <c r="I59" s="2" t="s">
        <v>251</v>
      </c>
      <c r="J59" s="2" t="s">
        <v>251</v>
      </c>
      <c r="K59" s="2" t="s">
        <v>505</v>
      </c>
      <c r="L59" s="2" t="s">
        <v>252</v>
      </c>
      <c r="M59" s="2" t="s">
        <v>0</v>
      </c>
      <c r="N59" s="2" t="s">
        <v>562</v>
      </c>
      <c r="O59" s="2" t="s">
        <v>563</v>
      </c>
      <c r="P59" s="8" t="s">
        <v>93</v>
      </c>
      <c r="Q59" s="2" t="s">
        <v>200</v>
      </c>
      <c r="R59" s="2">
        <v>1</v>
      </c>
      <c r="S59" s="2">
        <v>49</v>
      </c>
      <c r="T59" s="2" t="s">
        <v>54</v>
      </c>
      <c r="U59" s="2" t="s">
        <v>0</v>
      </c>
      <c r="V59" s="2">
        <v>0</v>
      </c>
      <c r="W59" s="2">
        <v>0</v>
      </c>
      <c r="X59" s="2">
        <v>0</v>
      </c>
      <c r="Y59" s="2">
        <v>0</v>
      </c>
      <c r="Z59" s="2">
        <v>4</v>
      </c>
      <c r="AA59" s="2" t="s">
        <v>564</v>
      </c>
      <c r="AB59" s="2">
        <v>3</v>
      </c>
      <c r="AC59" s="2">
        <v>1</v>
      </c>
      <c r="AD59" s="2">
        <v>2</v>
      </c>
      <c r="AE59" s="2">
        <v>1</v>
      </c>
      <c r="AF59" s="2">
        <v>0</v>
      </c>
      <c r="AG59" s="2">
        <v>0</v>
      </c>
      <c r="AH59" s="2">
        <v>0</v>
      </c>
      <c r="AI59" s="2">
        <v>72</v>
      </c>
      <c r="AJ59" s="2" t="s">
        <v>56</v>
      </c>
      <c r="AK59" s="2" t="s">
        <v>0</v>
      </c>
      <c r="AL59" s="2" t="s">
        <v>255</v>
      </c>
    </row>
    <row r="60" spans="1:38" ht="127.5" x14ac:dyDescent="0.2">
      <c r="A60" s="7" t="s">
        <v>40</v>
      </c>
      <c r="B60" s="5" t="str">
        <f>HYPERLINK("http://www.patentics.cn/invokexml.do?sf=ShowPatent&amp;spn=CN101944994&amp;sv=f8ab7cf802dcbaf1c5439763b8861e8b","CN101944994")</f>
        <v>CN101944994</v>
      </c>
      <c r="C60" s="3" t="s">
        <v>565</v>
      </c>
      <c r="D60" s="3" t="s">
        <v>42</v>
      </c>
      <c r="E60" s="3" t="s">
        <v>566</v>
      </c>
      <c r="F60" s="3" t="s">
        <v>567</v>
      </c>
      <c r="G60" s="3" t="s">
        <v>568</v>
      </c>
      <c r="H60" s="3" t="s">
        <v>0</v>
      </c>
      <c r="I60" s="3" t="s">
        <v>394</v>
      </c>
      <c r="J60" s="3" t="s">
        <v>394</v>
      </c>
      <c r="K60" s="3" t="s">
        <v>569</v>
      </c>
      <c r="L60" s="3" t="s">
        <v>570</v>
      </c>
      <c r="M60" s="3" t="s">
        <v>0</v>
      </c>
      <c r="N60" s="3" t="s">
        <v>571</v>
      </c>
      <c r="O60" s="3" t="s">
        <v>572</v>
      </c>
      <c r="P60" s="8" t="s">
        <v>93</v>
      </c>
      <c r="Q60" s="3" t="s">
        <v>94</v>
      </c>
      <c r="R60" s="3">
        <v>5</v>
      </c>
      <c r="S60" s="3">
        <v>13</v>
      </c>
      <c r="T60" s="3" t="s">
        <v>54</v>
      </c>
      <c r="U60" s="3" t="s">
        <v>0</v>
      </c>
      <c r="V60" s="3">
        <v>0</v>
      </c>
      <c r="W60" s="3">
        <v>0</v>
      </c>
      <c r="X60" s="3">
        <v>0</v>
      </c>
      <c r="Y60" s="3">
        <v>0</v>
      </c>
      <c r="Z60" s="3">
        <v>1</v>
      </c>
      <c r="AA60" s="3" t="s">
        <v>237</v>
      </c>
      <c r="AB60" s="3">
        <v>0</v>
      </c>
      <c r="AC60" s="3">
        <v>1</v>
      </c>
      <c r="AD60" s="3">
        <v>1</v>
      </c>
      <c r="AE60" s="3">
        <v>1</v>
      </c>
      <c r="AF60" s="3">
        <v>0</v>
      </c>
      <c r="AG60" s="3">
        <v>0</v>
      </c>
      <c r="AH60" s="3">
        <v>0</v>
      </c>
      <c r="AI60" s="3">
        <v>75</v>
      </c>
      <c r="AJ60" s="3" t="s">
        <v>83</v>
      </c>
      <c r="AK60" s="3" t="s">
        <v>0</v>
      </c>
      <c r="AL60" s="3" t="s">
        <v>72</v>
      </c>
    </row>
    <row r="61" spans="1:38" ht="204" x14ac:dyDescent="0.2">
      <c r="A61" s="7" t="s">
        <v>40</v>
      </c>
      <c r="B61" s="4" t="str">
        <f>HYPERLINK("http://www.patentics.cn/invokexml.do?sf=ShowPatent&amp;spn=CN106027163&amp;sv=a07c93b8cf55eced19b9a5ed8b2fab10","CN106027163")</f>
        <v>CN106027163</v>
      </c>
      <c r="C61" s="2" t="s">
        <v>573</v>
      </c>
      <c r="D61" s="2" t="s">
        <v>42</v>
      </c>
      <c r="E61" s="2" t="s">
        <v>574</v>
      </c>
      <c r="F61" s="2" t="s">
        <v>575</v>
      </c>
      <c r="G61" s="2" t="s">
        <v>576</v>
      </c>
      <c r="H61" s="2" t="s">
        <v>0</v>
      </c>
      <c r="I61" s="2" t="s">
        <v>115</v>
      </c>
      <c r="J61" s="2" t="s">
        <v>115</v>
      </c>
      <c r="K61" s="2" t="s">
        <v>483</v>
      </c>
      <c r="L61" s="2" t="s">
        <v>117</v>
      </c>
      <c r="M61" s="2" t="s">
        <v>0</v>
      </c>
      <c r="N61" s="2" t="s">
        <v>577</v>
      </c>
      <c r="O61" s="2" t="s">
        <v>119</v>
      </c>
      <c r="P61" s="6" t="s">
        <v>52</v>
      </c>
      <c r="Q61" s="2" t="s">
        <v>53</v>
      </c>
      <c r="R61" s="2">
        <v>2</v>
      </c>
      <c r="S61" s="2">
        <v>30</v>
      </c>
      <c r="T61" s="2" t="s">
        <v>54</v>
      </c>
      <c r="U61" s="2" t="s">
        <v>0</v>
      </c>
      <c r="V61" s="2">
        <v>0</v>
      </c>
      <c r="W61" s="2">
        <v>0</v>
      </c>
      <c r="X61" s="2">
        <v>0</v>
      </c>
      <c r="Y61" s="2">
        <v>0</v>
      </c>
      <c r="Z61" s="2">
        <v>0</v>
      </c>
      <c r="AA61" s="2" t="s">
        <v>55</v>
      </c>
      <c r="AB61" s="2">
        <v>0</v>
      </c>
      <c r="AC61" s="2">
        <v>0</v>
      </c>
      <c r="AD61" s="2">
        <v>0</v>
      </c>
      <c r="AE61" s="2">
        <v>0</v>
      </c>
      <c r="AF61" s="2">
        <v>0</v>
      </c>
      <c r="AG61" s="2">
        <v>0</v>
      </c>
      <c r="AH61" s="2">
        <v>0</v>
      </c>
      <c r="AI61" s="2">
        <v>71</v>
      </c>
      <c r="AJ61" s="2" t="s">
        <v>95</v>
      </c>
      <c r="AK61" s="2" t="s">
        <v>120</v>
      </c>
      <c r="AL61" s="2" t="s">
        <v>121</v>
      </c>
    </row>
    <row r="62" spans="1:38" ht="280.5" x14ac:dyDescent="0.2">
      <c r="A62" s="7" t="s">
        <v>40</v>
      </c>
      <c r="B62" s="5" t="str">
        <f>HYPERLINK("http://www.patentics.cn/invokexml.do?sf=ShowPatent&amp;spn=CN104468097&amp;sv=097f6b351b4b4c4f9b41cf399259f9d9","CN104468097")</f>
        <v>CN104468097</v>
      </c>
      <c r="C62" s="3" t="s">
        <v>578</v>
      </c>
      <c r="D62" s="3" t="s">
        <v>42</v>
      </c>
      <c r="E62" s="3" t="s">
        <v>579</v>
      </c>
      <c r="F62" s="3" t="s">
        <v>580</v>
      </c>
      <c r="G62" s="3" t="s">
        <v>581</v>
      </c>
      <c r="H62" s="3" t="s">
        <v>0</v>
      </c>
      <c r="I62" s="3" t="s">
        <v>582</v>
      </c>
      <c r="J62" s="3" t="s">
        <v>582</v>
      </c>
      <c r="K62" s="3" t="s">
        <v>583</v>
      </c>
      <c r="L62" s="3" t="s">
        <v>584</v>
      </c>
      <c r="M62" s="3" t="s">
        <v>0</v>
      </c>
      <c r="N62" s="3" t="s">
        <v>585</v>
      </c>
      <c r="O62" s="3" t="s">
        <v>317</v>
      </c>
      <c r="P62" s="8" t="s">
        <v>93</v>
      </c>
      <c r="Q62" s="3" t="s">
        <v>94</v>
      </c>
      <c r="R62" s="3">
        <v>8</v>
      </c>
      <c r="S62" s="3">
        <v>46</v>
      </c>
      <c r="T62" s="3" t="s">
        <v>54</v>
      </c>
      <c r="U62" s="3" t="s">
        <v>0</v>
      </c>
      <c r="V62" s="3">
        <v>0</v>
      </c>
      <c r="W62" s="3">
        <v>0</v>
      </c>
      <c r="X62" s="3">
        <v>0</v>
      </c>
      <c r="Y62" s="3">
        <v>0</v>
      </c>
      <c r="Z62" s="3">
        <v>0</v>
      </c>
      <c r="AA62" s="3" t="s">
        <v>55</v>
      </c>
      <c r="AB62" s="3">
        <v>0</v>
      </c>
      <c r="AC62" s="3">
        <v>0</v>
      </c>
      <c r="AD62" s="3">
        <v>0</v>
      </c>
      <c r="AE62" s="3">
        <v>0</v>
      </c>
      <c r="AF62" s="3">
        <v>0</v>
      </c>
      <c r="AG62" s="3">
        <v>0</v>
      </c>
      <c r="AH62" s="3">
        <v>0</v>
      </c>
      <c r="AI62" s="3">
        <v>74</v>
      </c>
      <c r="AJ62" s="3" t="s">
        <v>95</v>
      </c>
      <c r="AK62" s="3" t="s">
        <v>586</v>
      </c>
      <c r="AL62" s="3" t="s">
        <v>121</v>
      </c>
    </row>
    <row r="63" spans="1:38" ht="409.5" x14ac:dyDescent="0.2">
      <c r="A63" s="7" t="s">
        <v>40</v>
      </c>
      <c r="B63" s="4" t="str">
        <f>HYPERLINK("http://www.patentics.cn/invokexml.do?sf=ShowPatent&amp;spn=CN104618119&amp;sv=a71e1fc374370ca3879af4f910365120","CN104618119")</f>
        <v>CN104618119</v>
      </c>
      <c r="C63" s="2" t="s">
        <v>587</v>
      </c>
      <c r="D63" s="2" t="s">
        <v>42</v>
      </c>
      <c r="E63" s="2" t="s">
        <v>588</v>
      </c>
      <c r="F63" s="2" t="s">
        <v>589</v>
      </c>
      <c r="G63" s="2" t="s">
        <v>590</v>
      </c>
      <c r="H63" s="2" t="s">
        <v>0</v>
      </c>
      <c r="I63" s="2" t="s">
        <v>251</v>
      </c>
      <c r="J63" s="2" t="s">
        <v>251</v>
      </c>
      <c r="K63" s="2" t="s">
        <v>252</v>
      </c>
      <c r="L63" s="2" t="s">
        <v>252</v>
      </c>
      <c r="M63" s="2" t="s">
        <v>0</v>
      </c>
      <c r="N63" s="2" t="s">
        <v>591</v>
      </c>
      <c r="O63" s="2" t="s">
        <v>223</v>
      </c>
      <c r="P63" s="8" t="s">
        <v>93</v>
      </c>
      <c r="Q63" s="2" t="s">
        <v>592</v>
      </c>
      <c r="R63" s="2">
        <v>1</v>
      </c>
      <c r="S63" s="2">
        <v>40</v>
      </c>
      <c r="T63" s="2" t="s">
        <v>54</v>
      </c>
      <c r="U63" s="2" t="s">
        <v>0</v>
      </c>
      <c r="V63" s="2">
        <v>0</v>
      </c>
      <c r="W63" s="2">
        <v>0</v>
      </c>
      <c r="X63" s="2">
        <v>0</v>
      </c>
      <c r="Y63" s="2">
        <v>0</v>
      </c>
      <c r="Z63" s="2">
        <v>0</v>
      </c>
      <c r="AA63" s="2" t="s">
        <v>55</v>
      </c>
      <c r="AB63" s="2">
        <v>0</v>
      </c>
      <c r="AC63" s="2">
        <v>0</v>
      </c>
      <c r="AD63" s="2">
        <v>0</v>
      </c>
      <c r="AE63" s="2">
        <v>0</v>
      </c>
      <c r="AF63" s="2">
        <v>0</v>
      </c>
      <c r="AG63" s="2">
        <v>0</v>
      </c>
      <c r="AH63" s="2">
        <v>0</v>
      </c>
      <c r="AI63" s="2">
        <v>71</v>
      </c>
      <c r="AJ63" s="2" t="s">
        <v>95</v>
      </c>
      <c r="AK63" s="2" t="s">
        <v>0</v>
      </c>
      <c r="AL63" s="2" t="s">
        <v>255</v>
      </c>
    </row>
    <row r="64" spans="1:38" ht="165.75" x14ac:dyDescent="0.2">
      <c r="A64" s="7" t="s">
        <v>40</v>
      </c>
      <c r="B64" s="5" t="str">
        <f>HYPERLINK("http://www.patentics.cn/invokexml.do?sf=ShowPatent&amp;spn=CN105071929&amp;sv=6ae667a56c769880d9eb76993912c7e7","CN105071929")</f>
        <v>CN105071929</v>
      </c>
      <c r="C64" s="3" t="s">
        <v>593</v>
      </c>
      <c r="D64" s="3" t="s">
        <v>42</v>
      </c>
      <c r="E64" s="3" t="s">
        <v>594</v>
      </c>
      <c r="F64" s="3" t="s">
        <v>595</v>
      </c>
      <c r="G64" s="3" t="s">
        <v>596</v>
      </c>
      <c r="H64" s="3" t="s">
        <v>0</v>
      </c>
      <c r="I64" s="3" t="s">
        <v>64</v>
      </c>
      <c r="J64" s="3" t="s">
        <v>64</v>
      </c>
      <c r="K64" s="3" t="s">
        <v>597</v>
      </c>
      <c r="L64" s="3" t="s">
        <v>288</v>
      </c>
      <c r="M64" s="3" t="s">
        <v>0</v>
      </c>
      <c r="N64" s="3" t="s">
        <v>423</v>
      </c>
      <c r="O64" s="3" t="s">
        <v>598</v>
      </c>
      <c r="P64" s="8" t="s">
        <v>93</v>
      </c>
      <c r="Q64" s="3" t="s">
        <v>94</v>
      </c>
      <c r="R64" s="3">
        <v>10</v>
      </c>
      <c r="S64" s="3">
        <v>21</v>
      </c>
      <c r="T64" s="3" t="s">
        <v>54</v>
      </c>
      <c r="U64" s="3" t="s">
        <v>0</v>
      </c>
      <c r="V64" s="3">
        <v>0</v>
      </c>
      <c r="W64" s="3">
        <v>0</v>
      </c>
      <c r="X64" s="3">
        <v>0</v>
      </c>
      <c r="Y64" s="3">
        <v>0</v>
      </c>
      <c r="Z64" s="3">
        <v>0</v>
      </c>
      <c r="AA64" s="3" t="s">
        <v>55</v>
      </c>
      <c r="AB64" s="3">
        <v>0</v>
      </c>
      <c r="AC64" s="3">
        <v>0</v>
      </c>
      <c r="AD64" s="3">
        <v>0</v>
      </c>
      <c r="AE64" s="3">
        <v>0</v>
      </c>
      <c r="AF64" s="3">
        <v>0</v>
      </c>
      <c r="AG64" s="3">
        <v>0</v>
      </c>
      <c r="AH64" s="3">
        <v>0</v>
      </c>
      <c r="AI64" s="3">
        <v>76</v>
      </c>
      <c r="AJ64" s="3" t="s">
        <v>95</v>
      </c>
      <c r="AK64" s="3" t="s">
        <v>291</v>
      </c>
      <c r="AL64" s="3" t="s">
        <v>72</v>
      </c>
    </row>
    <row r="65" spans="1:38" ht="344.25" x14ac:dyDescent="0.2">
      <c r="A65" s="7" t="s">
        <v>40</v>
      </c>
      <c r="B65" s="4" t="str">
        <f>HYPERLINK("http://www.patentics.cn/invokexml.do?sf=ShowPatent&amp;spn=CN102904726&amp;sv=b6557e9e71cd3af483d78866637edc27","CN102904726")</f>
        <v>CN102904726</v>
      </c>
      <c r="C65" s="2" t="s">
        <v>599</v>
      </c>
      <c r="D65" s="2" t="s">
        <v>42</v>
      </c>
      <c r="E65" s="2" t="s">
        <v>600</v>
      </c>
      <c r="F65" s="2" t="s">
        <v>601</v>
      </c>
      <c r="G65" s="2" t="s">
        <v>602</v>
      </c>
      <c r="H65" s="2" t="s">
        <v>603</v>
      </c>
      <c r="I65" s="2" t="s">
        <v>604</v>
      </c>
      <c r="J65" s="2" t="s">
        <v>104</v>
      </c>
      <c r="K65" s="2" t="s">
        <v>605</v>
      </c>
      <c r="L65" s="2" t="s">
        <v>105</v>
      </c>
      <c r="M65" s="2" t="s">
        <v>0</v>
      </c>
      <c r="N65" s="2" t="s">
        <v>606</v>
      </c>
      <c r="O65" s="2" t="s">
        <v>607</v>
      </c>
      <c r="P65" s="8" t="s">
        <v>93</v>
      </c>
      <c r="Q65" s="2" t="s">
        <v>592</v>
      </c>
      <c r="R65" s="2">
        <v>8</v>
      </c>
      <c r="S65" s="2">
        <v>33</v>
      </c>
      <c r="T65" s="2" t="s">
        <v>54</v>
      </c>
      <c r="U65" s="2" t="s">
        <v>0</v>
      </c>
      <c r="V65" s="2">
        <v>0</v>
      </c>
      <c r="W65" s="2">
        <v>0</v>
      </c>
      <c r="X65" s="2">
        <v>0</v>
      </c>
      <c r="Y65" s="2">
        <v>0</v>
      </c>
      <c r="Z65" s="2">
        <v>1</v>
      </c>
      <c r="AA65" s="2" t="s">
        <v>506</v>
      </c>
      <c r="AB65" s="2">
        <v>0</v>
      </c>
      <c r="AC65" s="2">
        <v>1</v>
      </c>
      <c r="AD65" s="2">
        <v>1</v>
      </c>
      <c r="AE65" s="2">
        <v>1</v>
      </c>
      <c r="AF65" s="2">
        <v>0</v>
      </c>
      <c r="AG65" s="2">
        <v>0</v>
      </c>
      <c r="AH65" s="2">
        <v>0</v>
      </c>
      <c r="AI65" s="2">
        <v>71</v>
      </c>
      <c r="AJ65" s="2" t="s">
        <v>56</v>
      </c>
      <c r="AK65" s="2" t="s">
        <v>608</v>
      </c>
      <c r="AL65" s="2" t="s">
        <v>72</v>
      </c>
    </row>
    <row r="66" spans="1:38" ht="165.75" x14ac:dyDescent="0.2">
      <c r="A66" s="7" t="s">
        <v>40</v>
      </c>
      <c r="B66" s="5" t="str">
        <f>HYPERLINK("http://www.patentics.cn/invokexml.do?sf=ShowPatent&amp;spn=CN1458749&amp;sv=2b6d5d17f49e8090be906eceb505168c","CN1458749")</f>
        <v>CN1458749</v>
      </c>
      <c r="C66" s="3" t="s">
        <v>609</v>
      </c>
      <c r="D66" s="3" t="s">
        <v>42</v>
      </c>
      <c r="E66" s="3" t="s">
        <v>610</v>
      </c>
      <c r="F66" s="3" t="s">
        <v>611</v>
      </c>
      <c r="G66" s="3" t="s">
        <v>612</v>
      </c>
      <c r="H66" s="3" t="s">
        <v>613</v>
      </c>
      <c r="I66" s="3" t="s">
        <v>540</v>
      </c>
      <c r="J66" s="3" t="s">
        <v>541</v>
      </c>
      <c r="K66" s="3" t="s">
        <v>542</v>
      </c>
      <c r="L66" s="3" t="s">
        <v>542</v>
      </c>
      <c r="M66" s="3" t="s">
        <v>614</v>
      </c>
      <c r="N66" s="3" t="s">
        <v>614</v>
      </c>
      <c r="O66" s="3" t="s">
        <v>615</v>
      </c>
      <c r="P66" s="6" t="s">
        <v>52</v>
      </c>
      <c r="Q66" s="3" t="s">
        <v>616</v>
      </c>
      <c r="R66" s="3">
        <v>6</v>
      </c>
      <c r="S66" s="3">
        <v>20</v>
      </c>
      <c r="T66" s="3" t="s">
        <v>54</v>
      </c>
      <c r="U66" s="3" t="s">
        <v>42</v>
      </c>
      <c r="V66" s="3">
        <v>0</v>
      </c>
      <c r="W66" s="3">
        <v>0</v>
      </c>
      <c r="X66" s="3">
        <v>0</v>
      </c>
      <c r="Y66" s="3">
        <v>0</v>
      </c>
      <c r="Z66" s="3">
        <v>7</v>
      </c>
      <c r="AA66" s="3" t="s">
        <v>617</v>
      </c>
      <c r="AB66" s="3">
        <v>0</v>
      </c>
      <c r="AC66" s="3">
        <v>7</v>
      </c>
      <c r="AD66" s="3">
        <v>4</v>
      </c>
      <c r="AE66" s="3">
        <v>1</v>
      </c>
      <c r="AF66" s="3">
        <v>1</v>
      </c>
      <c r="AG66" s="3">
        <v>1</v>
      </c>
      <c r="AH66" s="3">
        <v>0</v>
      </c>
      <c r="AI66" s="3">
        <v>74</v>
      </c>
      <c r="AJ66" s="3" t="s">
        <v>109</v>
      </c>
      <c r="AK66" s="3" t="s">
        <v>0</v>
      </c>
      <c r="AL66" s="3" t="s">
        <v>548</v>
      </c>
    </row>
    <row r="67" spans="1:38" ht="153" x14ac:dyDescent="0.2">
      <c r="A67" s="7" t="s">
        <v>40</v>
      </c>
      <c r="B67" s="4" t="str">
        <f>HYPERLINK("http://www.patentics.cn/invokexml.do?sf=ShowPatent&amp;spn=CN102045161&amp;sv=a068bc2d0b1233badac3b242f74cb14f","CN102045161")</f>
        <v>CN102045161</v>
      </c>
      <c r="C67" s="2" t="s">
        <v>618</v>
      </c>
      <c r="D67" s="2" t="s">
        <v>42</v>
      </c>
      <c r="E67" s="2" t="s">
        <v>435</v>
      </c>
      <c r="F67" s="2" t="s">
        <v>619</v>
      </c>
      <c r="G67" s="2" t="s">
        <v>620</v>
      </c>
      <c r="H67" s="2" t="s">
        <v>0</v>
      </c>
      <c r="I67" s="2" t="s">
        <v>621</v>
      </c>
      <c r="J67" s="2" t="s">
        <v>621</v>
      </c>
      <c r="K67" s="2" t="s">
        <v>622</v>
      </c>
      <c r="L67" s="2" t="s">
        <v>622</v>
      </c>
      <c r="M67" s="2" t="s">
        <v>0</v>
      </c>
      <c r="N67" s="2" t="s">
        <v>623</v>
      </c>
      <c r="O67" s="2" t="s">
        <v>624</v>
      </c>
      <c r="P67" s="8" t="s">
        <v>93</v>
      </c>
      <c r="Q67" s="2" t="s">
        <v>94</v>
      </c>
      <c r="R67" s="2">
        <v>7</v>
      </c>
      <c r="S67" s="2">
        <v>13</v>
      </c>
      <c r="T67" s="2" t="s">
        <v>54</v>
      </c>
      <c r="U67" s="2" t="s">
        <v>0</v>
      </c>
      <c r="V67" s="2">
        <v>0</v>
      </c>
      <c r="W67" s="2">
        <v>0</v>
      </c>
      <c r="X67" s="2">
        <v>0</v>
      </c>
      <c r="Y67" s="2">
        <v>0</v>
      </c>
      <c r="Z67" s="2">
        <v>0</v>
      </c>
      <c r="AA67" s="2" t="s">
        <v>55</v>
      </c>
      <c r="AB67" s="2">
        <v>0</v>
      </c>
      <c r="AC67" s="2">
        <v>0</v>
      </c>
      <c r="AD67" s="2">
        <v>0</v>
      </c>
      <c r="AE67" s="2">
        <v>0</v>
      </c>
      <c r="AF67" s="2">
        <v>0</v>
      </c>
      <c r="AG67" s="2">
        <v>0</v>
      </c>
      <c r="AH67" s="2">
        <v>0</v>
      </c>
      <c r="AI67" s="2">
        <v>72</v>
      </c>
      <c r="AJ67" s="2" t="s">
        <v>83</v>
      </c>
      <c r="AK67" s="2" t="s">
        <v>625</v>
      </c>
      <c r="AL67" s="2" t="s">
        <v>446</v>
      </c>
    </row>
    <row r="68" spans="1:38" ht="102" x14ac:dyDescent="0.2">
      <c r="A68" s="7" t="s">
        <v>40</v>
      </c>
      <c r="B68" s="5" t="str">
        <f>HYPERLINK("http://www.patentics.cn/invokexml.do?sf=ShowPatent&amp;spn=CN104717074&amp;sv=dbd09208a52ae414b66bd1d66b46592b","CN104717074")</f>
        <v>CN104717074</v>
      </c>
      <c r="C68" s="3" t="s">
        <v>626</v>
      </c>
      <c r="D68" s="3" t="s">
        <v>42</v>
      </c>
      <c r="E68" s="3" t="s">
        <v>627</v>
      </c>
      <c r="F68" s="3" t="s">
        <v>628</v>
      </c>
      <c r="G68" s="3" t="s">
        <v>629</v>
      </c>
      <c r="H68" s="3" t="s">
        <v>0</v>
      </c>
      <c r="I68" s="3" t="s">
        <v>404</v>
      </c>
      <c r="J68" s="3" t="s">
        <v>404</v>
      </c>
      <c r="K68" s="3" t="s">
        <v>630</v>
      </c>
      <c r="L68" s="3" t="s">
        <v>631</v>
      </c>
      <c r="M68" s="3" t="s">
        <v>0</v>
      </c>
      <c r="N68" s="3" t="s">
        <v>632</v>
      </c>
      <c r="O68" s="3" t="s">
        <v>633</v>
      </c>
      <c r="P68" s="8" t="s">
        <v>93</v>
      </c>
      <c r="Q68" s="3" t="s">
        <v>592</v>
      </c>
      <c r="R68" s="3">
        <v>6</v>
      </c>
      <c r="S68" s="3">
        <v>14</v>
      </c>
      <c r="T68" s="3" t="s">
        <v>54</v>
      </c>
      <c r="U68" s="3" t="s">
        <v>0</v>
      </c>
      <c r="V68" s="3">
        <v>3</v>
      </c>
      <c r="W68" s="3">
        <v>0</v>
      </c>
      <c r="X68" s="3">
        <v>3</v>
      </c>
      <c r="Y68" s="3">
        <v>1</v>
      </c>
      <c r="Z68" s="3">
        <v>0</v>
      </c>
      <c r="AA68" s="3" t="s">
        <v>55</v>
      </c>
      <c r="AB68" s="3">
        <v>0</v>
      </c>
      <c r="AC68" s="3">
        <v>0</v>
      </c>
      <c r="AD68" s="3">
        <v>0</v>
      </c>
      <c r="AE68" s="3">
        <v>0</v>
      </c>
      <c r="AF68" s="3">
        <v>0</v>
      </c>
      <c r="AG68" s="3">
        <v>0</v>
      </c>
      <c r="AH68" s="3">
        <v>0</v>
      </c>
      <c r="AI68" s="3">
        <v>71</v>
      </c>
      <c r="AJ68" s="3" t="s">
        <v>95</v>
      </c>
      <c r="AK68" s="3" t="s">
        <v>634</v>
      </c>
      <c r="AL68" s="3" t="s">
        <v>121</v>
      </c>
    </row>
    <row r="69" spans="1:38" ht="357" x14ac:dyDescent="0.2">
      <c r="A69" s="7" t="s">
        <v>40</v>
      </c>
      <c r="B69" s="4" t="str">
        <f>HYPERLINK("http://www.patentics.cn/invokexml.do?sf=ShowPatent&amp;spn=CN102946313&amp;sv=fb951f6e237c3e1438e83e7cb3af21f5","CN102946313")</f>
        <v>CN102946313</v>
      </c>
      <c r="C69" s="2" t="s">
        <v>635</v>
      </c>
      <c r="D69" s="2" t="s">
        <v>42</v>
      </c>
      <c r="E69" s="2" t="s">
        <v>636</v>
      </c>
      <c r="F69" s="2" t="s">
        <v>637</v>
      </c>
      <c r="G69" s="2" t="s">
        <v>638</v>
      </c>
      <c r="H69" s="2" t="s">
        <v>639</v>
      </c>
      <c r="I69" s="2" t="s">
        <v>394</v>
      </c>
      <c r="J69" s="2" t="s">
        <v>394</v>
      </c>
      <c r="K69" s="2" t="s">
        <v>640</v>
      </c>
      <c r="L69" s="2" t="s">
        <v>641</v>
      </c>
      <c r="M69" s="2" t="s">
        <v>0</v>
      </c>
      <c r="N69" s="2" t="s">
        <v>642</v>
      </c>
      <c r="O69" s="2" t="s">
        <v>643</v>
      </c>
      <c r="P69" s="8" t="s">
        <v>93</v>
      </c>
      <c r="Q69" s="2" t="s">
        <v>592</v>
      </c>
      <c r="R69" s="2">
        <v>3</v>
      </c>
      <c r="S69" s="2">
        <v>10</v>
      </c>
      <c r="T69" s="2" t="s">
        <v>54</v>
      </c>
      <c r="U69" s="2" t="s">
        <v>0</v>
      </c>
      <c r="V69" s="2">
        <v>0</v>
      </c>
      <c r="W69" s="2">
        <v>0</v>
      </c>
      <c r="X69" s="2">
        <v>0</v>
      </c>
      <c r="Y69" s="2">
        <v>0</v>
      </c>
      <c r="Z69" s="2">
        <v>0</v>
      </c>
      <c r="AA69" s="2" t="s">
        <v>55</v>
      </c>
      <c r="AB69" s="2">
        <v>0</v>
      </c>
      <c r="AC69" s="2">
        <v>0</v>
      </c>
      <c r="AD69" s="2">
        <v>0</v>
      </c>
      <c r="AE69" s="2">
        <v>0</v>
      </c>
      <c r="AF69" s="2">
        <v>0</v>
      </c>
      <c r="AG69" s="2">
        <v>0</v>
      </c>
      <c r="AH69" s="2">
        <v>0</v>
      </c>
      <c r="AI69" s="2">
        <v>74</v>
      </c>
      <c r="AJ69" s="2" t="s">
        <v>56</v>
      </c>
      <c r="AK69" s="2" t="s">
        <v>0</v>
      </c>
      <c r="AL69" s="2" t="s">
        <v>72</v>
      </c>
    </row>
    <row r="70" spans="1:38" ht="133.5" customHeight="1" x14ac:dyDescent="0.2">
      <c r="A70" s="7" t="s">
        <v>40</v>
      </c>
      <c r="B70" s="5" t="str">
        <f>HYPERLINK("http://www.patentics.cn/invokexml.do?sf=ShowPatent&amp;spn=CN105846999&amp;sv=4edf0eceb76db529408115136d3fc6fd","CN105846999")</f>
        <v>CN105846999</v>
      </c>
      <c r="C70" s="3" t="s">
        <v>644</v>
      </c>
      <c r="D70" s="3" t="s">
        <v>42</v>
      </c>
      <c r="E70" s="3" t="s">
        <v>645</v>
      </c>
      <c r="F70" s="3" t="s">
        <v>646</v>
      </c>
      <c r="G70" s="3" t="s">
        <v>647</v>
      </c>
      <c r="H70" s="3" t="s">
        <v>0</v>
      </c>
      <c r="I70" s="3" t="s">
        <v>648</v>
      </c>
      <c r="J70" s="3" t="s">
        <v>648</v>
      </c>
      <c r="K70" s="3" t="s">
        <v>649</v>
      </c>
      <c r="L70" s="3" t="s">
        <v>650</v>
      </c>
      <c r="M70" s="3" t="s">
        <v>0</v>
      </c>
      <c r="N70" s="3" t="s">
        <v>651</v>
      </c>
      <c r="O70" s="3" t="s">
        <v>652</v>
      </c>
      <c r="P70" s="8" t="s">
        <v>93</v>
      </c>
      <c r="Q70" s="3" t="s">
        <v>94</v>
      </c>
      <c r="R70" s="3">
        <v>4</v>
      </c>
      <c r="S70" s="3">
        <v>42</v>
      </c>
      <c r="T70" s="3" t="s">
        <v>54</v>
      </c>
      <c r="U70" s="3" t="s">
        <v>0</v>
      </c>
      <c r="V70" s="3">
        <v>0</v>
      </c>
      <c r="W70" s="3">
        <v>0</v>
      </c>
      <c r="X70" s="3">
        <v>0</v>
      </c>
      <c r="Y70" s="3">
        <v>0</v>
      </c>
      <c r="Z70" s="3">
        <v>0</v>
      </c>
      <c r="AA70" s="3" t="s">
        <v>55</v>
      </c>
      <c r="AB70" s="3">
        <v>0</v>
      </c>
      <c r="AC70" s="3">
        <v>0</v>
      </c>
      <c r="AD70" s="3">
        <v>0</v>
      </c>
      <c r="AE70" s="3">
        <v>0</v>
      </c>
      <c r="AF70" s="3">
        <v>0</v>
      </c>
      <c r="AG70" s="3">
        <v>0</v>
      </c>
      <c r="AH70" s="3">
        <v>0</v>
      </c>
      <c r="AI70" s="3">
        <v>73</v>
      </c>
      <c r="AJ70" s="3" t="s">
        <v>95</v>
      </c>
      <c r="AK70" s="3" t="s">
        <v>653</v>
      </c>
      <c r="AL70" s="3" t="s">
        <v>654</v>
      </c>
    </row>
    <row r="71" spans="1:38" ht="102" x14ac:dyDescent="0.2">
      <c r="A71" s="7" t="s">
        <v>40</v>
      </c>
      <c r="B71" s="4" t="str">
        <f>HYPERLINK("http://www.patentics.cn/invokexml.do?sf=ShowPatent&amp;spn=CN104660377&amp;sv=7ddb9768fe1677eeaa5e313900702a1a","CN104660377")</f>
        <v>CN104660377</v>
      </c>
      <c r="C71" s="2" t="s">
        <v>655</v>
      </c>
      <c r="D71" s="2" t="s">
        <v>42</v>
      </c>
      <c r="E71" s="2" t="s">
        <v>656</v>
      </c>
      <c r="F71" s="2" t="s">
        <v>657</v>
      </c>
      <c r="G71" s="2" t="s">
        <v>658</v>
      </c>
      <c r="H71" s="2" t="s">
        <v>0</v>
      </c>
      <c r="I71" s="2" t="s">
        <v>394</v>
      </c>
      <c r="J71" s="2" t="s">
        <v>394</v>
      </c>
      <c r="K71" s="2" t="s">
        <v>659</v>
      </c>
      <c r="L71" s="2" t="s">
        <v>660</v>
      </c>
      <c r="M71" s="2" t="s">
        <v>0</v>
      </c>
      <c r="N71" s="2" t="s">
        <v>661</v>
      </c>
      <c r="O71" s="2" t="s">
        <v>662</v>
      </c>
      <c r="P71" s="8" t="s">
        <v>93</v>
      </c>
      <c r="Q71" s="2" t="s">
        <v>131</v>
      </c>
      <c r="R71" s="2">
        <v>8</v>
      </c>
      <c r="S71" s="2">
        <v>17</v>
      </c>
      <c r="T71" s="2" t="s">
        <v>54</v>
      </c>
      <c r="U71" s="2" t="s">
        <v>0</v>
      </c>
      <c r="V71" s="2">
        <v>0</v>
      </c>
      <c r="W71" s="2">
        <v>0</v>
      </c>
      <c r="X71" s="2">
        <v>0</v>
      </c>
      <c r="Y71" s="2">
        <v>0</v>
      </c>
      <c r="Z71" s="2">
        <v>0</v>
      </c>
      <c r="AA71" s="2" t="s">
        <v>55</v>
      </c>
      <c r="AB71" s="2">
        <v>0</v>
      </c>
      <c r="AC71" s="2">
        <v>0</v>
      </c>
      <c r="AD71" s="2">
        <v>0</v>
      </c>
      <c r="AE71" s="2">
        <v>0</v>
      </c>
      <c r="AF71" s="2">
        <v>0</v>
      </c>
      <c r="AG71" s="2">
        <v>0</v>
      </c>
      <c r="AH71" s="2">
        <v>0</v>
      </c>
      <c r="AI71" s="2">
        <v>70</v>
      </c>
      <c r="AJ71" s="2" t="s">
        <v>95</v>
      </c>
      <c r="AK71" s="2" t="s">
        <v>0</v>
      </c>
      <c r="AL71" s="2" t="s">
        <v>72</v>
      </c>
    </row>
    <row r="72" spans="1:38" ht="155.25" customHeight="1" x14ac:dyDescent="0.2">
      <c r="A72" s="8" t="s">
        <v>663</v>
      </c>
      <c r="B72" s="5" t="str">
        <f>HYPERLINK("http://www.patentics.cn/invokexml.do?sf=ShowPatent&amp;spn=CN1564510&amp;sv=64e836ae1b5874805486d98bd955fa89","CN1564510")</f>
        <v>CN1564510</v>
      </c>
      <c r="C72" s="3" t="s">
        <v>664</v>
      </c>
      <c r="D72" s="3" t="s">
        <v>42</v>
      </c>
      <c r="E72" s="3" t="s">
        <v>665</v>
      </c>
      <c r="F72" s="3" t="s">
        <v>666</v>
      </c>
      <c r="G72" s="3" t="s">
        <v>667</v>
      </c>
      <c r="H72" s="3" t="s">
        <v>668</v>
      </c>
      <c r="I72" s="3" t="s">
        <v>439</v>
      </c>
      <c r="J72" s="3" t="s">
        <v>439</v>
      </c>
      <c r="K72" s="3" t="s">
        <v>669</v>
      </c>
      <c r="L72" s="3" t="s">
        <v>670</v>
      </c>
      <c r="M72" s="3" t="s">
        <v>671</v>
      </c>
      <c r="N72" s="3" t="s">
        <v>671</v>
      </c>
      <c r="O72" s="3" t="s">
        <v>672</v>
      </c>
      <c r="P72" s="8" t="s">
        <v>93</v>
      </c>
      <c r="Q72" s="3" t="s">
        <v>545</v>
      </c>
      <c r="R72" s="3">
        <v>1</v>
      </c>
      <c r="S72" s="3">
        <v>38</v>
      </c>
      <c r="T72" s="3" t="s">
        <v>54</v>
      </c>
      <c r="U72" s="3" t="s">
        <v>42</v>
      </c>
      <c r="V72" s="3">
        <v>0</v>
      </c>
      <c r="W72" s="3">
        <v>0</v>
      </c>
      <c r="X72" s="3">
        <v>0</v>
      </c>
      <c r="Y72" s="3">
        <v>0</v>
      </c>
      <c r="Z72" s="3">
        <v>4</v>
      </c>
      <c r="AA72" s="3" t="s">
        <v>673</v>
      </c>
      <c r="AB72" s="3">
        <v>2</v>
      </c>
      <c r="AC72" s="3">
        <v>2</v>
      </c>
      <c r="AD72" s="3">
        <v>3</v>
      </c>
      <c r="AE72" s="3">
        <v>1</v>
      </c>
      <c r="AF72" s="3">
        <v>1</v>
      </c>
      <c r="AG72" s="3">
        <v>1</v>
      </c>
      <c r="AH72" s="3">
        <v>0</v>
      </c>
      <c r="AI72" s="3">
        <v>85</v>
      </c>
      <c r="AJ72" s="3" t="s">
        <v>109</v>
      </c>
      <c r="AK72" s="3" t="s">
        <v>674</v>
      </c>
      <c r="AL72" s="3" t="s">
        <v>446</v>
      </c>
    </row>
    <row r="73" spans="1:38" ht="119.25" customHeight="1" x14ac:dyDescent="0.2">
      <c r="A73" s="8" t="s">
        <v>663</v>
      </c>
      <c r="B73" s="4" t="str">
        <f>HYPERLINK("http://www.patentics.cn/invokexml.do?sf=ShowPatent&amp;spn=CN1604524&amp;sv=646620980d3a9c6691a51db0aa8df895","CN1604524")</f>
        <v>CN1604524</v>
      </c>
      <c r="C73" s="2" t="s">
        <v>675</v>
      </c>
      <c r="D73" s="2" t="s">
        <v>42</v>
      </c>
      <c r="E73" s="2" t="s">
        <v>676</v>
      </c>
      <c r="F73" s="2" t="s">
        <v>677</v>
      </c>
      <c r="G73" s="2" t="s">
        <v>678</v>
      </c>
      <c r="H73" s="2" t="s">
        <v>679</v>
      </c>
      <c r="I73" s="2" t="s">
        <v>439</v>
      </c>
      <c r="J73" s="2" t="s">
        <v>439</v>
      </c>
      <c r="K73" s="2" t="s">
        <v>680</v>
      </c>
      <c r="L73" s="2" t="s">
        <v>670</v>
      </c>
      <c r="M73" s="2" t="s">
        <v>681</v>
      </c>
      <c r="N73" s="2" t="s">
        <v>681</v>
      </c>
      <c r="O73" s="2" t="s">
        <v>682</v>
      </c>
      <c r="P73" s="8" t="s">
        <v>93</v>
      </c>
      <c r="Q73" s="2" t="s">
        <v>592</v>
      </c>
      <c r="R73" s="2">
        <v>1</v>
      </c>
      <c r="S73" s="2">
        <v>42</v>
      </c>
      <c r="T73" s="2" t="s">
        <v>54</v>
      </c>
      <c r="U73" s="2" t="s">
        <v>42</v>
      </c>
      <c r="V73" s="2">
        <v>1</v>
      </c>
      <c r="W73" s="2">
        <v>1</v>
      </c>
      <c r="X73" s="2">
        <v>0</v>
      </c>
      <c r="Y73" s="2">
        <v>1</v>
      </c>
      <c r="Z73" s="2">
        <v>1</v>
      </c>
      <c r="AA73" s="2" t="s">
        <v>683</v>
      </c>
      <c r="AB73" s="2">
        <v>0</v>
      </c>
      <c r="AC73" s="2">
        <v>1</v>
      </c>
      <c r="AD73" s="2">
        <v>1</v>
      </c>
      <c r="AE73" s="2">
        <v>1</v>
      </c>
      <c r="AF73" s="2">
        <v>1</v>
      </c>
      <c r="AG73" s="2">
        <v>1</v>
      </c>
      <c r="AH73" s="2">
        <v>0</v>
      </c>
      <c r="AI73" s="2">
        <v>84</v>
      </c>
      <c r="AJ73" s="2" t="s">
        <v>109</v>
      </c>
      <c r="AK73" s="2" t="s">
        <v>674</v>
      </c>
      <c r="AL73" s="2" t="s">
        <v>446</v>
      </c>
    </row>
    <row r="74" spans="1:38" ht="141.75" customHeight="1" x14ac:dyDescent="0.2">
      <c r="A74" s="8" t="s">
        <v>663</v>
      </c>
      <c r="B74" s="5" t="str">
        <f>HYPERLINK("http://www.patentics.cn/invokexml.do?sf=ShowPatent&amp;spn=CN101931527&amp;sv=f098a0600a8cf6cbf0487e83fb8d518f","CN101931527")</f>
        <v>CN101931527</v>
      </c>
      <c r="C74" s="3" t="s">
        <v>684</v>
      </c>
      <c r="D74" s="3" t="s">
        <v>42</v>
      </c>
      <c r="E74" s="3" t="s">
        <v>685</v>
      </c>
      <c r="F74" s="3" t="s">
        <v>686</v>
      </c>
      <c r="G74" s="3" t="s">
        <v>687</v>
      </c>
      <c r="H74" s="3" t="s">
        <v>688</v>
      </c>
      <c r="I74" s="3" t="s">
        <v>394</v>
      </c>
      <c r="J74" s="3" t="s">
        <v>394</v>
      </c>
      <c r="K74" s="3" t="s">
        <v>689</v>
      </c>
      <c r="L74" s="3" t="s">
        <v>396</v>
      </c>
      <c r="M74" s="3" t="s">
        <v>397</v>
      </c>
      <c r="N74" s="3" t="s">
        <v>397</v>
      </c>
      <c r="O74" s="3" t="s">
        <v>398</v>
      </c>
      <c r="P74" s="8" t="s">
        <v>93</v>
      </c>
      <c r="Q74" s="3" t="s">
        <v>94</v>
      </c>
      <c r="R74" s="3">
        <v>8</v>
      </c>
      <c r="S74" s="3">
        <v>25</v>
      </c>
      <c r="T74" s="3" t="s">
        <v>54</v>
      </c>
      <c r="U74" s="3" t="s">
        <v>42</v>
      </c>
      <c r="V74" s="3">
        <v>0</v>
      </c>
      <c r="W74" s="3">
        <v>0</v>
      </c>
      <c r="X74" s="3">
        <v>0</v>
      </c>
      <c r="Y74" s="3">
        <v>0</v>
      </c>
      <c r="Z74" s="3">
        <v>0</v>
      </c>
      <c r="AA74" s="3" t="s">
        <v>55</v>
      </c>
      <c r="AB74" s="3">
        <v>0</v>
      </c>
      <c r="AC74" s="3">
        <v>0</v>
      </c>
      <c r="AD74" s="3">
        <v>0</v>
      </c>
      <c r="AE74" s="3">
        <v>0</v>
      </c>
      <c r="AF74" s="3">
        <v>1</v>
      </c>
      <c r="AG74" s="3">
        <v>1</v>
      </c>
      <c r="AH74" s="3">
        <v>0</v>
      </c>
      <c r="AI74" s="3">
        <v>87</v>
      </c>
      <c r="AJ74" s="3" t="s">
        <v>109</v>
      </c>
      <c r="AK74" s="3" t="s">
        <v>0</v>
      </c>
      <c r="AL74" s="3" t="s">
        <v>72</v>
      </c>
    </row>
    <row r="75" spans="1:38" ht="89.25" x14ac:dyDescent="0.2">
      <c r="A75" s="8" t="s">
        <v>663</v>
      </c>
      <c r="B75" s="4" t="str">
        <f>HYPERLINK("http://www.patentics.cn/invokexml.do?sf=ShowPatent&amp;spn=CN104579638&amp;sv=560471a3de7dc6b06e26f03c02ef2c62","CN104579638")</f>
        <v>CN104579638</v>
      </c>
      <c r="C75" s="2" t="s">
        <v>690</v>
      </c>
      <c r="D75" s="2" t="s">
        <v>42</v>
      </c>
      <c r="E75" s="2" t="s">
        <v>691</v>
      </c>
      <c r="F75" s="2" t="s">
        <v>692</v>
      </c>
      <c r="G75" s="2" t="s">
        <v>693</v>
      </c>
      <c r="H75" s="2" t="s">
        <v>0</v>
      </c>
      <c r="I75" s="2" t="s">
        <v>694</v>
      </c>
      <c r="J75" s="2" t="s">
        <v>694</v>
      </c>
      <c r="K75" s="2" t="s">
        <v>695</v>
      </c>
      <c r="L75" s="2" t="s">
        <v>288</v>
      </c>
      <c r="M75" s="2" t="s">
        <v>0</v>
      </c>
      <c r="N75" s="2" t="s">
        <v>696</v>
      </c>
      <c r="O75" s="2" t="s">
        <v>697</v>
      </c>
      <c r="P75" s="8" t="s">
        <v>93</v>
      </c>
      <c r="Q75" s="2" t="s">
        <v>94</v>
      </c>
      <c r="R75" s="2">
        <v>5</v>
      </c>
      <c r="S75" s="2">
        <v>13</v>
      </c>
      <c r="T75" s="2" t="s">
        <v>54</v>
      </c>
      <c r="U75" s="2" t="s">
        <v>0</v>
      </c>
      <c r="V75" s="2">
        <v>0</v>
      </c>
      <c r="W75" s="2">
        <v>0</v>
      </c>
      <c r="X75" s="2">
        <v>0</v>
      </c>
      <c r="Y75" s="2">
        <v>0</v>
      </c>
      <c r="Z75" s="2">
        <v>0</v>
      </c>
      <c r="AA75" s="2" t="s">
        <v>55</v>
      </c>
      <c r="AB75" s="2">
        <v>0</v>
      </c>
      <c r="AC75" s="2">
        <v>0</v>
      </c>
      <c r="AD75" s="2">
        <v>0</v>
      </c>
      <c r="AE75" s="2">
        <v>0</v>
      </c>
      <c r="AF75" s="2">
        <v>0</v>
      </c>
      <c r="AG75" s="2">
        <v>0</v>
      </c>
      <c r="AH75" s="2">
        <v>0</v>
      </c>
      <c r="AI75" s="2">
        <v>76</v>
      </c>
      <c r="AJ75" s="2" t="s">
        <v>95</v>
      </c>
      <c r="AK75" s="2" t="s">
        <v>291</v>
      </c>
      <c r="AL75" s="2" t="s">
        <v>72</v>
      </c>
    </row>
    <row r="76" spans="1:38" ht="331.5" x14ac:dyDescent="0.2">
      <c r="A76" s="8" t="s">
        <v>663</v>
      </c>
      <c r="B76" s="5" t="str">
        <f>HYPERLINK("http://www.patentics.cn/invokexml.do?sf=ShowPatent&amp;spn=CN105007158&amp;sv=70758d84814e0b766d4990a0b6028aa3","CN105007158")</f>
        <v>CN105007158</v>
      </c>
      <c r="C76" s="3" t="s">
        <v>698</v>
      </c>
      <c r="D76" s="3" t="s">
        <v>42</v>
      </c>
      <c r="E76" s="3" t="s">
        <v>699</v>
      </c>
      <c r="F76" s="3" t="s">
        <v>700</v>
      </c>
      <c r="G76" s="3" t="s">
        <v>701</v>
      </c>
      <c r="H76" s="3" t="s">
        <v>0</v>
      </c>
      <c r="I76" s="3" t="s">
        <v>702</v>
      </c>
      <c r="J76" s="3" t="s">
        <v>104</v>
      </c>
      <c r="K76" s="3" t="s">
        <v>703</v>
      </c>
      <c r="L76" s="3" t="s">
        <v>704</v>
      </c>
      <c r="M76" s="3" t="s">
        <v>0</v>
      </c>
      <c r="N76" s="3" t="s">
        <v>705</v>
      </c>
      <c r="O76" s="3" t="s">
        <v>706</v>
      </c>
      <c r="P76" s="8" t="s">
        <v>93</v>
      </c>
      <c r="Q76" s="3" t="s">
        <v>94</v>
      </c>
      <c r="R76" s="3">
        <v>12</v>
      </c>
      <c r="S76" s="3">
        <v>29</v>
      </c>
      <c r="T76" s="3" t="s">
        <v>54</v>
      </c>
      <c r="U76" s="3" t="s">
        <v>0</v>
      </c>
      <c r="V76" s="3">
        <v>0</v>
      </c>
      <c r="W76" s="3">
        <v>0</v>
      </c>
      <c r="X76" s="3">
        <v>0</v>
      </c>
      <c r="Y76" s="3">
        <v>0</v>
      </c>
      <c r="Z76" s="3">
        <v>0</v>
      </c>
      <c r="AA76" s="3" t="s">
        <v>55</v>
      </c>
      <c r="AB76" s="3">
        <v>0</v>
      </c>
      <c r="AC76" s="3">
        <v>0</v>
      </c>
      <c r="AD76" s="3">
        <v>0</v>
      </c>
      <c r="AE76" s="3">
        <v>0</v>
      </c>
      <c r="AF76" s="3">
        <v>0</v>
      </c>
      <c r="AG76" s="3">
        <v>0</v>
      </c>
      <c r="AH76" s="3">
        <v>0</v>
      </c>
      <c r="AI76" s="3">
        <v>83</v>
      </c>
      <c r="AJ76" s="3" t="s">
        <v>95</v>
      </c>
      <c r="AK76" s="3" t="s">
        <v>707</v>
      </c>
      <c r="AL76" s="3" t="s">
        <v>708</v>
      </c>
    </row>
    <row r="77" spans="1:38" ht="153" x14ac:dyDescent="0.2">
      <c r="A77" s="8" t="s">
        <v>663</v>
      </c>
      <c r="B77" s="4" t="str">
        <f>HYPERLINK("http://www.patentics.cn/invokexml.do?sf=ShowPatent&amp;spn=CN1396518&amp;sv=a2d08ed7fcad80077b47d73a9febd602","CN1396518")</f>
        <v>CN1396518</v>
      </c>
      <c r="C77" s="2" t="s">
        <v>709</v>
      </c>
      <c r="D77" s="2" t="s">
        <v>42</v>
      </c>
      <c r="E77" s="2" t="s">
        <v>710</v>
      </c>
      <c r="F77" s="2" t="s">
        <v>711</v>
      </c>
      <c r="G77" s="2" t="s">
        <v>712</v>
      </c>
      <c r="H77" s="2" t="s">
        <v>713</v>
      </c>
      <c r="I77" s="2" t="s">
        <v>714</v>
      </c>
      <c r="J77" s="2" t="s">
        <v>714</v>
      </c>
      <c r="K77" s="2" t="s">
        <v>715</v>
      </c>
      <c r="L77" s="2" t="s">
        <v>714</v>
      </c>
      <c r="M77" s="2" t="s">
        <v>716</v>
      </c>
      <c r="N77" s="2" t="s">
        <v>716</v>
      </c>
      <c r="O77" s="2" t="s">
        <v>717</v>
      </c>
      <c r="P77" s="9" t="s">
        <v>718</v>
      </c>
      <c r="Q77" s="2" t="s">
        <v>719</v>
      </c>
      <c r="R77" s="2">
        <v>6</v>
      </c>
      <c r="S77" s="2">
        <v>11</v>
      </c>
      <c r="T77" s="2" t="s">
        <v>54</v>
      </c>
      <c r="U77" s="2" t="s">
        <v>42</v>
      </c>
      <c r="V77" s="2">
        <v>0</v>
      </c>
      <c r="W77" s="2">
        <v>0</v>
      </c>
      <c r="X77" s="2">
        <v>0</v>
      </c>
      <c r="Y77" s="2">
        <v>0</v>
      </c>
      <c r="Z77" s="2">
        <v>4</v>
      </c>
      <c r="AA77" s="2" t="s">
        <v>720</v>
      </c>
      <c r="AB77" s="2">
        <v>0</v>
      </c>
      <c r="AC77" s="2">
        <v>4</v>
      </c>
      <c r="AD77" s="2">
        <v>4</v>
      </c>
      <c r="AE77" s="2">
        <v>2</v>
      </c>
      <c r="AF77" s="2">
        <v>1</v>
      </c>
      <c r="AG77" s="2">
        <v>1</v>
      </c>
      <c r="AH77" s="2">
        <v>0</v>
      </c>
      <c r="AI77" s="2">
        <v>77</v>
      </c>
      <c r="AJ77" s="2" t="s">
        <v>109</v>
      </c>
      <c r="AK77" s="2" t="s">
        <v>0</v>
      </c>
      <c r="AL77" s="2" t="s">
        <v>225</v>
      </c>
    </row>
    <row r="78" spans="1:38" ht="127.5" x14ac:dyDescent="0.2">
      <c r="A78" s="8" t="s">
        <v>663</v>
      </c>
      <c r="B78" s="5" t="str">
        <f>HYPERLINK("http://www.patentics.cn/invokexml.do?sf=ShowPatent&amp;spn=CN104238996&amp;sv=6f527cbd43be6b977ad14e55da65a7d8","CN104238996")</f>
        <v>CN104238996</v>
      </c>
      <c r="C78" s="3" t="s">
        <v>721</v>
      </c>
      <c r="D78" s="3" t="s">
        <v>42</v>
      </c>
      <c r="E78" s="3" t="s">
        <v>722</v>
      </c>
      <c r="F78" s="3" t="s">
        <v>723</v>
      </c>
      <c r="G78" s="3" t="s">
        <v>724</v>
      </c>
      <c r="H78" s="3" t="s">
        <v>0</v>
      </c>
      <c r="I78" s="3" t="s">
        <v>64</v>
      </c>
      <c r="J78" s="3" t="s">
        <v>64</v>
      </c>
      <c r="K78" s="3" t="s">
        <v>725</v>
      </c>
      <c r="L78" s="3" t="s">
        <v>288</v>
      </c>
      <c r="M78" s="3" t="s">
        <v>726</v>
      </c>
      <c r="N78" s="3" t="s">
        <v>726</v>
      </c>
      <c r="O78" s="3" t="s">
        <v>727</v>
      </c>
      <c r="P78" s="9" t="s">
        <v>718</v>
      </c>
      <c r="Q78" s="3" t="s">
        <v>719</v>
      </c>
      <c r="R78" s="3">
        <v>10</v>
      </c>
      <c r="S78" s="3">
        <v>16</v>
      </c>
      <c r="T78" s="3" t="s">
        <v>54</v>
      </c>
      <c r="U78" s="3" t="s">
        <v>42</v>
      </c>
      <c r="V78" s="3">
        <v>0</v>
      </c>
      <c r="W78" s="3">
        <v>0</v>
      </c>
      <c r="X78" s="3">
        <v>0</v>
      </c>
      <c r="Y78" s="3">
        <v>0</v>
      </c>
      <c r="Z78" s="3">
        <v>1</v>
      </c>
      <c r="AA78" s="3" t="s">
        <v>728</v>
      </c>
      <c r="AB78" s="3">
        <v>1</v>
      </c>
      <c r="AC78" s="3">
        <v>0</v>
      </c>
      <c r="AD78" s="3">
        <v>1</v>
      </c>
      <c r="AE78" s="3">
        <v>1</v>
      </c>
      <c r="AF78" s="3">
        <v>1</v>
      </c>
      <c r="AG78" s="3">
        <v>2</v>
      </c>
      <c r="AH78" s="3">
        <v>0</v>
      </c>
      <c r="AI78" s="3">
        <v>71</v>
      </c>
      <c r="AJ78" s="3" t="s">
        <v>95</v>
      </c>
      <c r="AK78" s="3" t="s">
        <v>729</v>
      </c>
      <c r="AL78" s="3" t="s">
        <v>72</v>
      </c>
    </row>
    <row r="79" spans="1:38" ht="409.5" x14ac:dyDescent="0.2">
      <c r="A79" s="8" t="s">
        <v>663</v>
      </c>
      <c r="B79" s="4" t="str">
        <f>HYPERLINK("http://www.patentics.cn/invokexml.do?sf=ShowPatent&amp;spn=CN104821875&amp;sv=feb78b946462da59aa553b46df1f2819","CN104821875")</f>
        <v>CN104821875</v>
      </c>
      <c r="C79" s="2" t="s">
        <v>730</v>
      </c>
      <c r="D79" s="2" t="s">
        <v>42</v>
      </c>
      <c r="E79" s="2" t="s">
        <v>731</v>
      </c>
      <c r="F79" s="2" t="s">
        <v>732</v>
      </c>
      <c r="G79" s="2" t="s">
        <v>733</v>
      </c>
      <c r="H79" s="2" t="s">
        <v>0</v>
      </c>
      <c r="I79" s="2" t="s">
        <v>394</v>
      </c>
      <c r="J79" s="2" t="s">
        <v>394</v>
      </c>
      <c r="K79" s="2" t="s">
        <v>734</v>
      </c>
      <c r="L79" s="2" t="s">
        <v>735</v>
      </c>
      <c r="M79" s="2" t="s">
        <v>0</v>
      </c>
      <c r="N79" s="2" t="s">
        <v>736</v>
      </c>
      <c r="O79" s="2" t="s">
        <v>737</v>
      </c>
      <c r="P79" s="8" t="s">
        <v>93</v>
      </c>
      <c r="Q79" s="2" t="s">
        <v>94</v>
      </c>
      <c r="R79" s="2">
        <v>2</v>
      </c>
      <c r="S79" s="2">
        <v>57</v>
      </c>
      <c r="T79" s="2" t="s">
        <v>54</v>
      </c>
      <c r="U79" s="2" t="s">
        <v>0</v>
      </c>
      <c r="V79" s="2">
        <v>0</v>
      </c>
      <c r="W79" s="2">
        <v>0</v>
      </c>
      <c r="X79" s="2">
        <v>0</v>
      </c>
      <c r="Y79" s="2">
        <v>0</v>
      </c>
      <c r="Z79" s="2">
        <v>0</v>
      </c>
      <c r="AA79" s="2" t="s">
        <v>55</v>
      </c>
      <c r="AB79" s="2">
        <v>0</v>
      </c>
      <c r="AC79" s="2">
        <v>0</v>
      </c>
      <c r="AD79" s="2">
        <v>0</v>
      </c>
      <c r="AE79" s="2">
        <v>0</v>
      </c>
      <c r="AF79" s="2">
        <v>0</v>
      </c>
      <c r="AG79" s="2">
        <v>0</v>
      </c>
      <c r="AH79" s="2">
        <v>0</v>
      </c>
      <c r="AI79" s="2">
        <v>83</v>
      </c>
      <c r="AJ79" s="2" t="s">
        <v>95</v>
      </c>
      <c r="AK79" s="2" t="s">
        <v>738</v>
      </c>
      <c r="AL79" s="2" t="s">
        <v>72</v>
      </c>
    </row>
    <row r="80" spans="1:38" ht="127.5" x14ac:dyDescent="0.2">
      <c r="A80" s="8" t="s">
        <v>663</v>
      </c>
      <c r="B80" s="5" t="str">
        <f>HYPERLINK("http://www.patentics.cn/invokexml.do?sf=ShowPatent&amp;spn=CN102185693&amp;sv=67278475fc54847e511a500bcdc62d30","CN102185693")</f>
        <v>CN102185693</v>
      </c>
      <c r="C80" s="3" t="s">
        <v>739</v>
      </c>
      <c r="D80" s="3" t="s">
        <v>42</v>
      </c>
      <c r="E80" s="3" t="s">
        <v>740</v>
      </c>
      <c r="F80" s="3" t="s">
        <v>741</v>
      </c>
      <c r="G80" s="3" t="s">
        <v>742</v>
      </c>
      <c r="H80" s="3" t="s">
        <v>0</v>
      </c>
      <c r="I80" s="3" t="s">
        <v>743</v>
      </c>
      <c r="J80" s="3" t="s">
        <v>743</v>
      </c>
      <c r="K80" s="3" t="s">
        <v>744</v>
      </c>
      <c r="L80" s="3" t="s">
        <v>745</v>
      </c>
      <c r="M80" s="3" t="s">
        <v>0</v>
      </c>
      <c r="N80" s="3" t="s">
        <v>746</v>
      </c>
      <c r="O80" s="3" t="s">
        <v>747</v>
      </c>
      <c r="P80" s="8" t="s">
        <v>93</v>
      </c>
      <c r="Q80" s="3" t="s">
        <v>94</v>
      </c>
      <c r="R80" s="3">
        <v>9</v>
      </c>
      <c r="S80" s="3">
        <v>13</v>
      </c>
      <c r="T80" s="3" t="s">
        <v>54</v>
      </c>
      <c r="U80" s="3" t="s">
        <v>0</v>
      </c>
      <c r="V80" s="3">
        <v>0</v>
      </c>
      <c r="W80" s="3">
        <v>0</v>
      </c>
      <c r="X80" s="3">
        <v>0</v>
      </c>
      <c r="Y80" s="3">
        <v>0</v>
      </c>
      <c r="Z80" s="3">
        <v>0</v>
      </c>
      <c r="AA80" s="3" t="s">
        <v>55</v>
      </c>
      <c r="AB80" s="3">
        <v>0</v>
      </c>
      <c r="AC80" s="3">
        <v>0</v>
      </c>
      <c r="AD80" s="3">
        <v>0</v>
      </c>
      <c r="AE80" s="3">
        <v>0</v>
      </c>
      <c r="AF80" s="3">
        <v>0</v>
      </c>
      <c r="AG80" s="3">
        <v>0</v>
      </c>
      <c r="AH80" s="3">
        <v>0</v>
      </c>
      <c r="AI80" s="3">
        <v>84</v>
      </c>
      <c r="AJ80" s="3" t="s">
        <v>83</v>
      </c>
      <c r="AK80" s="3" t="s">
        <v>748</v>
      </c>
      <c r="AL80" s="3" t="s">
        <v>708</v>
      </c>
    </row>
    <row r="81" spans="1:38" ht="369.75" x14ac:dyDescent="0.2">
      <c r="A81" s="8" t="s">
        <v>663</v>
      </c>
      <c r="B81" s="4" t="str">
        <f>HYPERLINK("http://www.patentics.cn/invokexml.do?sf=ShowPatent&amp;spn=CN106209363&amp;sv=af242d86f7e93a21e3fb181d32ac7c8c","CN106209363")</f>
        <v>CN106209363</v>
      </c>
      <c r="C81" s="2" t="s">
        <v>749</v>
      </c>
      <c r="D81" s="2" t="s">
        <v>42</v>
      </c>
      <c r="E81" s="2" t="s">
        <v>750</v>
      </c>
      <c r="F81" s="2" t="s">
        <v>751</v>
      </c>
      <c r="G81" s="2" t="s">
        <v>752</v>
      </c>
      <c r="H81" s="2" t="s">
        <v>0</v>
      </c>
      <c r="I81" s="2" t="s">
        <v>753</v>
      </c>
      <c r="J81" s="2" t="s">
        <v>753</v>
      </c>
      <c r="K81" s="2" t="s">
        <v>754</v>
      </c>
      <c r="L81" s="2" t="s">
        <v>754</v>
      </c>
      <c r="M81" s="2" t="s">
        <v>0</v>
      </c>
      <c r="N81" s="2" t="s">
        <v>755</v>
      </c>
      <c r="O81" s="2" t="s">
        <v>756</v>
      </c>
      <c r="P81" s="8" t="s">
        <v>93</v>
      </c>
      <c r="Q81" s="2" t="s">
        <v>94</v>
      </c>
      <c r="R81" s="2">
        <v>2</v>
      </c>
      <c r="S81" s="2">
        <v>35</v>
      </c>
      <c r="T81" s="2" t="s">
        <v>54</v>
      </c>
      <c r="U81" s="2" t="s">
        <v>0</v>
      </c>
      <c r="V81" s="2">
        <v>0</v>
      </c>
      <c r="W81" s="2">
        <v>0</v>
      </c>
      <c r="X81" s="2">
        <v>0</v>
      </c>
      <c r="Y81" s="2">
        <v>0</v>
      </c>
      <c r="Z81" s="2">
        <v>0</v>
      </c>
      <c r="AA81" s="2" t="s">
        <v>55</v>
      </c>
      <c r="AB81" s="2">
        <v>0</v>
      </c>
      <c r="AC81" s="2">
        <v>0</v>
      </c>
      <c r="AD81" s="2">
        <v>0</v>
      </c>
      <c r="AE81" s="2">
        <v>0</v>
      </c>
      <c r="AF81" s="2">
        <v>0</v>
      </c>
      <c r="AG81" s="2">
        <v>0</v>
      </c>
      <c r="AH81" s="2">
        <v>0</v>
      </c>
      <c r="AI81" s="2">
        <v>81</v>
      </c>
      <c r="AJ81" s="2" t="s">
        <v>95</v>
      </c>
      <c r="AK81" s="2" t="s">
        <v>757</v>
      </c>
      <c r="AL81" s="2" t="s">
        <v>708</v>
      </c>
    </row>
    <row r="82" spans="1:38" ht="178.5" x14ac:dyDescent="0.2">
      <c r="A82" s="8" t="s">
        <v>663</v>
      </c>
      <c r="B82" s="5" t="str">
        <f>HYPERLINK("http://www.patentics.cn/invokexml.do?sf=ShowPatent&amp;spn=CN102075324&amp;sv=bc7dad514acb326b600e1b1a76a37c50","CN102075324")</f>
        <v>CN102075324</v>
      </c>
      <c r="C82" s="3" t="s">
        <v>758</v>
      </c>
      <c r="D82" s="3" t="s">
        <v>42</v>
      </c>
      <c r="E82" s="3" t="s">
        <v>759</v>
      </c>
      <c r="F82" s="3" t="s">
        <v>760</v>
      </c>
      <c r="G82" s="3" t="s">
        <v>761</v>
      </c>
      <c r="H82" s="3" t="s">
        <v>762</v>
      </c>
      <c r="I82" s="3" t="s">
        <v>743</v>
      </c>
      <c r="J82" s="3" t="s">
        <v>743</v>
      </c>
      <c r="K82" s="3" t="s">
        <v>744</v>
      </c>
      <c r="L82" s="3" t="s">
        <v>745</v>
      </c>
      <c r="M82" s="3" t="s">
        <v>763</v>
      </c>
      <c r="N82" s="3" t="s">
        <v>763</v>
      </c>
      <c r="O82" s="3" t="s">
        <v>764</v>
      </c>
      <c r="P82" s="8" t="s">
        <v>93</v>
      </c>
      <c r="Q82" s="3" t="s">
        <v>94</v>
      </c>
      <c r="R82" s="3">
        <v>10</v>
      </c>
      <c r="S82" s="3">
        <v>6</v>
      </c>
      <c r="T82" s="3" t="s">
        <v>54</v>
      </c>
      <c r="U82" s="3" t="s">
        <v>42</v>
      </c>
      <c r="V82" s="3">
        <v>0</v>
      </c>
      <c r="W82" s="3">
        <v>0</v>
      </c>
      <c r="X82" s="3">
        <v>0</v>
      </c>
      <c r="Y82" s="3">
        <v>0</v>
      </c>
      <c r="Z82" s="3">
        <v>0</v>
      </c>
      <c r="AA82" s="3" t="s">
        <v>55</v>
      </c>
      <c r="AB82" s="3">
        <v>0</v>
      </c>
      <c r="AC82" s="3">
        <v>0</v>
      </c>
      <c r="AD82" s="3">
        <v>0</v>
      </c>
      <c r="AE82" s="3">
        <v>0</v>
      </c>
      <c r="AF82" s="3">
        <v>1</v>
      </c>
      <c r="AG82" s="3">
        <v>1</v>
      </c>
      <c r="AH82" s="3">
        <v>0</v>
      </c>
      <c r="AI82" s="3">
        <v>83</v>
      </c>
      <c r="AJ82" s="3" t="s">
        <v>56</v>
      </c>
      <c r="AK82" s="3" t="s">
        <v>748</v>
      </c>
      <c r="AL82" s="3" t="s">
        <v>708</v>
      </c>
    </row>
    <row r="83" spans="1:38" ht="409.5" x14ac:dyDescent="0.2">
      <c r="A83" s="8" t="s">
        <v>663</v>
      </c>
      <c r="B83" s="4" t="str">
        <f>HYPERLINK("http://www.patentics.cn/invokexml.do?sf=ShowPatent&amp;spn=CN104811301&amp;sv=b2ce5d640d59c4424664a40ee5ad07e8","CN104811301")</f>
        <v>CN104811301</v>
      </c>
      <c r="C83" s="2" t="s">
        <v>765</v>
      </c>
      <c r="D83" s="2" t="s">
        <v>42</v>
      </c>
      <c r="E83" s="2" t="s">
        <v>766</v>
      </c>
      <c r="F83" s="2" t="s">
        <v>767</v>
      </c>
      <c r="G83" s="2" t="s">
        <v>768</v>
      </c>
      <c r="H83" s="2" t="s">
        <v>0</v>
      </c>
      <c r="I83" s="2" t="s">
        <v>394</v>
      </c>
      <c r="J83" s="2" t="s">
        <v>394</v>
      </c>
      <c r="K83" s="2" t="s">
        <v>769</v>
      </c>
      <c r="L83" s="2" t="s">
        <v>735</v>
      </c>
      <c r="M83" s="2" t="s">
        <v>0</v>
      </c>
      <c r="N83" s="2" t="s">
        <v>736</v>
      </c>
      <c r="O83" s="2" t="s">
        <v>770</v>
      </c>
      <c r="P83" s="8" t="s">
        <v>93</v>
      </c>
      <c r="Q83" s="2" t="s">
        <v>94</v>
      </c>
      <c r="R83" s="2">
        <v>2</v>
      </c>
      <c r="S83" s="2">
        <v>57</v>
      </c>
      <c r="T83" s="2" t="s">
        <v>54</v>
      </c>
      <c r="U83" s="2" t="s">
        <v>0</v>
      </c>
      <c r="V83" s="2">
        <v>0</v>
      </c>
      <c r="W83" s="2">
        <v>0</v>
      </c>
      <c r="X83" s="2">
        <v>0</v>
      </c>
      <c r="Y83" s="2">
        <v>0</v>
      </c>
      <c r="Z83" s="2">
        <v>0</v>
      </c>
      <c r="AA83" s="2" t="s">
        <v>55</v>
      </c>
      <c r="AB83" s="2">
        <v>0</v>
      </c>
      <c r="AC83" s="2">
        <v>0</v>
      </c>
      <c r="AD83" s="2">
        <v>0</v>
      </c>
      <c r="AE83" s="2">
        <v>0</v>
      </c>
      <c r="AF83" s="2">
        <v>0</v>
      </c>
      <c r="AG83" s="2">
        <v>0</v>
      </c>
      <c r="AH83" s="2">
        <v>0</v>
      </c>
      <c r="AI83" s="2">
        <v>84</v>
      </c>
      <c r="AJ83" s="2" t="s">
        <v>95</v>
      </c>
      <c r="AK83" s="2" t="s">
        <v>738</v>
      </c>
      <c r="AL83" s="2" t="s">
        <v>72</v>
      </c>
    </row>
    <row r="84" spans="1:38" ht="255" x14ac:dyDescent="0.2">
      <c r="A84" s="8" t="s">
        <v>663</v>
      </c>
      <c r="B84" s="5" t="str">
        <f>HYPERLINK("http://www.patentics.cn/invokexml.do?sf=ShowPatent&amp;spn=CN102868524&amp;sv=044ac7751b2e635cbd67ae01bc9e8d6c","CN102868524")</f>
        <v>CN102868524</v>
      </c>
      <c r="C84" s="3" t="s">
        <v>771</v>
      </c>
      <c r="D84" s="3" t="s">
        <v>42</v>
      </c>
      <c r="E84" s="3" t="s">
        <v>772</v>
      </c>
      <c r="F84" s="3" t="s">
        <v>773</v>
      </c>
      <c r="G84" s="3" t="s">
        <v>774</v>
      </c>
      <c r="H84" s="3" t="s">
        <v>775</v>
      </c>
      <c r="I84" s="3" t="s">
        <v>517</v>
      </c>
      <c r="J84" s="3" t="s">
        <v>517</v>
      </c>
      <c r="K84" s="3" t="s">
        <v>776</v>
      </c>
      <c r="L84" s="3" t="s">
        <v>777</v>
      </c>
      <c r="M84" s="3" t="s">
        <v>0</v>
      </c>
      <c r="N84" s="3" t="s">
        <v>778</v>
      </c>
      <c r="O84" s="3" t="s">
        <v>779</v>
      </c>
      <c r="P84" s="8" t="s">
        <v>93</v>
      </c>
      <c r="Q84" s="3" t="s">
        <v>94</v>
      </c>
      <c r="R84" s="3">
        <v>8</v>
      </c>
      <c r="S84" s="3">
        <v>28</v>
      </c>
      <c r="T84" s="3" t="s">
        <v>54</v>
      </c>
      <c r="U84" s="3" t="s">
        <v>0</v>
      </c>
      <c r="V84" s="3">
        <v>0</v>
      </c>
      <c r="W84" s="3">
        <v>0</v>
      </c>
      <c r="X84" s="3">
        <v>0</v>
      </c>
      <c r="Y84" s="3">
        <v>0</v>
      </c>
      <c r="Z84" s="3">
        <v>1</v>
      </c>
      <c r="AA84" s="3" t="s">
        <v>274</v>
      </c>
      <c r="AB84" s="3">
        <v>0</v>
      </c>
      <c r="AC84" s="3">
        <v>1</v>
      </c>
      <c r="AD84" s="3">
        <v>1</v>
      </c>
      <c r="AE84" s="3">
        <v>1</v>
      </c>
      <c r="AF84" s="3">
        <v>0</v>
      </c>
      <c r="AG84" s="3">
        <v>0</v>
      </c>
      <c r="AH84" s="3">
        <v>0</v>
      </c>
      <c r="AI84" s="3">
        <v>82</v>
      </c>
      <c r="AJ84" s="3" t="s">
        <v>56</v>
      </c>
      <c r="AK84" s="3" t="s">
        <v>780</v>
      </c>
      <c r="AL84" s="3" t="s">
        <v>225</v>
      </c>
    </row>
    <row r="85" spans="1:38" ht="114.75" x14ac:dyDescent="0.2">
      <c r="A85" s="8" t="s">
        <v>663</v>
      </c>
      <c r="B85" s="4" t="str">
        <f>HYPERLINK("http://www.patentics.cn/invokexml.do?sf=ShowPatent&amp;spn=CN105024809&amp;sv=8dddc624ecb0d16f23c0c9cbc5faf504","CN105024809")</f>
        <v>CN105024809</v>
      </c>
      <c r="C85" s="2" t="s">
        <v>781</v>
      </c>
      <c r="D85" s="2" t="s">
        <v>42</v>
      </c>
      <c r="E85" s="2" t="s">
        <v>782</v>
      </c>
      <c r="F85" s="2" t="s">
        <v>783</v>
      </c>
      <c r="G85" s="2" t="s">
        <v>784</v>
      </c>
      <c r="H85" s="2" t="s">
        <v>0</v>
      </c>
      <c r="I85" s="2" t="s">
        <v>439</v>
      </c>
      <c r="J85" s="2" t="s">
        <v>439</v>
      </c>
      <c r="K85" s="2" t="s">
        <v>785</v>
      </c>
      <c r="L85" s="2" t="s">
        <v>786</v>
      </c>
      <c r="M85" s="2" t="s">
        <v>0</v>
      </c>
      <c r="N85" s="2" t="s">
        <v>787</v>
      </c>
      <c r="O85" s="2" t="s">
        <v>788</v>
      </c>
      <c r="P85" s="8" t="s">
        <v>93</v>
      </c>
      <c r="Q85" s="2" t="s">
        <v>94</v>
      </c>
      <c r="R85" s="2">
        <v>6</v>
      </c>
      <c r="S85" s="2">
        <v>22</v>
      </c>
      <c r="T85" s="2" t="s">
        <v>54</v>
      </c>
      <c r="U85" s="2" t="s">
        <v>0</v>
      </c>
      <c r="V85" s="2">
        <v>1</v>
      </c>
      <c r="W85" s="2">
        <v>1</v>
      </c>
      <c r="X85" s="2">
        <v>0</v>
      </c>
      <c r="Y85" s="2">
        <v>1</v>
      </c>
      <c r="Z85" s="2">
        <v>0</v>
      </c>
      <c r="AA85" s="2" t="s">
        <v>55</v>
      </c>
      <c r="AB85" s="2">
        <v>0</v>
      </c>
      <c r="AC85" s="2">
        <v>0</v>
      </c>
      <c r="AD85" s="2">
        <v>0</v>
      </c>
      <c r="AE85" s="2">
        <v>0</v>
      </c>
      <c r="AF85" s="2">
        <v>0</v>
      </c>
      <c r="AG85" s="2">
        <v>0</v>
      </c>
      <c r="AH85" s="2">
        <v>0</v>
      </c>
      <c r="AI85" s="2">
        <v>78</v>
      </c>
      <c r="AJ85" s="2" t="s">
        <v>95</v>
      </c>
      <c r="AK85" s="2" t="s">
        <v>789</v>
      </c>
      <c r="AL85" s="2" t="s">
        <v>446</v>
      </c>
    </row>
    <row r="86" spans="1:38" ht="140.25" x14ac:dyDescent="0.2">
      <c r="A86" s="8" t="s">
        <v>663</v>
      </c>
      <c r="B86" s="5" t="str">
        <f>HYPERLINK("http://www.patentics.cn/invokexml.do?sf=ShowPatent&amp;spn=CN103929300&amp;sv=f04e3a081c691546f5ac53b23e690e3a","CN103929300")</f>
        <v>CN103929300</v>
      </c>
      <c r="C86" s="3" t="s">
        <v>790</v>
      </c>
      <c r="D86" s="3" t="s">
        <v>42</v>
      </c>
      <c r="E86" s="3" t="s">
        <v>791</v>
      </c>
      <c r="F86" s="3" t="s">
        <v>792</v>
      </c>
      <c r="G86" s="3" t="s">
        <v>793</v>
      </c>
      <c r="H86" s="3" t="s">
        <v>0</v>
      </c>
      <c r="I86" s="3" t="s">
        <v>794</v>
      </c>
      <c r="J86" s="3" t="s">
        <v>794</v>
      </c>
      <c r="K86" s="3" t="s">
        <v>795</v>
      </c>
      <c r="L86" s="3" t="s">
        <v>796</v>
      </c>
      <c r="M86" s="3" t="s">
        <v>0</v>
      </c>
      <c r="N86" s="3" t="s">
        <v>797</v>
      </c>
      <c r="O86" s="3" t="s">
        <v>798</v>
      </c>
      <c r="P86" s="8" t="s">
        <v>93</v>
      </c>
      <c r="Q86" s="3" t="s">
        <v>94</v>
      </c>
      <c r="R86" s="3">
        <v>5</v>
      </c>
      <c r="S86" s="3">
        <v>24</v>
      </c>
      <c r="T86" s="3" t="s">
        <v>54</v>
      </c>
      <c r="U86" s="3" t="s">
        <v>0</v>
      </c>
      <c r="V86" s="3">
        <v>0</v>
      </c>
      <c r="W86" s="3">
        <v>0</v>
      </c>
      <c r="X86" s="3">
        <v>0</v>
      </c>
      <c r="Y86" s="3">
        <v>0</v>
      </c>
      <c r="Z86" s="3">
        <v>1</v>
      </c>
      <c r="AA86" s="3" t="s">
        <v>274</v>
      </c>
      <c r="AB86" s="3">
        <v>0</v>
      </c>
      <c r="AC86" s="3">
        <v>1</v>
      </c>
      <c r="AD86" s="3">
        <v>1</v>
      </c>
      <c r="AE86" s="3">
        <v>1</v>
      </c>
      <c r="AF86" s="3">
        <v>0</v>
      </c>
      <c r="AG86" s="3">
        <v>0</v>
      </c>
      <c r="AH86" s="3">
        <v>0</v>
      </c>
      <c r="AI86" s="3">
        <v>77</v>
      </c>
      <c r="AJ86" s="3" t="s">
        <v>95</v>
      </c>
      <c r="AK86" s="3" t="s">
        <v>799</v>
      </c>
      <c r="AL86" s="3" t="s">
        <v>548</v>
      </c>
    </row>
    <row r="87" spans="1:38" ht="229.5" x14ac:dyDescent="0.2">
      <c r="A87" s="8" t="s">
        <v>663</v>
      </c>
      <c r="B87" s="4" t="str">
        <f>HYPERLINK("http://www.patentics.cn/invokexml.do?sf=ShowPatent&amp;spn=CN106254072&amp;sv=2beb39ee8c3019cbcf58cfda72bd7022","CN106254072")</f>
        <v>CN106254072</v>
      </c>
      <c r="C87" s="2" t="s">
        <v>800</v>
      </c>
      <c r="D87" s="2" t="s">
        <v>42</v>
      </c>
      <c r="E87" s="2" t="s">
        <v>801</v>
      </c>
      <c r="F87" s="2" t="s">
        <v>802</v>
      </c>
      <c r="G87" s="2" t="s">
        <v>803</v>
      </c>
      <c r="H87" s="2" t="s">
        <v>0</v>
      </c>
      <c r="I87" s="2" t="s">
        <v>64</v>
      </c>
      <c r="J87" s="2" t="s">
        <v>64</v>
      </c>
      <c r="K87" s="2" t="s">
        <v>804</v>
      </c>
      <c r="L87" s="2" t="s">
        <v>288</v>
      </c>
      <c r="M87" s="2" t="s">
        <v>0</v>
      </c>
      <c r="N87" s="2" t="s">
        <v>805</v>
      </c>
      <c r="O87" s="2" t="s">
        <v>806</v>
      </c>
      <c r="P87" s="8" t="s">
        <v>93</v>
      </c>
      <c r="Q87" s="2" t="s">
        <v>94</v>
      </c>
      <c r="R87" s="2">
        <v>10</v>
      </c>
      <c r="S87" s="2">
        <v>21</v>
      </c>
      <c r="T87" s="2" t="s">
        <v>54</v>
      </c>
      <c r="U87" s="2" t="s">
        <v>0</v>
      </c>
      <c r="V87" s="2">
        <v>0</v>
      </c>
      <c r="W87" s="2">
        <v>0</v>
      </c>
      <c r="X87" s="2">
        <v>0</v>
      </c>
      <c r="Y87" s="2">
        <v>0</v>
      </c>
      <c r="Z87" s="2">
        <v>0</v>
      </c>
      <c r="AA87" s="2" t="s">
        <v>55</v>
      </c>
      <c r="AB87" s="2">
        <v>0</v>
      </c>
      <c r="AC87" s="2">
        <v>0</v>
      </c>
      <c r="AD87" s="2">
        <v>0</v>
      </c>
      <c r="AE87" s="2">
        <v>0</v>
      </c>
      <c r="AF87" s="2">
        <v>0</v>
      </c>
      <c r="AG87" s="2">
        <v>0</v>
      </c>
      <c r="AH87" s="2">
        <v>0</v>
      </c>
      <c r="AI87" s="2">
        <v>86</v>
      </c>
      <c r="AJ87" s="2" t="s">
        <v>95</v>
      </c>
      <c r="AK87" s="2" t="s">
        <v>807</v>
      </c>
      <c r="AL87" s="2" t="s">
        <v>72</v>
      </c>
    </row>
    <row r="88" spans="1:38" ht="229.5" x14ac:dyDescent="0.2">
      <c r="A88" s="8" t="s">
        <v>663</v>
      </c>
      <c r="B88" s="5" t="str">
        <f>HYPERLINK("http://www.patentics.cn/invokexml.do?sf=ShowPatent&amp;spn=CN102113268&amp;sv=7e2f9b75d98d4d728fcd487a9441f7dc","CN102113268")</f>
        <v>CN102113268</v>
      </c>
      <c r="C88" s="3" t="s">
        <v>808</v>
      </c>
      <c r="D88" s="3" t="s">
        <v>42</v>
      </c>
      <c r="E88" s="3" t="s">
        <v>809</v>
      </c>
      <c r="F88" s="3" t="s">
        <v>810</v>
      </c>
      <c r="G88" s="3" t="s">
        <v>811</v>
      </c>
      <c r="H88" s="3" t="s">
        <v>812</v>
      </c>
      <c r="I88" s="3" t="s">
        <v>813</v>
      </c>
      <c r="J88" s="3" t="s">
        <v>813</v>
      </c>
      <c r="K88" s="3" t="s">
        <v>814</v>
      </c>
      <c r="L88" s="3" t="s">
        <v>814</v>
      </c>
      <c r="M88" s="3" t="s">
        <v>815</v>
      </c>
      <c r="N88" s="3" t="s">
        <v>816</v>
      </c>
      <c r="O88" s="3" t="s">
        <v>817</v>
      </c>
      <c r="P88" s="8" t="s">
        <v>93</v>
      </c>
      <c r="Q88" s="3" t="s">
        <v>94</v>
      </c>
      <c r="R88" s="3">
        <v>29</v>
      </c>
      <c r="S88" s="3">
        <v>13</v>
      </c>
      <c r="T88" s="3" t="s">
        <v>54</v>
      </c>
      <c r="U88" s="3" t="s">
        <v>818</v>
      </c>
      <c r="V88" s="3">
        <v>0</v>
      </c>
      <c r="W88" s="3">
        <v>0</v>
      </c>
      <c r="X88" s="3">
        <v>0</v>
      </c>
      <c r="Y88" s="3">
        <v>0</v>
      </c>
      <c r="Z88" s="3">
        <v>0</v>
      </c>
      <c r="AA88" s="3" t="s">
        <v>55</v>
      </c>
      <c r="AB88" s="3">
        <v>0</v>
      </c>
      <c r="AC88" s="3">
        <v>0</v>
      </c>
      <c r="AD88" s="3">
        <v>0</v>
      </c>
      <c r="AE88" s="3">
        <v>0</v>
      </c>
      <c r="AF88" s="3">
        <v>8</v>
      </c>
      <c r="AG88" s="3">
        <v>5</v>
      </c>
      <c r="AH88" s="3">
        <v>0</v>
      </c>
      <c r="AI88" s="3">
        <v>81</v>
      </c>
      <c r="AJ88" s="3" t="s">
        <v>56</v>
      </c>
      <c r="AK88" s="3" t="s">
        <v>819</v>
      </c>
      <c r="AL88" s="3" t="s">
        <v>820</v>
      </c>
    </row>
    <row r="89" spans="1:38" ht="178.5" x14ac:dyDescent="0.2">
      <c r="A89" s="8" t="s">
        <v>663</v>
      </c>
      <c r="B89" s="4" t="str">
        <f>HYPERLINK("http://www.patentics.cn/invokexml.do?sf=ShowPatent&amp;spn=CN103746799&amp;sv=22e59f56a137dd8469726a10a1764ff3","CN103746799")</f>
        <v>CN103746799</v>
      </c>
      <c r="C89" s="2" t="s">
        <v>821</v>
      </c>
      <c r="D89" s="2" t="s">
        <v>42</v>
      </c>
      <c r="E89" s="2" t="s">
        <v>822</v>
      </c>
      <c r="F89" s="2" t="s">
        <v>823</v>
      </c>
      <c r="G89" s="2" t="s">
        <v>824</v>
      </c>
      <c r="H89" s="2" t="s">
        <v>0</v>
      </c>
      <c r="I89" s="2" t="s">
        <v>825</v>
      </c>
      <c r="J89" s="2" t="s">
        <v>825</v>
      </c>
      <c r="K89" s="2" t="s">
        <v>826</v>
      </c>
      <c r="L89" s="2" t="s">
        <v>827</v>
      </c>
      <c r="M89" s="2" t="s">
        <v>0</v>
      </c>
      <c r="N89" s="2" t="s">
        <v>828</v>
      </c>
      <c r="O89" s="2" t="s">
        <v>829</v>
      </c>
      <c r="P89" s="8" t="s">
        <v>93</v>
      </c>
      <c r="Q89" s="2" t="s">
        <v>94</v>
      </c>
      <c r="R89" s="2">
        <v>3</v>
      </c>
      <c r="S89" s="2">
        <v>28</v>
      </c>
      <c r="T89" s="2" t="s">
        <v>54</v>
      </c>
      <c r="U89" s="2" t="s">
        <v>0</v>
      </c>
      <c r="V89" s="2">
        <v>0</v>
      </c>
      <c r="W89" s="2">
        <v>0</v>
      </c>
      <c r="X89" s="2">
        <v>0</v>
      </c>
      <c r="Y89" s="2">
        <v>0</v>
      </c>
      <c r="Z89" s="2">
        <v>0</v>
      </c>
      <c r="AA89" s="2" t="s">
        <v>55</v>
      </c>
      <c r="AB89" s="2">
        <v>0</v>
      </c>
      <c r="AC89" s="2">
        <v>0</v>
      </c>
      <c r="AD89" s="2">
        <v>0</v>
      </c>
      <c r="AE89" s="2">
        <v>0</v>
      </c>
      <c r="AF89" s="2">
        <v>0</v>
      </c>
      <c r="AG89" s="2">
        <v>0</v>
      </c>
      <c r="AH89" s="2">
        <v>0</v>
      </c>
      <c r="AI89" s="2">
        <v>75</v>
      </c>
      <c r="AJ89" s="2" t="s">
        <v>95</v>
      </c>
      <c r="AK89" s="2" t="s">
        <v>830</v>
      </c>
      <c r="AL89" s="2" t="s">
        <v>831</v>
      </c>
    </row>
    <row r="90" spans="1:38" ht="178.5" x14ac:dyDescent="0.2">
      <c r="A90" s="8" t="s">
        <v>663</v>
      </c>
      <c r="B90" s="5" t="str">
        <f>HYPERLINK("http://www.patentics.cn/invokexml.do?sf=ShowPatent&amp;spn=CN105049198&amp;sv=ad5c36eb655189b6808459f4bba29637","CN105049198")</f>
        <v>CN105049198</v>
      </c>
      <c r="C90" s="3" t="s">
        <v>832</v>
      </c>
      <c r="D90" s="3" t="s">
        <v>42</v>
      </c>
      <c r="E90" s="3" t="s">
        <v>833</v>
      </c>
      <c r="F90" s="3" t="s">
        <v>834</v>
      </c>
      <c r="G90" s="3" t="s">
        <v>835</v>
      </c>
      <c r="H90" s="3" t="s">
        <v>0</v>
      </c>
      <c r="I90" s="3" t="s">
        <v>64</v>
      </c>
      <c r="J90" s="3" t="s">
        <v>64</v>
      </c>
      <c r="K90" s="3" t="s">
        <v>836</v>
      </c>
      <c r="L90" s="3" t="s">
        <v>288</v>
      </c>
      <c r="M90" s="3" t="s">
        <v>0</v>
      </c>
      <c r="N90" s="3" t="s">
        <v>737</v>
      </c>
      <c r="O90" s="3" t="s">
        <v>521</v>
      </c>
      <c r="P90" s="8" t="s">
        <v>93</v>
      </c>
      <c r="Q90" s="3" t="s">
        <v>94</v>
      </c>
      <c r="R90" s="3">
        <v>4</v>
      </c>
      <c r="S90" s="3">
        <v>17</v>
      </c>
      <c r="T90" s="3" t="s">
        <v>54</v>
      </c>
      <c r="U90" s="3" t="s">
        <v>0</v>
      </c>
      <c r="V90" s="3">
        <v>0</v>
      </c>
      <c r="W90" s="3">
        <v>0</v>
      </c>
      <c r="X90" s="3">
        <v>0</v>
      </c>
      <c r="Y90" s="3">
        <v>0</v>
      </c>
      <c r="Z90" s="3">
        <v>0</v>
      </c>
      <c r="AA90" s="3" t="s">
        <v>55</v>
      </c>
      <c r="AB90" s="3">
        <v>0</v>
      </c>
      <c r="AC90" s="3">
        <v>0</v>
      </c>
      <c r="AD90" s="3">
        <v>0</v>
      </c>
      <c r="AE90" s="3">
        <v>0</v>
      </c>
      <c r="AF90" s="3">
        <v>0</v>
      </c>
      <c r="AG90" s="3">
        <v>0</v>
      </c>
      <c r="AH90" s="3">
        <v>0</v>
      </c>
      <c r="AI90" s="3">
        <v>73</v>
      </c>
      <c r="AJ90" s="3" t="s">
        <v>95</v>
      </c>
      <c r="AK90" s="3" t="s">
        <v>291</v>
      </c>
      <c r="AL90" s="3" t="s">
        <v>72</v>
      </c>
    </row>
    <row r="91" spans="1:38" ht="229.5" x14ac:dyDescent="0.2">
      <c r="A91" s="8" t="s">
        <v>663</v>
      </c>
      <c r="B91" s="4" t="str">
        <f>HYPERLINK("http://www.patentics.cn/invokexml.do?sf=ShowPatent&amp;spn=CN105763313&amp;sv=96fcfbafb19ac4827393c37e5e5916af","CN105763313")</f>
        <v>CN105763313</v>
      </c>
      <c r="C91" s="2" t="s">
        <v>837</v>
      </c>
      <c r="D91" s="2" t="s">
        <v>42</v>
      </c>
      <c r="E91" s="2" t="s">
        <v>838</v>
      </c>
      <c r="F91" s="2" t="s">
        <v>839</v>
      </c>
      <c r="G91" s="2" t="s">
        <v>840</v>
      </c>
      <c r="H91" s="2" t="s">
        <v>0</v>
      </c>
      <c r="I91" s="2" t="s">
        <v>517</v>
      </c>
      <c r="J91" s="2" t="s">
        <v>517</v>
      </c>
      <c r="K91" s="2" t="s">
        <v>841</v>
      </c>
      <c r="L91" s="2" t="s">
        <v>842</v>
      </c>
      <c r="M91" s="2" t="s">
        <v>0</v>
      </c>
      <c r="N91" s="2" t="s">
        <v>432</v>
      </c>
      <c r="O91" s="2" t="s">
        <v>357</v>
      </c>
      <c r="P91" s="8" t="s">
        <v>93</v>
      </c>
      <c r="Q91" s="2" t="s">
        <v>200</v>
      </c>
      <c r="R91" s="2">
        <v>6</v>
      </c>
      <c r="S91" s="2">
        <v>22</v>
      </c>
      <c r="T91" s="2" t="s">
        <v>54</v>
      </c>
      <c r="U91" s="2" t="s">
        <v>0</v>
      </c>
      <c r="V91" s="2">
        <v>0</v>
      </c>
      <c r="W91" s="2">
        <v>0</v>
      </c>
      <c r="X91" s="2">
        <v>0</v>
      </c>
      <c r="Y91" s="2">
        <v>0</v>
      </c>
      <c r="Z91" s="2">
        <v>0</v>
      </c>
      <c r="AA91" s="2" t="s">
        <v>55</v>
      </c>
      <c r="AB91" s="2">
        <v>0</v>
      </c>
      <c r="AC91" s="2">
        <v>0</v>
      </c>
      <c r="AD91" s="2">
        <v>0</v>
      </c>
      <c r="AE91" s="2">
        <v>0</v>
      </c>
      <c r="AF91" s="2">
        <v>0</v>
      </c>
      <c r="AG91" s="2">
        <v>0</v>
      </c>
      <c r="AH91" s="2">
        <v>0</v>
      </c>
      <c r="AI91" s="2">
        <v>72</v>
      </c>
      <c r="AJ91" s="2" t="s">
        <v>95</v>
      </c>
      <c r="AK91" s="2" t="s">
        <v>843</v>
      </c>
      <c r="AL91" s="2" t="s">
        <v>225</v>
      </c>
    </row>
    <row r="92" spans="1:38" ht="114.75" x14ac:dyDescent="0.2">
      <c r="A92" s="8" t="s">
        <v>663</v>
      </c>
      <c r="B92" s="5" t="str">
        <f>HYPERLINK("http://www.patentics.cn/invokexml.do?sf=ShowPatent&amp;spn=CN105897411&amp;sv=4345655f1d41b6e7af607b3049270222","CN105897411")</f>
        <v>CN105897411</v>
      </c>
      <c r="C92" s="3" t="s">
        <v>844</v>
      </c>
      <c r="D92" s="3" t="s">
        <v>42</v>
      </c>
      <c r="E92" s="3" t="s">
        <v>845</v>
      </c>
      <c r="F92" s="3" t="s">
        <v>846</v>
      </c>
      <c r="G92" s="3" t="s">
        <v>847</v>
      </c>
      <c r="H92" s="3" t="s">
        <v>0</v>
      </c>
      <c r="I92" s="3" t="s">
        <v>848</v>
      </c>
      <c r="J92" s="3" t="s">
        <v>848</v>
      </c>
      <c r="K92" s="3" t="s">
        <v>849</v>
      </c>
      <c r="L92" s="3" t="s">
        <v>850</v>
      </c>
      <c r="M92" s="3" t="s">
        <v>851</v>
      </c>
      <c r="N92" s="3" t="s">
        <v>852</v>
      </c>
      <c r="O92" s="3" t="s">
        <v>853</v>
      </c>
      <c r="P92" s="8" t="s">
        <v>93</v>
      </c>
      <c r="Q92" s="3" t="s">
        <v>94</v>
      </c>
      <c r="R92" s="3">
        <v>15</v>
      </c>
      <c r="S92" s="3">
        <v>15</v>
      </c>
      <c r="T92" s="3" t="s">
        <v>54</v>
      </c>
      <c r="U92" s="3" t="s">
        <v>0</v>
      </c>
      <c r="V92" s="3">
        <v>0</v>
      </c>
      <c r="W92" s="3">
        <v>0</v>
      </c>
      <c r="X92" s="3">
        <v>0</v>
      </c>
      <c r="Y92" s="3">
        <v>0</v>
      </c>
      <c r="Z92" s="3">
        <v>0</v>
      </c>
      <c r="AA92" s="3" t="s">
        <v>55</v>
      </c>
      <c r="AB92" s="3">
        <v>0</v>
      </c>
      <c r="AC92" s="3">
        <v>0</v>
      </c>
      <c r="AD92" s="3">
        <v>0</v>
      </c>
      <c r="AE92" s="3">
        <v>0</v>
      </c>
      <c r="AF92" s="3">
        <v>0</v>
      </c>
      <c r="AG92" s="3">
        <v>0</v>
      </c>
      <c r="AH92" s="3">
        <v>0</v>
      </c>
      <c r="AI92" s="3">
        <v>82</v>
      </c>
      <c r="AJ92" s="3" t="s">
        <v>95</v>
      </c>
      <c r="AK92" s="3" t="s">
        <v>854</v>
      </c>
      <c r="AL92" s="3" t="s">
        <v>820</v>
      </c>
    </row>
    <row r="93" spans="1:38" ht="267.75" x14ac:dyDescent="0.2">
      <c r="A93" s="8" t="s">
        <v>663</v>
      </c>
      <c r="B93" s="4" t="str">
        <f>HYPERLINK("http://www.patentics.cn/invokexml.do?sf=ShowPatent&amp;spn=CN105281900&amp;sv=f4ec828f6d49ded970131e277d847b03","CN105281900")</f>
        <v>CN105281900</v>
      </c>
      <c r="C93" s="2" t="s">
        <v>855</v>
      </c>
      <c r="D93" s="2" t="s">
        <v>42</v>
      </c>
      <c r="E93" s="2" t="s">
        <v>856</v>
      </c>
      <c r="F93" s="2" t="s">
        <v>857</v>
      </c>
      <c r="G93" s="2" t="s">
        <v>858</v>
      </c>
      <c r="H93" s="2" t="s">
        <v>0</v>
      </c>
      <c r="I93" s="2" t="s">
        <v>582</v>
      </c>
      <c r="J93" s="2" t="s">
        <v>582</v>
      </c>
      <c r="K93" s="2" t="s">
        <v>859</v>
      </c>
      <c r="L93" s="2" t="s">
        <v>860</v>
      </c>
      <c r="M93" s="2" t="s">
        <v>0</v>
      </c>
      <c r="N93" s="2" t="s">
        <v>861</v>
      </c>
      <c r="O93" s="2" t="s">
        <v>862</v>
      </c>
      <c r="P93" s="8" t="s">
        <v>93</v>
      </c>
      <c r="Q93" s="2" t="s">
        <v>94</v>
      </c>
      <c r="R93" s="2">
        <v>2</v>
      </c>
      <c r="S93" s="2">
        <v>26</v>
      </c>
      <c r="T93" s="2" t="s">
        <v>54</v>
      </c>
      <c r="U93" s="2" t="s">
        <v>0</v>
      </c>
      <c r="V93" s="2">
        <v>0</v>
      </c>
      <c r="W93" s="2">
        <v>0</v>
      </c>
      <c r="X93" s="2">
        <v>0</v>
      </c>
      <c r="Y93" s="2">
        <v>0</v>
      </c>
      <c r="Z93" s="2">
        <v>0</v>
      </c>
      <c r="AA93" s="2" t="s">
        <v>55</v>
      </c>
      <c r="AB93" s="2">
        <v>0</v>
      </c>
      <c r="AC93" s="2">
        <v>0</v>
      </c>
      <c r="AD93" s="2">
        <v>0</v>
      </c>
      <c r="AE93" s="2">
        <v>0</v>
      </c>
      <c r="AF93" s="2">
        <v>0</v>
      </c>
      <c r="AG93" s="2">
        <v>0</v>
      </c>
      <c r="AH93" s="2">
        <v>0</v>
      </c>
      <c r="AI93" s="2">
        <v>74</v>
      </c>
      <c r="AJ93" s="2" t="s">
        <v>95</v>
      </c>
      <c r="AK93" s="2" t="s">
        <v>586</v>
      </c>
      <c r="AL93" s="2" t="s">
        <v>121</v>
      </c>
    </row>
    <row r="94" spans="1:38" ht="280.5" x14ac:dyDescent="0.2">
      <c r="A94" s="8" t="s">
        <v>663</v>
      </c>
      <c r="B94" s="5" t="str">
        <f>HYPERLINK("http://www.patentics.cn/invokexml.do?sf=ShowPatent&amp;spn=CN1764110&amp;sv=9fb16f0f61995f2345ad677c39642715","CN1764110")</f>
        <v>CN1764110</v>
      </c>
      <c r="C94" s="3" t="s">
        <v>863</v>
      </c>
      <c r="D94" s="3" t="s">
        <v>42</v>
      </c>
      <c r="E94" s="3" t="s">
        <v>864</v>
      </c>
      <c r="F94" s="3" t="s">
        <v>865</v>
      </c>
      <c r="G94" s="3" t="s">
        <v>866</v>
      </c>
      <c r="H94" s="3" t="s">
        <v>0</v>
      </c>
      <c r="I94" s="3" t="s">
        <v>867</v>
      </c>
      <c r="J94" s="3" t="s">
        <v>868</v>
      </c>
      <c r="K94" s="3" t="s">
        <v>869</v>
      </c>
      <c r="L94" s="3" t="s">
        <v>869</v>
      </c>
      <c r="M94" s="3" t="s">
        <v>870</v>
      </c>
      <c r="N94" s="3" t="s">
        <v>871</v>
      </c>
      <c r="O94" s="3" t="s">
        <v>872</v>
      </c>
      <c r="P94" s="8" t="s">
        <v>93</v>
      </c>
      <c r="Q94" s="3" t="s">
        <v>873</v>
      </c>
      <c r="R94" s="3">
        <v>10</v>
      </c>
      <c r="S94" s="3">
        <v>26</v>
      </c>
      <c r="T94" s="3" t="s">
        <v>54</v>
      </c>
      <c r="U94" s="3" t="s">
        <v>143</v>
      </c>
      <c r="V94" s="3">
        <v>0</v>
      </c>
      <c r="W94" s="3">
        <v>0</v>
      </c>
      <c r="X94" s="3">
        <v>0</v>
      </c>
      <c r="Y94" s="3">
        <v>0</v>
      </c>
      <c r="Z94" s="3">
        <v>0</v>
      </c>
      <c r="AA94" s="3" t="s">
        <v>55</v>
      </c>
      <c r="AB94" s="3">
        <v>0</v>
      </c>
      <c r="AC94" s="3">
        <v>0</v>
      </c>
      <c r="AD94" s="3">
        <v>0</v>
      </c>
      <c r="AE94" s="3">
        <v>0</v>
      </c>
      <c r="AF94" s="3">
        <v>2</v>
      </c>
      <c r="AG94" s="3">
        <v>3</v>
      </c>
      <c r="AH94" s="3">
        <v>0</v>
      </c>
      <c r="AI94" s="3">
        <v>71</v>
      </c>
      <c r="AJ94" s="3" t="s">
        <v>83</v>
      </c>
      <c r="AK94" s="3" t="s">
        <v>874</v>
      </c>
      <c r="AL94" s="3" t="s">
        <v>146</v>
      </c>
    </row>
    <row r="95" spans="1:38" ht="140.25" x14ac:dyDescent="0.2">
      <c r="A95" s="8" t="s">
        <v>663</v>
      </c>
      <c r="B95" s="4" t="str">
        <f>HYPERLINK("http://www.patentics.cn/invokexml.do?sf=ShowPatent&amp;spn=CN106160877&amp;sv=84376b248ce27f209542548648812f13","CN106160877")</f>
        <v>CN106160877</v>
      </c>
      <c r="C95" s="2" t="s">
        <v>875</v>
      </c>
      <c r="D95" s="2" t="s">
        <v>42</v>
      </c>
      <c r="E95" s="2" t="s">
        <v>876</v>
      </c>
      <c r="F95" s="2" t="s">
        <v>877</v>
      </c>
      <c r="G95" s="2" t="s">
        <v>878</v>
      </c>
      <c r="H95" s="2" t="s">
        <v>0</v>
      </c>
      <c r="I95" s="2" t="s">
        <v>879</v>
      </c>
      <c r="J95" s="2" t="s">
        <v>879</v>
      </c>
      <c r="K95" s="2" t="s">
        <v>880</v>
      </c>
      <c r="L95" s="2" t="s">
        <v>881</v>
      </c>
      <c r="M95" s="2" t="s">
        <v>0</v>
      </c>
      <c r="N95" s="2" t="s">
        <v>882</v>
      </c>
      <c r="O95" s="2" t="s">
        <v>883</v>
      </c>
      <c r="P95" s="6" t="s">
        <v>52</v>
      </c>
      <c r="Q95" s="2" t="s">
        <v>884</v>
      </c>
      <c r="R95" s="2">
        <v>10</v>
      </c>
      <c r="S95" s="2">
        <v>22</v>
      </c>
      <c r="T95" s="2" t="s">
        <v>54</v>
      </c>
      <c r="U95" s="2" t="s">
        <v>0</v>
      </c>
      <c r="V95" s="2">
        <v>0</v>
      </c>
      <c r="W95" s="2">
        <v>0</v>
      </c>
      <c r="X95" s="2">
        <v>0</v>
      </c>
      <c r="Y95" s="2">
        <v>0</v>
      </c>
      <c r="Z95" s="2">
        <v>0</v>
      </c>
      <c r="AA95" s="2" t="s">
        <v>55</v>
      </c>
      <c r="AB95" s="2">
        <v>0</v>
      </c>
      <c r="AC95" s="2">
        <v>0</v>
      </c>
      <c r="AD95" s="2">
        <v>0</v>
      </c>
      <c r="AE95" s="2">
        <v>0</v>
      </c>
      <c r="AF95" s="2">
        <v>0</v>
      </c>
      <c r="AG95" s="2">
        <v>0</v>
      </c>
      <c r="AH95" s="2">
        <v>0</v>
      </c>
      <c r="AI95" s="2">
        <v>85</v>
      </c>
      <c r="AJ95" s="2" t="s">
        <v>95</v>
      </c>
      <c r="AK95" s="2" t="s">
        <v>885</v>
      </c>
      <c r="AL95" s="2" t="s">
        <v>548</v>
      </c>
    </row>
    <row r="96" spans="1:38" ht="242.25" x14ac:dyDescent="0.2">
      <c r="A96" s="8" t="s">
        <v>663</v>
      </c>
      <c r="B96" s="5" t="str">
        <f>HYPERLINK("http://www.patentics.cn/invokexml.do?sf=ShowPatent&amp;spn=CN104852797&amp;sv=41355ca80c5462f0e2ed5f0b860f245e","CN104852797")</f>
        <v>CN104852797</v>
      </c>
      <c r="C96" s="3" t="s">
        <v>886</v>
      </c>
      <c r="D96" s="3" t="s">
        <v>42</v>
      </c>
      <c r="E96" s="3" t="s">
        <v>887</v>
      </c>
      <c r="F96" s="3" t="s">
        <v>888</v>
      </c>
      <c r="G96" s="3" t="s">
        <v>889</v>
      </c>
      <c r="H96" s="3" t="s">
        <v>0</v>
      </c>
      <c r="I96" s="3" t="s">
        <v>582</v>
      </c>
      <c r="J96" s="3" t="s">
        <v>582</v>
      </c>
      <c r="K96" s="3" t="s">
        <v>890</v>
      </c>
      <c r="L96" s="3" t="s">
        <v>860</v>
      </c>
      <c r="M96" s="3" t="s">
        <v>0</v>
      </c>
      <c r="N96" s="3" t="s">
        <v>891</v>
      </c>
      <c r="O96" s="3" t="s">
        <v>92</v>
      </c>
      <c r="P96" s="8" t="s">
        <v>93</v>
      </c>
      <c r="Q96" s="3" t="s">
        <v>94</v>
      </c>
      <c r="R96" s="3">
        <v>4</v>
      </c>
      <c r="S96" s="3">
        <v>23</v>
      </c>
      <c r="T96" s="3" t="s">
        <v>54</v>
      </c>
      <c r="U96" s="3" t="s">
        <v>0</v>
      </c>
      <c r="V96" s="3">
        <v>0</v>
      </c>
      <c r="W96" s="3">
        <v>0</v>
      </c>
      <c r="X96" s="3">
        <v>0</v>
      </c>
      <c r="Y96" s="3">
        <v>0</v>
      </c>
      <c r="Z96" s="3">
        <v>0</v>
      </c>
      <c r="AA96" s="3" t="s">
        <v>55</v>
      </c>
      <c r="AB96" s="3">
        <v>0</v>
      </c>
      <c r="AC96" s="3">
        <v>0</v>
      </c>
      <c r="AD96" s="3">
        <v>0</v>
      </c>
      <c r="AE96" s="3">
        <v>0</v>
      </c>
      <c r="AF96" s="3">
        <v>0</v>
      </c>
      <c r="AG96" s="3">
        <v>0</v>
      </c>
      <c r="AH96" s="3">
        <v>0</v>
      </c>
      <c r="AI96" s="3">
        <v>74</v>
      </c>
      <c r="AJ96" s="3" t="s">
        <v>95</v>
      </c>
      <c r="AK96" s="3" t="s">
        <v>586</v>
      </c>
      <c r="AL96" s="3" t="s">
        <v>121</v>
      </c>
    </row>
    <row r="97" spans="1:38" ht="216.75" x14ac:dyDescent="0.2">
      <c r="A97" s="8" t="s">
        <v>663</v>
      </c>
      <c r="B97" s="4" t="str">
        <f>HYPERLINK("http://www.patentics.cn/invokexml.do?sf=ShowPatent&amp;spn=CN1492604&amp;sv=5e1f792bf59ae943293fbadec858cc9c","CN1492604")</f>
        <v>CN1492604</v>
      </c>
      <c r="C97" s="2" t="s">
        <v>892</v>
      </c>
      <c r="D97" s="2" t="s">
        <v>42</v>
      </c>
      <c r="E97" s="2" t="s">
        <v>893</v>
      </c>
      <c r="F97" s="2" t="s">
        <v>894</v>
      </c>
      <c r="G97" s="2" t="s">
        <v>895</v>
      </c>
      <c r="H97" s="2" t="s">
        <v>896</v>
      </c>
      <c r="I97" s="2" t="s">
        <v>64</v>
      </c>
      <c r="J97" s="2" t="s">
        <v>64</v>
      </c>
      <c r="K97" s="2" t="s">
        <v>65</v>
      </c>
      <c r="L97" s="2" t="s">
        <v>66</v>
      </c>
      <c r="M97" s="2" t="s">
        <v>897</v>
      </c>
      <c r="N97" s="2" t="s">
        <v>897</v>
      </c>
      <c r="O97" s="2" t="s">
        <v>898</v>
      </c>
      <c r="P97" s="6" t="s">
        <v>52</v>
      </c>
      <c r="Q97" s="2" t="s">
        <v>409</v>
      </c>
      <c r="R97" s="2">
        <v>10</v>
      </c>
      <c r="S97" s="2">
        <v>15</v>
      </c>
      <c r="T97" s="2" t="s">
        <v>54</v>
      </c>
      <c r="U97" s="2" t="s">
        <v>42</v>
      </c>
      <c r="V97" s="2">
        <v>0</v>
      </c>
      <c r="W97" s="2">
        <v>0</v>
      </c>
      <c r="X97" s="2">
        <v>0</v>
      </c>
      <c r="Y97" s="2">
        <v>0</v>
      </c>
      <c r="Z97" s="2">
        <v>2</v>
      </c>
      <c r="AA97" s="2" t="s">
        <v>899</v>
      </c>
      <c r="AB97" s="2">
        <v>1</v>
      </c>
      <c r="AC97" s="2">
        <v>1</v>
      </c>
      <c r="AD97" s="2">
        <v>2</v>
      </c>
      <c r="AE97" s="2">
        <v>1</v>
      </c>
      <c r="AF97" s="2">
        <v>1</v>
      </c>
      <c r="AG97" s="2">
        <v>1</v>
      </c>
      <c r="AH97" s="2">
        <v>0</v>
      </c>
      <c r="AI97" s="2">
        <v>81</v>
      </c>
      <c r="AJ97" s="2" t="s">
        <v>56</v>
      </c>
      <c r="AK97" s="2" t="s">
        <v>0</v>
      </c>
      <c r="AL97" s="2" t="s">
        <v>72</v>
      </c>
    </row>
    <row r="98" spans="1:38" ht="409.5" x14ac:dyDescent="0.2">
      <c r="A98" s="8" t="s">
        <v>663</v>
      </c>
      <c r="B98" s="5" t="str">
        <f>HYPERLINK("http://www.patentics.cn/invokexml.do?sf=ShowPatent&amp;spn=CN101394269&amp;sv=8ba1cc0dfbe0ce4e1a33025c36ad30bc","CN101394269")</f>
        <v>CN101394269</v>
      </c>
      <c r="C98" s="3" t="s">
        <v>900</v>
      </c>
      <c r="D98" s="3" t="s">
        <v>42</v>
      </c>
      <c r="E98" s="3" t="s">
        <v>901</v>
      </c>
      <c r="F98" s="3" t="s">
        <v>902</v>
      </c>
      <c r="G98" s="3" t="s">
        <v>903</v>
      </c>
      <c r="H98" s="3" t="s">
        <v>904</v>
      </c>
      <c r="I98" s="3" t="s">
        <v>64</v>
      </c>
      <c r="J98" s="3" t="s">
        <v>64</v>
      </c>
      <c r="K98" s="3" t="s">
        <v>905</v>
      </c>
      <c r="L98" s="3" t="s">
        <v>906</v>
      </c>
      <c r="M98" s="3" t="s">
        <v>907</v>
      </c>
      <c r="N98" s="3" t="s">
        <v>907</v>
      </c>
      <c r="O98" s="3" t="s">
        <v>908</v>
      </c>
      <c r="P98" s="8" t="s">
        <v>93</v>
      </c>
      <c r="Q98" s="3" t="s">
        <v>94</v>
      </c>
      <c r="R98" s="3">
        <v>1</v>
      </c>
      <c r="S98" s="3">
        <v>69</v>
      </c>
      <c r="T98" s="3" t="s">
        <v>54</v>
      </c>
      <c r="U98" s="3" t="s">
        <v>42</v>
      </c>
      <c r="V98" s="3">
        <v>0</v>
      </c>
      <c r="W98" s="3">
        <v>0</v>
      </c>
      <c r="X98" s="3">
        <v>0</v>
      </c>
      <c r="Y98" s="3">
        <v>0</v>
      </c>
      <c r="Z98" s="3">
        <v>2</v>
      </c>
      <c r="AA98" s="3" t="s">
        <v>909</v>
      </c>
      <c r="AB98" s="3">
        <v>0</v>
      </c>
      <c r="AC98" s="3">
        <v>2</v>
      </c>
      <c r="AD98" s="3">
        <v>2</v>
      </c>
      <c r="AE98" s="3">
        <v>1</v>
      </c>
      <c r="AF98" s="3">
        <v>1</v>
      </c>
      <c r="AG98" s="3">
        <v>1</v>
      </c>
      <c r="AH98" s="3">
        <v>0</v>
      </c>
      <c r="AI98" s="3">
        <v>85</v>
      </c>
      <c r="AJ98" s="3" t="s">
        <v>56</v>
      </c>
      <c r="AK98" s="3" t="s">
        <v>0</v>
      </c>
      <c r="AL98" s="3" t="s">
        <v>72</v>
      </c>
    </row>
    <row r="99" spans="1:38" ht="140.25" x14ac:dyDescent="0.2">
      <c r="A99" s="8" t="s">
        <v>663</v>
      </c>
      <c r="B99" s="4" t="str">
        <f>HYPERLINK("http://www.patentics.cn/invokexml.do?sf=ShowPatent&amp;spn=CN102932137&amp;sv=8a36a8443155836a43eb49f02ee8c9d8","CN102932137")</f>
        <v>CN102932137</v>
      </c>
      <c r="C99" s="2" t="s">
        <v>910</v>
      </c>
      <c r="D99" s="2" t="s">
        <v>42</v>
      </c>
      <c r="E99" s="2" t="s">
        <v>911</v>
      </c>
      <c r="F99" s="2" t="s">
        <v>912</v>
      </c>
      <c r="G99" s="2" t="s">
        <v>913</v>
      </c>
      <c r="H99" s="2" t="s">
        <v>913</v>
      </c>
      <c r="I99" s="2" t="s">
        <v>914</v>
      </c>
      <c r="J99" s="2" t="s">
        <v>915</v>
      </c>
      <c r="K99" s="2" t="s">
        <v>916</v>
      </c>
      <c r="L99" s="2" t="s">
        <v>917</v>
      </c>
      <c r="M99" s="2" t="s">
        <v>0</v>
      </c>
      <c r="N99" s="2" t="s">
        <v>642</v>
      </c>
      <c r="O99" s="2" t="s">
        <v>918</v>
      </c>
      <c r="P99" s="8" t="s">
        <v>93</v>
      </c>
      <c r="Q99" s="2" t="s">
        <v>94</v>
      </c>
      <c r="R99" s="2">
        <v>8</v>
      </c>
      <c r="S99" s="2">
        <v>17</v>
      </c>
      <c r="T99" s="2" t="s">
        <v>54</v>
      </c>
      <c r="U99" s="2" t="s">
        <v>0</v>
      </c>
      <c r="V99" s="2">
        <v>0</v>
      </c>
      <c r="W99" s="2">
        <v>0</v>
      </c>
      <c r="X99" s="2">
        <v>0</v>
      </c>
      <c r="Y99" s="2">
        <v>0</v>
      </c>
      <c r="Z99" s="2">
        <v>0</v>
      </c>
      <c r="AA99" s="2" t="s">
        <v>55</v>
      </c>
      <c r="AB99" s="2">
        <v>0</v>
      </c>
      <c r="AC99" s="2">
        <v>0</v>
      </c>
      <c r="AD99" s="2">
        <v>0</v>
      </c>
      <c r="AE99" s="2">
        <v>0</v>
      </c>
      <c r="AF99" s="2">
        <v>0</v>
      </c>
      <c r="AG99" s="2">
        <v>0</v>
      </c>
      <c r="AH99" s="2">
        <v>0</v>
      </c>
      <c r="AI99" s="2">
        <v>78</v>
      </c>
      <c r="AJ99" s="2" t="s">
        <v>56</v>
      </c>
      <c r="AK99" s="2" t="s">
        <v>919</v>
      </c>
      <c r="AL99" s="2" t="s">
        <v>58</v>
      </c>
    </row>
    <row r="100" spans="1:38" ht="178.5" x14ac:dyDescent="0.2">
      <c r="A100" s="8" t="s">
        <v>663</v>
      </c>
      <c r="B100" s="5" t="str">
        <f>HYPERLINK("http://www.patentics.cn/invokexml.do?sf=ShowPatent&amp;spn=CN1957553&amp;sv=de176f2e05ec8dc70983e1b70c4b4815","CN1957553")</f>
        <v>CN1957553</v>
      </c>
      <c r="C100" s="3" t="s">
        <v>920</v>
      </c>
      <c r="D100" s="3" t="s">
        <v>42</v>
      </c>
      <c r="E100" s="3" t="s">
        <v>921</v>
      </c>
      <c r="F100" s="3" t="s">
        <v>922</v>
      </c>
      <c r="G100" s="3" t="s">
        <v>923</v>
      </c>
      <c r="H100" s="3" t="s">
        <v>924</v>
      </c>
      <c r="I100" s="3" t="s">
        <v>194</v>
      </c>
      <c r="J100" s="3" t="s">
        <v>194</v>
      </c>
      <c r="K100" s="3" t="s">
        <v>925</v>
      </c>
      <c r="L100" s="3" t="s">
        <v>925</v>
      </c>
      <c r="M100" s="3" t="s">
        <v>926</v>
      </c>
      <c r="N100" s="3" t="s">
        <v>927</v>
      </c>
      <c r="O100" s="3" t="s">
        <v>928</v>
      </c>
      <c r="P100" s="7" t="s">
        <v>69</v>
      </c>
      <c r="Q100" s="3" t="s">
        <v>70</v>
      </c>
      <c r="R100" s="3">
        <v>20</v>
      </c>
      <c r="S100" s="3">
        <v>8</v>
      </c>
      <c r="T100" s="3" t="s">
        <v>54</v>
      </c>
      <c r="U100" s="3" t="s">
        <v>201</v>
      </c>
      <c r="V100" s="3">
        <v>1</v>
      </c>
      <c r="W100" s="3">
        <v>0</v>
      </c>
      <c r="X100" s="3">
        <v>1</v>
      </c>
      <c r="Y100" s="3">
        <v>1</v>
      </c>
      <c r="Z100" s="3">
        <v>2</v>
      </c>
      <c r="AA100" s="3" t="s">
        <v>929</v>
      </c>
      <c r="AB100" s="3">
        <v>0</v>
      </c>
      <c r="AC100" s="3">
        <v>2</v>
      </c>
      <c r="AD100" s="3">
        <v>2</v>
      </c>
      <c r="AE100" s="3">
        <v>1</v>
      </c>
      <c r="AF100" s="3">
        <v>7</v>
      </c>
      <c r="AG100" s="3">
        <v>5</v>
      </c>
      <c r="AH100" s="3">
        <v>0</v>
      </c>
      <c r="AI100" s="3">
        <v>74</v>
      </c>
      <c r="AJ100" s="3" t="s">
        <v>109</v>
      </c>
      <c r="AK100" s="3" t="s">
        <v>930</v>
      </c>
      <c r="AL100" s="3" t="s">
        <v>203</v>
      </c>
    </row>
    <row r="101" spans="1:38" ht="216.75" x14ac:dyDescent="0.2">
      <c r="A101" s="8" t="s">
        <v>663</v>
      </c>
      <c r="B101" s="4" t="str">
        <f>HYPERLINK("http://www.patentics.cn/invokexml.do?sf=ShowPatent&amp;spn=CN105959113&amp;sv=3f88135a8052b0c60575eb6071160114","CN105959113")</f>
        <v>CN105959113</v>
      </c>
      <c r="C101" s="2" t="s">
        <v>931</v>
      </c>
      <c r="D101" s="2" t="s">
        <v>42</v>
      </c>
      <c r="E101" s="2" t="s">
        <v>932</v>
      </c>
      <c r="F101" s="2" t="s">
        <v>933</v>
      </c>
      <c r="G101" s="2" t="s">
        <v>934</v>
      </c>
      <c r="H101" s="2" t="s">
        <v>0</v>
      </c>
      <c r="I101" s="2" t="s">
        <v>935</v>
      </c>
      <c r="J101" s="2" t="s">
        <v>935</v>
      </c>
      <c r="K101" s="2" t="s">
        <v>936</v>
      </c>
      <c r="L101" s="2" t="s">
        <v>937</v>
      </c>
      <c r="M101" s="2" t="s">
        <v>0</v>
      </c>
      <c r="N101" s="2" t="s">
        <v>938</v>
      </c>
      <c r="O101" s="2" t="s">
        <v>939</v>
      </c>
      <c r="P101" s="8" t="s">
        <v>93</v>
      </c>
      <c r="Q101" s="2" t="s">
        <v>94</v>
      </c>
      <c r="R101" s="2">
        <v>5</v>
      </c>
      <c r="S101" s="2">
        <v>31</v>
      </c>
      <c r="T101" s="2" t="s">
        <v>54</v>
      </c>
      <c r="U101" s="2" t="s">
        <v>0</v>
      </c>
      <c r="V101" s="2">
        <v>0</v>
      </c>
      <c r="W101" s="2">
        <v>0</v>
      </c>
      <c r="X101" s="2">
        <v>0</v>
      </c>
      <c r="Y101" s="2">
        <v>0</v>
      </c>
      <c r="Z101" s="2">
        <v>0</v>
      </c>
      <c r="AA101" s="2" t="s">
        <v>55</v>
      </c>
      <c r="AB101" s="2">
        <v>0</v>
      </c>
      <c r="AC101" s="2">
        <v>0</v>
      </c>
      <c r="AD101" s="2">
        <v>0</v>
      </c>
      <c r="AE101" s="2">
        <v>0</v>
      </c>
      <c r="AF101" s="2">
        <v>0</v>
      </c>
      <c r="AG101" s="2">
        <v>0</v>
      </c>
      <c r="AH101" s="2">
        <v>0</v>
      </c>
      <c r="AI101" s="2">
        <v>76</v>
      </c>
      <c r="AJ101" s="2" t="s">
        <v>95</v>
      </c>
      <c r="AK101" s="2" t="s">
        <v>940</v>
      </c>
      <c r="AL101" s="2" t="s">
        <v>189</v>
      </c>
    </row>
    <row r="102" spans="1:38" ht="127.5" x14ac:dyDescent="0.2">
      <c r="A102" s="8" t="s">
        <v>663</v>
      </c>
      <c r="B102" s="5" t="str">
        <f>HYPERLINK("http://www.patentics.cn/invokexml.do?sf=ShowPatent&amp;spn=CN101599826&amp;sv=6a819746bd784a9405e985f8c3459637","CN101599826")</f>
        <v>CN101599826</v>
      </c>
      <c r="C102" s="3" t="s">
        <v>941</v>
      </c>
      <c r="D102" s="3" t="s">
        <v>42</v>
      </c>
      <c r="E102" s="3" t="s">
        <v>942</v>
      </c>
      <c r="F102" s="3" t="s">
        <v>943</v>
      </c>
      <c r="G102" s="3" t="s">
        <v>944</v>
      </c>
      <c r="H102" s="3" t="s">
        <v>944</v>
      </c>
      <c r="I102" s="3" t="s">
        <v>945</v>
      </c>
      <c r="J102" s="3" t="s">
        <v>945</v>
      </c>
      <c r="K102" s="3" t="s">
        <v>946</v>
      </c>
      <c r="L102" s="3" t="s">
        <v>947</v>
      </c>
      <c r="M102" s="3" t="s">
        <v>948</v>
      </c>
      <c r="N102" s="3" t="s">
        <v>948</v>
      </c>
      <c r="O102" s="3" t="s">
        <v>949</v>
      </c>
      <c r="P102" s="8" t="s">
        <v>93</v>
      </c>
      <c r="Q102" s="3" t="s">
        <v>94</v>
      </c>
      <c r="R102" s="3">
        <v>8</v>
      </c>
      <c r="S102" s="3">
        <v>13</v>
      </c>
      <c r="T102" s="3" t="s">
        <v>54</v>
      </c>
      <c r="U102" s="3" t="s">
        <v>42</v>
      </c>
      <c r="V102" s="3">
        <v>0</v>
      </c>
      <c r="W102" s="3">
        <v>0</v>
      </c>
      <c r="X102" s="3">
        <v>0</v>
      </c>
      <c r="Y102" s="3">
        <v>0</v>
      </c>
      <c r="Z102" s="3">
        <v>5</v>
      </c>
      <c r="AA102" s="3" t="s">
        <v>950</v>
      </c>
      <c r="AB102" s="3">
        <v>0</v>
      </c>
      <c r="AC102" s="3">
        <v>5</v>
      </c>
      <c r="AD102" s="3">
        <v>1</v>
      </c>
      <c r="AE102" s="3">
        <v>1</v>
      </c>
      <c r="AF102" s="3">
        <v>1</v>
      </c>
      <c r="AG102" s="3">
        <v>1</v>
      </c>
      <c r="AH102" s="3">
        <v>0</v>
      </c>
      <c r="AI102" s="3">
        <v>89</v>
      </c>
      <c r="AJ102" s="3" t="s">
        <v>109</v>
      </c>
      <c r="AK102" s="3" t="s">
        <v>951</v>
      </c>
      <c r="AL102" s="3" t="s">
        <v>58</v>
      </c>
    </row>
    <row r="103" spans="1:38" ht="102" x14ac:dyDescent="0.2">
      <c r="A103" s="8" t="s">
        <v>663</v>
      </c>
      <c r="B103" s="4" t="str">
        <f>HYPERLINK("http://www.patentics.cn/invokexml.do?sf=ShowPatent&amp;spn=CN101814988&amp;sv=efc8a0cc99f877efee2cac241754c0c4","CN101814988")</f>
        <v>CN101814988</v>
      </c>
      <c r="C103" s="2" t="s">
        <v>952</v>
      </c>
      <c r="D103" s="2" t="s">
        <v>42</v>
      </c>
      <c r="E103" s="2" t="s">
        <v>953</v>
      </c>
      <c r="F103" s="2" t="s">
        <v>954</v>
      </c>
      <c r="G103" s="2" t="s">
        <v>955</v>
      </c>
      <c r="H103" s="2" t="s">
        <v>0</v>
      </c>
      <c r="I103" s="2" t="s">
        <v>743</v>
      </c>
      <c r="J103" s="2" t="s">
        <v>743</v>
      </c>
      <c r="K103" s="2" t="s">
        <v>956</v>
      </c>
      <c r="L103" s="2" t="s">
        <v>957</v>
      </c>
      <c r="M103" s="2" t="s">
        <v>0</v>
      </c>
      <c r="N103" s="2" t="s">
        <v>958</v>
      </c>
      <c r="O103" s="2" t="s">
        <v>959</v>
      </c>
      <c r="P103" s="8" t="s">
        <v>93</v>
      </c>
      <c r="Q103" s="2" t="s">
        <v>330</v>
      </c>
      <c r="R103" s="2">
        <v>8</v>
      </c>
      <c r="S103" s="2">
        <v>8</v>
      </c>
      <c r="T103" s="2" t="s">
        <v>54</v>
      </c>
      <c r="U103" s="2" t="s">
        <v>0</v>
      </c>
      <c r="V103" s="2">
        <v>0</v>
      </c>
      <c r="W103" s="2">
        <v>0</v>
      </c>
      <c r="X103" s="2">
        <v>0</v>
      </c>
      <c r="Y103" s="2">
        <v>0</v>
      </c>
      <c r="Z103" s="2">
        <v>0</v>
      </c>
      <c r="AA103" s="2" t="s">
        <v>55</v>
      </c>
      <c r="AB103" s="2">
        <v>0</v>
      </c>
      <c r="AC103" s="2">
        <v>0</v>
      </c>
      <c r="AD103" s="2">
        <v>0</v>
      </c>
      <c r="AE103" s="2">
        <v>0</v>
      </c>
      <c r="AF103" s="2">
        <v>0</v>
      </c>
      <c r="AG103" s="2">
        <v>0</v>
      </c>
      <c r="AH103" s="2">
        <v>0</v>
      </c>
      <c r="AI103" s="2">
        <v>91</v>
      </c>
      <c r="AJ103" s="2" t="s">
        <v>547</v>
      </c>
      <c r="AK103" s="2" t="s">
        <v>960</v>
      </c>
      <c r="AL103" s="2" t="s">
        <v>708</v>
      </c>
    </row>
    <row r="104" spans="1:38" ht="409.5" x14ac:dyDescent="0.2">
      <c r="A104" s="8" t="s">
        <v>663</v>
      </c>
      <c r="B104" s="5" t="str">
        <f>HYPERLINK("http://www.patentics.cn/invokexml.do?sf=ShowPatent&amp;spn=CN105743882&amp;sv=b50b82cf0df1e96cc19d122486296162","CN105743882")</f>
        <v>CN105743882</v>
      </c>
      <c r="C104" s="3" t="s">
        <v>961</v>
      </c>
      <c r="D104" s="3" t="s">
        <v>42</v>
      </c>
      <c r="E104" s="3" t="s">
        <v>962</v>
      </c>
      <c r="F104" s="3" t="s">
        <v>963</v>
      </c>
      <c r="G104" s="3" t="s">
        <v>964</v>
      </c>
      <c r="H104" s="3" t="s">
        <v>0</v>
      </c>
      <c r="I104" s="3" t="s">
        <v>965</v>
      </c>
      <c r="J104" s="3" t="s">
        <v>965</v>
      </c>
      <c r="K104" s="3" t="s">
        <v>966</v>
      </c>
      <c r="L104" s="3" t="s">
        <v>967</v>
      </c>
      <c r="M104" s="3" t="s">
        <v>0</v>
      </c>
      <c r="N104" s="3" t="s">
        <v>968</v>
      </c>
      <c r="O104" s="3" t="s">
        <v>938</v>
      </c>
      <c r="P104" s="8" t="s">
        <v>93</v>
      </c>
      <c r="Q104" s="3" t="s">
        <v>156</v>
      </c>
      <c r="R104" s="3">
        <v>1</v>
      </c>
      <c r="S104" s="3">
        <v>58</v>
      </c>
      <c r="T104" s="3" t="s">
        <v>54</v>
      </c>
      <c r="U104" s="3" t="s">
        <v>0</v>
      </c>
      <c r="V104" s="3">
        <v>0</v>
      </c>
      <c r="W104" s="3">
        <v>0</v>
      </c>
      <c r="X104" s="3">
        <v>0</v>
      </c>
      <c r="Y104" s="3">
        <v>0</v>
      </c>
      <c r="Z104" s="3">
        <v>0</v>
      </c>
      <c r="AA104" s="3" t="s">
        <v>55</v>
      </c>
      <c r="AB104" s="3">
        <v>0</v>
      </c>
      <c r="AC104" s="3">
        <v>0</v>
      </c>
      <c r="AD104" s="3">
        <v>0</v>
      </c>
      <c r="AE104" s="3">
        <v>0</v>
      </c>
      <c r="AF104" s="3">
        <v>0</v>
      </c>
      <c r="AG104" s="3">
        <v>0</v>
      </c>
      <c r="AH104" s="3">
        <v>0</v>
      </c>
      <c r="AI104" s="3">
        <v>76</v>
      </c>
      <c r="AJ104" s="3" t="s">
        <v>95</v>
      </c>
      <c r="AK104" s="3" t="s">
        <v>969</v>
      </c>
      <c r="AL104" s="3" t="s">
        <v>58</v>
      </c>
    </row>
    <row r="105" spans="1:38" ht="140.25" x14ac:dyDescent="0.2">
      <c r="A105" s="8" t="s">
        <v>663</v>
      </c>
      <c r="B105" s="4" t="str">
        <f>HYPERLINK("http://www.patentics.cn/invokexml.do?sf=ShowPatent&amp;spn=CN103404074&amp;sv=de47cd6eb9d4727a7359f25905c25c57","CN103404074")</f>
        <v>CN103404074</v>
      </c>
      <c r="C105" s="2" t="s">
        <v>970</v>
      </c>
      <c r="D105" s="2" t="s">
        <v>42</v>
      </c>
      <c r="E105" s="2" t="s">
        <v>971</v>
      </c>
      <c r="F105" s="2" t="s">
        <v>972</v>
      </c>
      <c r="G105" s="2" t="s">
        <v>973</v>
      </c>
      <c r="H105" s="2" t="s">
        <v>974</v>
      </c>
      <c r="I105" s="2" t="s">
        <v>975</v>
      </c>
      <c r="J105" s="2" t="s">
        <v>976</v>
      </c>
      <c r="K105" s="2" t="s">
        <v>977</v>
      </c>
      <c r="L105" s="2" t="s">
        <v>978</v>
      </c>
      <c r="M105" s="2" t="s">
        <v>979</v>
      </c>
      <c r="N105" s="2" t="s">
        <v>980</v>
      </c>
      <c r="O105" s="2" t="s">
        <v>981</v>
      </c>
      <c r="P105" s="8" t="s">
        <v>93</v>
      </c>
      <c r="Q105" s="2" t="s">
        <v>94</v>
      </c>
      <c r="R105" s="2">
        <v>43</v>
      </c>
      <c r="S105" s="2">
        <v>18</v>
      </c>
      <c r="T105" s="2" t="s">
        <v>54</v>
      </c>
      <c r="U105" s="2" t="s">
        <v>201</v>
      </c>
      <c r="V105" s="2">
        <v>0</v>
      </c>
      <c r="W105" s="2">
        <v>0</v>
      </c>
      <c r="X105" s="2">
        <v>0</v>
      </c>
      <c r="Y105" s="2">
        <v>0</v>
      </c>
      <c r="Z105" s="2">
        <v>0</v>
      </c>
      <c r="AA105" s="2" t="s">
        <v>55</v>
      </c>
      <c r="AB105" s="2">
        <v>0</v>
      </c>
      <c r="AC105" s="2">
        <v>0</v>
      </c>
      <c r="AD105" s="2">
        <v>0</v>
      </c>
      <c r="AE105" s="2">
        <v>0</v>
      </c>
      <c r="AF105" s="2">
        <v>4</v>
      </c>
      <c r="AG105" s="2">
        <v>4</v>
      </c>
      <c r="AH105" s="2">
        <v>0</v>
      </c>
      <c r="AI105" s="2">
        <v>75</v>
      </c>
      <c r="AJ105" s="2" t="s">
        <v>56</v>
      </c>
      <c r="AK105" s="2" t="s">
        <v>982</v>
      </c>
      <c r="AL105" s="2" t="s">
        <v>983</v>
      </c>
    </row>
    <row r="106" spans="1:38" ht="89.25" x14ac:dyDescent="0.2">
      <c r="A106" s="8" t="s">
        <v>663</v>
      </c>
      <c r="B106" s="5" t="str">
        <f>HYPERLINK("http://www.patentics.cn/invokexml.do?sf=ShowPatent&amp;spn=CN105210314&amp;sv=0e3020a5954e6b4f7fadfc7243ec45a6","CN105210314")</f>
        <v>CN105210314</v>
      </c>
      <c r="C106" s="3" t="s">
        <v>984</v>
      </c>
      <c r="D106" s="3" t="s">
        <v>42</v>
      </c>
      <c r="E106" s="3" t="s">
        <v>985</v>
      </c>
      <c r="F106" s="3" t="s">
        <v>986</v>
      </c>
      <c r="G106" s="3" t="s">
        <v>987</v>
      </c>
      <c r="H106" s="3" t="s">
        <v>0</v>
      </c>
      <c r="I106" s="3" t="s">
        <v>988</v>
      </c>
      <c r="J106" s="3" t="s">
        <v>988</v>
      </c>
      <c r="K106" s="3" t="s">
        <v>989</v>
      </c>
      <c r="L106" s="3" t="s">
        <v>990</v>
      </c>
      <c r="M106" s="3" t="s">
        <v>991</v>
      </c>
      <c r="N106" s="3" t="s">
        <v>992</v>
      </c>
      <c r="O106" s="3" t="s">
        <v>993</v>
      </c>
      <c r="P106" s="6" t="s">
        <v>52</v>
      </c>
      <c r="Q106" s="3" t="s">
        <v>884</v>
      </c>
      <c r="R106" s="3">
        <v>11</v>
      </c>
      <c r="S106" s="3">
        <v>10</v>
      </c>
      <c r="T106" s="3" t="s">
        <v>54</v>
      </c>
      <c r="U106" s="3" t="s">
        <v>818</v>
      </c>
      <c r="V106" s="3">
        <v>0</v>
      </c>
      <c r="W106" s="3">
        <v>0</v>
      </c>
      <c r="X106" s="3">
        <v>0</v>
      </c>
      <c r="Y106" s="3">
        <v>0</v>
      </c>
      <c r="Z106" s="3">
        <v>0</v>
      </c>
      <c r="AA106" s="3" t="s">
        <v>55</v>
      </c>
      <c r="AB106" s="3">
        <v>0</v>
      </c>
      <c r="AC106" s="3">
        <v>0</v>
      </c>
      <c r="AD106" s="3">
        <v>0</v>
      </c>
      <c r="AE106" s="3">
        <v>0</v>
      </c>
      <c r="AF106" s="3">
        <v>3</v>
      </c>
      <c r="AG106" s="3">
        <v>4</v>
      </c>
      <c r="AH106" s="3">
        <v>0</v>
      </c>
      <c r="AI106" s="3">
        <v>74</v>
      </c>
      <c r="AJ106" s="3" t="s">
        <v>95</v>
      </c>
      <c r="AK106" s="3" t="s">
        <v>994</v>
      </c>
      <c r="AL106" s="3" t="s">
        <v>820</v>
      </c>
    </row>
    <row r="107" spans="1:38" ht="357" x14ac:dyDescent="0.2">
      <c r="A107" s="8" t="s">
        <v>663</v>
      </c>
      <c r="B107" s="4" t="str">
        <f>HYPERLINK("http://www.patentics.cn/invokexml.do?sf=ShowPatent&amp;spn=CN205725790&amp;sv=b500f38d9dc46d16df559fa7adc84966","CN205725790")</f>
        <v>CN205725790</v>
      </c>
      <c r="C107" s="2" t="s">
        <v>995</v>
      </c>
      <c r="D107" s="2" t="s">
        <v>42</v>
      </c>
      <c r="E107" s="2" t="s">
        <v>996</v>
      </c>
      <c r="F107" s="2" t="s">
        <v>997</v>
      </c>
      <c r="G107" s="2" t="s">
        <v>998</v>
      </c>
      <c r="H107" s="2" t="s">
        <v>0</v>
      </c>
      <c r="I107" s="2" t="s">
        <v>999</v>
      </c>
      <c r="J107" s="2" t="s">
        <v>999</v>
      </c>
      <c r="K107" s="2" t="s">
        <v>1000</v>
      </c>
      <c r="L107" s="2" t="s">
        <v>1001</v>
      </c>
      <c r="M107" s="2" t="s">
        <v>0</v>
      </c>
      <c r="N107" s="2" t="s">
        <v>1002</v>
      </c>
      <c r="O107" s="2" t="s">
        <v>883</v>
      </c>
      <c r="P107" s="8" t="s">
        <v>93</v>
      </c>
      <c r="Q107" s="2" t="s">
        <v>200</v>
      </c>
      <c r="R107" s="2">
        <v>6</v>
      </c>
      <c r="S107" s="2">
        <v>33</v>
      </c>
      <c r="T107" s="2" t="s">
        <v>188</v>
      </c>
      <c r="U107" s="2" t="s">
        <v>0</v>
      </c>
      <c r="V107" s="2">
        <v>0</v>
      </c>
      <c r="W107" s="2">
        <v>0</v>
      </c>
      <c r="X107" s="2">
        <v>0</v>
      </c>
      <c r="Y107" s="2">
        <v>0</v>
      </c>
      <c r="Z107" s="2">
        <v>0</v>
      </c>
      <c r="AA107" s="2" t="s">
        <v>55</v>
      </c>
      <c r="AB107" s="2">
        <v>0</v>
      </c>
      <c r="AC107" s="2">
        <v>0</v>
      </c>
      <c r="AD107" s="2">
        <v>0</v>
      </c>
      <c r="AE107" s="2">
        <v>0</v>
      </c>
      <c r="AF107" s="2">
        <v>0</v>
      </c>
      <c r="AG107" s="2">
        <v>0</v>
      </c>
      <c r="AH107" s="2">
        <v>0</v>
      </c>
      <c r="AI107" s="2">
        <v>70</v>
      </c>
      <c r="AJ107" s="2" t="s">
        <v>56</v>
      </c>
      <c r="AK107" s="2" t="s">
        <v>1003</v>
      </c>
      <c r="AL107" s="2" t="s">
        <v>255</v>
      </c>
    </row>
    <row r="108" spans="1:38" ht="344.25" x14ac:dyDescent="0.2">
      <c r="A108" s="8" t="s">
        <v>663</v>
      </c>
      <c r="B108" s="5" t="str">
        <f>HYPERLINK("http://www.patentics.cn/invokexml.do?sf=ShowPatent&amp;spn=CN105490751&amp;sv=278e4a7808a3096fd50872fa06285d14","CN105490751")</f>
        <v>CN105490751</v>
      </c>
      <c r="C108" s="3" t="s">
        <v>1004</v>
      </c>
      <c r="D108" s="3" t="s">
        <v>42</v>
      </c>
      <c r="E108" s="3" t="s">
        <v>1005</v>
      </c>
      <c r="F108" s="3" t="s">
        <v>1006</v>
      </c>
      <c r="G108" s="3" t="s">
        <v>1007</v>
      </c>
      <c r="H108" s="3" t="s">
        <v>0</v>
      </c>
      <c r="I108" s="3" t="s">
        <v>1008</v>
      </c>
      <c r="J108" s="3" t="s">
        <v>1008</v>
      </c>
      <c r="K108" s="3" t="s">
        <v>1009</v>
      </c>
      <c r="L108" s="3" t="s">
        <v>1009</v>
      </c>
      <c r="M108" s="3" t="s">
        <v>0</v>
      </c>
      <c r="N108" s="3" t="s">
        <v>1010</v>
      </c>
      <c r="O108" s="3" t="s">
        <v>432</v>
      </c>
      <c r="P108" s="6" t="s">
        <v>52</v>
      </c>
      <c r="Q108" s="3" t="s">
        <v>53</v>
      </c>
      <c r="R108" s="3">
        <v>4</v>
      </c>
      <c r="S108" s="3">
        <v>19</v>
      </c>
      <c r="T108" s="3" t="s">
        <v>54</v>
      </c>
      <c r="U108" s="3" t="s">
        <v>0</v>
      </c>
      <c r="V108" s="3">
        <v>0</v>
      </c>
      <c r="W108" s="3">
        <v>0</v>
      </c>
      <c r="X108" s="3">
        <v>0</v>
      </c>
      <c r="Y108" s="3">
        <v>0</v>
      </c>
      <c r="Z108" s="3">
        <v>0</v>
      </c>
      <c r="AA108" s="3" t="s">
        <v>55</v>
      </c>
      <c r="AB108" s="3">
        <v>0</v>
      </c>
      <c r="AC108" s="3">
        <v>0</v>
      </c>
      <c r="AD108" s="3">
        <v>0</v>
      </c>
      <c r="AE108" s="3">
        <v>0</v>
      </c>
      <c r="AF108" s="3">
        <v>0</v>
      </c>
      <c r="AG108" s="3">
        <v>0</v>
      </c>
      <c r="AH108" s="3">
        <v>0</v>
      </c>
      <c r="AI108" s="3">
        <v>86</v>
      </c>
      <c r="AJ108" s="3" t="s">
        <v>95</v>
      </c>
      <c r="AK108" s="3" t="s">
        <v>1011</v>
      </c>
      <c r="AL108" s="3" t="s">
        <v>1012</v>
      </c>
    </row>
    <row r="109" spans="1:38" ht="369.75" x14ac:dyDescent="0.2">
      <c r="A109" s="8" t="s">
        <v>663</v>
      </c>
      <c r="B109" s="4" t="str">
        <f>HYPERLINK("http://www.patentics.cn/invokexml.do?sf=ShowPatent&amp;spn=CN105577360&amp;sv=0a070839c26d6642c1ae7d6b5addc8e0","CN105577360")</f>
        <v>CN105577360</v>
      </c>
      <c r="C109" s="2" t="s">
        <v>1013</v>
      </c>
      <c r="D109" s="2" t="s">
        <v>42</v>
      </c>
      <c r="E109" s="2" t="s">
        <v>1014</v>
      </c>
      <c r="F109" s="2" t="s">
        <v>1015</v>
      </c>
      <c r="G109" s="2" t="s">
        <v>1016</v>
      </c>
      <c r="H109" s="2" t="s">
        <v>0</v>
      </c>
      <c r="I109" s="2" t="s">
        <v>999</v>
      </c>
      <c r="J109" s="2" t="s">
        <v>999</v>
      </c>
      <c r="K109" s="2" t="s">
        <v>1000</v>
      </c>
      <c r="L109" s="2" t="s">
        <v>1001</v>
      </c>
      <c r="M109" s="2" t="s">
        <v>0</v>
      </c>
      <c r="N109" s="2" t="s">
        <v>1002</v>
      </c>
      <c r="O109" s="2" t="s">
        <v>1017</v>
      </c>
      <c r="P109" s="8" t="s">
        <v>93</v>
      </c>
      <c r="Q109" s="2" t="s">
        <v>200</v>
      </c>
      <c r="R109" s="2">
        <v>6</v>
      </c>
      <c r="S109" s="2">
        <v>38</v>
      </c>
      <c r="T109" s="2" t="s">
        <v>54</v>
      </c>
      <c r="U109" s="2" t="s">
        <v>0</v>
      </c>
      <c r="V109" s="2">
        <v>0</v>
      </c>
      <c r="W109" s="2">
        <v>0</v>
      </c>
      <c r="X109" s="2">
        <v>0</v>
      </c>
      <c r="Y109" s="2">
        <v>0</v>
      </c>
      <c r="Z109" s="2">
        <v>0</v>
      </c>
      <c r="AA109" s="2" t="s">
        <v>55</v>
      </c>
      <c r="AB109" s="2">
        <v>0</v>
      </c>
      <c r="AC109" s="2">
        <v>0</v>
      </c>
      <c r="AD109" s="2">
        <v>0</v>
      </c>
      <c r="AE109" s="2">
        <v>0</v>
      </c>
      <c r="AF109" s="2">
        <v>0</v>
      </c>
      <c r="AG109" s="2">
        <v>0</v>
      </c>
      <c r="AH109" s="2">
        <v>0</v>
      </c>
      <c r="AI109" s="2">
        <v>69</v>
      </c>
      <c r="AJ109" s="2" t="s">
        <v>95</v>
      </c>
      <c r="AK109" s="2" t="s">
        <v>1018</v>
      </c>
      <c r="AL109" s="2" t="s">
        <v>255</v>
      </c>
    </row>
    <row r="110" spans="1:38" ht="102" x14ac:dyDescent="0.2">
      <c r="A110" s="8" t="s">
        <v>663</v>
      </c>
      <c r="B110" s="5" t="str">
        <f>HYPERLINK("http://www.patentics.cn/invokexml.do?sf=ShowPatent&amp;spn=CN104350701&amp;sv=1ef4fb2b8d9af473c41601249b9ef73f","CN104350701")</f>
        <v>CN104350701</v>
      </c>
      <c r="C110" s="3" t="s">
        <v>1019</v>
      </c>
      <c r="D110" s="3" t="s">
        <v>42</v>
      </c>
      <c r="E110" s="3" t="s">
        <v>1020</v>
      </c>
      <c r="F110" s="3" t="s">
        <v>1021</v>
      </c>
      <c r="G110" s="3" t="s">
        <v>1022</v>
      </c>
      <c r="H110" s="3" t="s">
        <v>0</v>
      </c>
      <c r="I110" s="3" t="s">
        <v>975</v>
      </c>
      <c r="J110" s="3" t="s">
        <v>976</v>
      </c>
      <c r="K110" s="3" t="s">
        <v>1023</v>
      </c>
      <c r="L110" s="3" t="s">
        <v>1024</v>
      </c>
      <c r="M110" s="3" t="s">
        <v>1025</v>
      </c>
      <c r="N110" s="3" t="s">
        <v>1025</v>
      </c>
      <c r="O110" s="3" t="s">
        <v>1026</v>
      </c>
      <c r="P110" s="8" t="s">
        <v>93</v>
      </c>
      <c r="Q110" s="3" t="s">
        <v>94</v>
      </c>
      <c r="R110" s="3">
        <v>30</v>
      </c>
      <c r="S110" s="3">
        <v>11</v>
      </c>
      <c r="T110" s="3" t="s">
        <v>54</v>
      </c>
      <c r="U110" s="3" t="s">
        <v>1027</v>
      </c>
      <c r="V110" s="3">
        <v>0</v>
      </c>
      <c r="W110" s="3">
        <v>0</v>
      </c>
      <c r="X110" s="3">
        <v>0</v>
      </c>
      <c r="Y110" s="3">
        <v>0</v>
      </c>
      <c r="Z110" s="3">
        <v>0</v>
      </c>
      <c r="AA110" s="3" t="s">
        <v>55</v>
      </c>
      <c r="AB110" s="3">
        <v>0</v>
      </c>
      <c r="AC110" s="3">
        <v>0</v>
      </c>
      <c r="AD110" s="3">
        <v>0</v>
      </c>
      <c r="AE110" s="3">
        <v>0</v>
      </c>
      <c r="AF110" s="3">
        <v>4</v>
      </c>
      <c r="AG110" s="3">
        <v>4</v>
      </c>
      <c r="AH110" s="3">
        <v>0</v>
      </c>
      <c r="AI110" s="3">
        <v>71</v>
      </c>
      <c r="AJ110" s="3" t="s">
        <v>95</v>
      </c>
      <c r="AK110" s="3" t="s">
        <v>1028</v>
      </c>
      <c r="AL110" s="3" t="s">
        <v>983</v>
      </c>
    </row>
    <row r="111" spans="1:38" ht="114.75" x14ac:dyDescent="0.2">
      <c r="A111" s="8" t="s">
        <v>663</v>
      </c>
      <c r="B111" s="4" t="str">
        <f>HYPERLINK("http://www.patentics.cn/invokexml.do?sf=ShowPatent&amp;spn=CN101292455&amp;sv=6fd5250a32e508cc07c513af5c7cf494","CN101292455")</f>
        <v>CN101292455</v>
      </c>
      <c r="C111" s="2" t="s">
        <v>1029</v>
      </c>
      <c r="D111" s="2" t="s">
        <v>42</v>
      </c>
      <c r="E111" s="2" t="s">
        <v>1030</v>
      </c>
      <c r="F111" s="2" t="s">
        <v>1031</v>
      </c>
      <c r="G111" s="2" t="s">
        <v>1032</v>
      </c>
      <c r="H111" s="2" t="s">
        <v>0</v>
      </c>
      <c r="I111" s="2" t="s">
        <v>1033</v>
      </c>
      <c r="J111" s="2" t="s">
        <v>1033</v>
      </c>
      <c r="K111" s="2" t="s">
        <v>1034</v>
      </c>
      <c r="L111" s="2" t="s">
        <v>1035</v>
      </c>
      <c r="M111" s="2" t="s">
        <v>1036</v>
      </c>
      <c r="N111" s="2" t="s">
        <v>1037</v>
      </c>
      <c r="O111" s="2" t="s">
        <v>1038</v>
      </c>
      <c r="P111" s="7" t="s">
        <v>69</v>
      </c>
      <c r="Q111" s="2" t="s">
        <v>70</v>
      </c>
      <c r="R111" s="2">
        <v>28</v>
      </c>
      <c r="S111" s="2">
        <v>17</v>
      </c>
      <c r="T111" s="2" t="s">
        <v>54</v>
      </c>
      <c r="U111" s="2" t="s">
        <v>201</v>
      </c>
      <c r="V111" s="2">
        <v>0</v>
      </c>
      <c r="W111" s="2">
        <v>0</v>
      </c>
      <c r="X111" s="2">
        <v>0</v>
      </c>
      <c r="Y111" s="2">
        <v>0</v>
      </c>
      <c r="Z111" s="2">
        <v>0</v>
      </c>
      <c r="AA111" s="2" t="s">
        <v>55</v>
      </c>
      <c r="AB111" s="2">
        <v>0</v>
      </c>
      <c r="AC111" s="2">
        <v>0</v>
      </c>
      <c r="AD111" s="2">
        <v>0</v>
      </c>
      <c r="AE111" s="2">
        <v>0</v>
      </c>
      <c r="AF111" s="2">
        <v>11</v>
      </c>
      <c r="AG111" s="2">
        <v>7</v>
      </c>
      <c r="AH111" s="2">
        <v>0</v>
      </c>
      <c r="AI111" s="2">
        <v>79</v>
      </c>
      <c r="AJ111" s="2" t="s">
        <v>547</v>
      </c>
      <c r="AK111" s="2" t="s">
        <v>1039</v>
      </c>
      <c r="AL111" s="2" t="s">
        <v>203</v>
      </c>
    </row>
    <row r="112" spans="1:38" ht="409.5" x14ac:dyDescent="0.2">
      <c r="A112" s="8" t="s">
        <v>663</v>
      </c>
      <c r="B112" s="5" t="str">
        <f>HYPERLINK("http://www.patentics.cn/invokexml.do?sf=ShowPatent&amp;spn=CN101040483&amp;sv=fb39c57cfc0bccf5534adb274072d5dc","CN101040483")</f>
        <v>CN101040483</v>
      </c>
      <c r="C112" s="3" t="s">
        <v>1040</v>
      </c>
      <c r="D112" s="3" t="s">
        <v>42</v>
      </c>
      <c r="E112" s="3" t="s">
        <v>1041</v>
      </c>
      <c r="F112" s="3" t="s">
        <v>1042</v>
      </c>
      <c r="G112" s="3" t="s">
        <v>1043</v>
      </c>
      <c r="H112" s="3" t="s">
        <v>1044</v>
      </c>
      <c r="I112" s="3" t="s">
        <v>1045</v>
      </c>
      <c r="J112" s="3" t="s">
        <v>1046</v>
      </c>
      <c r="K112" s="3" t="s">
        <v>1047</v>
      </c>
      <c r="L112" s="3" t="s">
        <v>1048</v>
      </c>
      <c r="M112" s="3" t="s">
        <v>1049</v>
      </c>
      <c r="N112" s="3" t="s">
        <v>1050</v>
      </c>
      <c r="O112" s="3" t="s">
        <v>1051</v>
      </c>
      <c r="P112" s="8" t="s">
        <v>93</v>
      </c>
      <c r="Q112" s="3" t="s">
        <v>94</v>
      </c>
      <c r="R112" s="3">
        <v>52</v>
      </c>
      <c r="S112" s="3">
        <v>41</v>
      </c>
      <c r="T112" s="3" t="s">
        <v>54</v>
      </c>
      <c r="U112" s="3" t="s">
        <v>201</v>
      </c>
      <c r="V112" s="3">
        <v>0</v>
      </c>
      <c r="W112" s="3">
        <v>0</v>
      </c>
      <c r="X112" s="3">
        <v>0</v>
      </c>
      <c r="Y112" s="3">
        <v>0</v>
      </c>
      <c r="Z112" s="3">
        <v>0</v>
      </c>
      <c r="AA112" s="3" t="s">
        <v>55</v>
      </c>
      <c r="AB112" s="3">
        <v>0</v>
      </c>
      <c r="AC112" s="3">
        <v>0</v>
      </c>
      <c r="AD112" s="3">
        <v>0</v>
      </c>
      <c r="AE112" s="3">
        <v>0</v>
      </c>
      <c r="AF112" s="3">
        <v>14</v>
      </c>
      <c r="AG112" s="3">
        <v>8</v>
      </c>
      <c r="AH112" s="3">
        <v>0</v>
      </c>
      <c r="AI112" s="3">
        <v>70</v>
      </c>
      <c r="AJ112" s="3" t="s">
        <v>56</v>
      </c>
      <c r="AK112" s="3" t="s">
        <v>1052</v>
      </c>
      <c r="AL112" s="3" t="s">
        <v>1053</v>
      </c>
    </row>
    <row r="113" spans="1:38" ht="76.5" x14ac:dyDescent="0.2">
      <c r="A113" s="8" t="s">
        <v>663</v>
      </c>
      <c r="B113" s="4" t="str">
        <f>HYPERLINK("http://www.patentics.cn/invokexml.do?sf=ShowPatent&amp;spn=CN1202056&amp;sv=017a34e5f22438c19b07cec851e67bd3","CN1202056")</f>
        <v>CN1202056</v>
      </c>
      <c r="C113" s="2" t="s">
        <v>1054</v>
      </c>
      <c r="D113" s="2" t="s">
        <v>42</v>
      </c>
      <c r="E113" s="2" t="s">
        <v>1055</v>
      </c>
      <c r="F113" s="2" t="s">
        <v>1056</v>
      </c>
      <c r="G113" s="2" t="s">
        <v>1057</v>
      </c>
      <c r="H113" s="2" t="s">
        <v>0</v>
      </c>
      <c r="I113" s="2" t="s">
        <v>1058</v>
      </c>
      <c r="J113" s="2" t="s">
        <v>1059</v>
      </c>
      <c r="K113" s="2" t="s">
        <v>1060</v>
      </c>
      <c r="L113" s="2" t="s">
        <v>1060</v>
      </c>
      <c r="M113" s="2" t="s">
        <v>1061</v>
      </c>
      <c r="N113" s="2" t="s">
        <v>1062</v>
      </c>
      <c r="O113" s="2" t="s">
        <v>1063</v>
      </c>
      <c r="P113" s="6" t="s">
        <v>52</v>
      </c>
      <c r="Q113" s="2" t="s">
        <v>1064</v>
      </c>
      <c r="R113" s="2">
        <v>39</v>
      </c>
      <c r="S113" s="2">
        <v>7</v>
      </c>
      <c r="T113" s="2" t="s">
        <v>54</v>
      </c>
      <c r="U113" s="2" t="s">
        <v>201</v>
      </c>
      <c r="V113" s="2">
        <v>0</v>
      </c>
      <c r="W113" s="2">
        <v>0</v>
      </c>
      <c r="X113" s="2">
        <v>0</v>
      </c>
      <c r="Y113" s="2">
        <v>0</v>
      </c>
      <c r="Z113" s="2">
        <v>2</v>
      </c>
      <c r="AA113" s="2" t="s">
        <v>899</v>
      </c>
      <c r="AB113" s="2">
        <v>0</v>
      </c>
      <c r="AC113" s="2">
        <v>2</v>
      </c>
      <c r="AD113" s="2">
        <v>2</v>
      </c>
      <c r="AE113" s="2">
        <v>1</v>
      </c>
      <c r="AF113" s="2">
        <v>9</v>
      </c>
      <c r="AG113" s="2">
        <v>7</v>
      </c>
      <c r="AH113" s="2">
        <v>0</v>
      </c>
      <c r="AI113" s="2">
        <v>75</v>
      </c>
      <c r="AJ113" s="2" t="s">
        <v>83</v>
      </c>
      <c r="AK113" s="2" t="s">
        <v>1065</v>
      </c>
      <c r="AL113" s="2" t="s">
        <v>203</v>
      </c>
    </row>
    <row r="114" spans="1:38" ht="102" x14ac:dyDescent="0.2">
      <c r="A114" s="8" t="s">
        <v>663</v>
      </c>
      <c r="B114" s="5" t="str">
        <f>HYPERLINK("http://www.patentics.cn/invokexml.do?sf=ShowPatent&amp;spn=CN1316836&amp;sv=f2b7cd13085567d36b007f535ca70c8e","CN1316836")</f>
        <v>CN1316836</v>
      </c>
      <c r="C114" s="3" t="s">
        <v>1066</v>
      </c>
      <c r="D114" s="3" t="s">
        <v>42</v>
      </c>
      <c r="E114" s="3" t="s">
        <v>1067</v>
      </c>
      <c r="F114" s="3" t="s">
        <v>1068</v>
      </c>
      <c r="G114" s="3" t="s">
        <v>1069</v>
      </c>
      <c r="H114" s="3" t="s">
        <v>0</v>
      </c>
      <c r="I114" s="3" t="s">
        <v>1070</v>
      </c>
      <c r="J114" s="3" t="s">
        <v>1070</v>
      </c>
      <c r="K114" s="3" t="s">
        <v>1070</v>
      </c>
      <c r="L114" s="3" t="s">
        <v>1070</v>
      </c>
      <c r="M114" s="3" t="s">
        <v>0</v>
      </c>
      <c r="N114" s="3" t="s">
        <v>1071</v>
      </c>
      <c r="O114" s="3" t="s">
        <v>1072</v>
      </c>
      <c r="P114" s="6" t="s">
        <v>52</v>
      </c>
      <c r="Q114" s="3" t="s">
        <v>409</v>
      </c>
      <c r="R114" s="3">
        <v>2</v>
      </c>
      <c r="S114" s="3">
        <v>7</v>
      </c>
      <c r="T114" s="3" t="s">
        <v>54</v>
      </c>
      <c r="U114" s="3" t="s">
        <v>0</v>
      </c>
      <c r="V114" s="3">
        <v>0</v>
      </c>
      <c r="W114" s="3">
        <v>0</v>
      </c>
      <c r="X114" s="3">
        <v>0</v>
      </c>
      <c r="Y114" s="3">
        <v>0</v>
      </c>
      <c r="Z114" s="3">
        <v>0</v>
      </c>
      <c r="AA114" s="3" t="s">
        <v>55</v>
      </c>
      <c r="AB114" s="3">
        <v>0</v>
      </c>
      <c r="AC114" s="3">
        <v>0</v>
      </c>
      <c r="AD114" s="3">
        <v>0</v>
      </c>
      <c r="AE114" s="3">
        <v>0</v>
      </c>
      <c r="AF114" s="3">
        <v>0</v>
      </c>
      <c r="AG114" s="3">
        <v>0</v>
      </c>
      <c r="AH114" s="3">
        <v>0</v>
      </c>
      <c r="AI114" s="3">
        <v>77</v>
      </c>
      <c r="AJ114" s="3" t="s">
        <v>83</v>
      </c>
      <c r="AK114" s="3" t="s">
        <v>0</v>
      </c>
      <c r="AL114" s="3" t="s">
        <v>72</v>
      </c>
    </row>
    <row r="115" spans="1:38" ht="165.75" x14ac:dyDescent="0.2">
      <c r="A115" s="8" t="s">
        <v>663</v>
      </c>
      <c r="B115" s="4" t="str">
        <f>HYPERLINK("http://www.patentics.cn/invokexml.do?sf=ShowPatent&amp;spn=CN105471515&amp;sv=1e593f9b1acee8905b84422f164169d0","CN105471515")</f>
        <v>CN105471515</v>
      </c>
      <c r="C115" s="2" t="s">
        <v>1073</v>
      </c>
      <c r="D115" s="2" t="s">
        <v>42</v>
      </c>
      <c r="E115" s="2" t="s">
        <v>1074</v>
      </c>
      <c r="F115" s="2" t="s">
        <v>1075</v>
      </c>
      <c r="G115" s="2" t="s">
        <v>1076</v>
      </c>
      <c r="H115" s="2" t="s">
        <v>0</v>
      </c>
      <c r="I115" s="2" t="s">
        <v>621</v>
      </c>
      <c r="J115" s="2" t="s">
        <v>621</v>
      </c>
      <c r="K115" s="2" t="s">
        <v>1077</v>
      </c>
      <c r="L115" s="2" t="s">
        <v>1077</v>
      </c>
      <c r="M115" s="2" t="s">
        <v>0</v>
      </c>
      <c r="N115" s="2" t="s">
        <v>1078</v>
      </c>
      <c r="O115" s="2" t="s">
        <v>1079</v>
      </c>
      <c r="P115" s="6" t="s">
        <v>52</v>
      </c>
      <c r="Q115" s="2" t="s">
        <v>53</v>
      </c>
      <c r="R115" s="2">
        <v>6</v>
      </c>
      <c r="S115" s="2">
        <v>13</v>
      </c>
      <c r="T115" s="2" t="s">
        <v>54</v>
      </c>
      <c r="U115" s="2" t="s">
        <v>0</v>
      </c>
      <c r="V115" s="2">
        <v>0</v>
      </c>
      <c r="W115" s="2">
        <v>0</v>
      </c>
      <c r="X115" s="2">
        <v>0</v>
      </c>
      <c r="Y115" s="2">
        <v>0</v>
      </c>
      <c r="Z115" s="2">
        <v>0</v>
      </c>
      <c r="AA115" s="2" t="s">
        <v>55</v>
      </c>
      <c r="AB115" s="2">
        <v>0</v>
      </c>
      <c r="AC115" s="2">
        <v>0</v>
      </c>
      <c r="AD115" s="2">
        <v>0</v>
      </c>
      <c r="AE115" s="2">
        <v>0</v>
      </c>
      <c r="AF115" s="2">
        <v>0</v>
      </c>
      <c r="AG115" s="2">
        <v>0</v>
      </c>
      <c r="AH115" s="2">
        <v>0</v>
      </c>
      <c r="AI115" s="2">
        <v>77</v>
      </c>
      <c r="AJ115" s="2" t="s">
        <v>95</v>
      </c>
      <c r="AK115" s="2" t="s">
        <v>1080</v>
      </c>
      <c r="AL115" s="2" t="s">
        <v>446</v>
      </c>
    </row>
    <row r="116" spans="1:38" ht="114.75" x14ac:dyDescent="0.2">
      <c r="A116" s="8" t="s">
        <v>663</v>
      </c>
      <c r="B116" s="5" t="str">
        <f>HYPERLINK("http://www.patentics.cn/invokexml.do?sf=ShowPatent&amp;spn=CN104601248&amp;sv=d8bdb4f20a96a22e02455976c46d6a88","CN104601248")</f>
        <v>CN104601248</v>
      </c>
      <c r="C116" s="3" t="s">
        <v>1081</v>
      </c>
      <c r="D116" s="3" t="s">
        <v>42</v>
      </c>
      <c r="E116" s="3" t="s">
        <v>1082</v>
      </c>
      <c r="F116" s="3" t="s">
        <v>1083</v>
      </c>
      <c r="G116" s="3" t="s">
        <v>1084</v>
      </c>
      <c r="H116" s="3" t="s">
        <v>0</v>
      </c>
      <c r="I116" s="3" t="s">
        <v>621</v>
      </c>
      <c r="J116" s="3" t="s">
        <v>621</v>
      </c>
      <c r="K116" s="3" t="s">
        <v>1077</v>
      </c>
      <c r="L116" s="3" t="s">
        <v>1077</v>
      </c>
      <c r="M116" s="3" t="s">
        <v>0</v>
      </c>
      <c r="N116" s="3" t="s">
        <v>1085</v>
      </c>
      <c r="O116" s="3" t="s">
        <v>891</v>
      </c>
      <c r="P116" s="6" t="s">
        <v>52</v>
      </c>
      <c r="Q116" s="3" t="s">
        <v>53</v>
      </c>
      <c r="R116" s="3">
        <v>9</v>
      </c>
      <c r="S116" s="3">
        <v>9</v>
      </c>
      <c r="T116" s="3" t="s">
        <v>54</v>
      </c>
      <c r="U116" s="3" t="s">
        <v>0</v>
      </c>
      <c r="V116" s="3">
        <v>0</v>
      </c>
      <c r="W116" s="3">
        <v>0</v>
      </c>
      <c r="X116" s="3">
        <v>0</v>
      </c>
      <c r="Y116" s="3">
        <v>0</v>
      </c>
      <c r="Z116" s="3">
        <v>0</v>
      </c>
      <c r="AA116" s="3" t="s">
        <v>55</v>
      </c>
      <c r="AB116" s="3">
        <v>0</v>
      </c>
      <c r="AC116" s="3">
        <v>0</v>
      </c>
      <c r="AD116" s="3">
        <v>0</v>
      </c>
      <c r="AE116" s="3">
        <v>0</v>
      </c>
      <c r="AF116" s="3">
        <v>0</v>
      </c>
      <c r="AG116" s="3">
        <v>0</v>
      </c>
      <c r="AH116" s="3">
        <v>0</v>
      </c>
      <c r="AI116" s="3">
        <v>76</v>
      </c>
      <c r="AJ116" s="3" t="s">
        <v>95</v>
      </c>
      <c r="AK116" s="3" t="s">
        <v>1086</v>
      </c>
      <c r="AL116" s="3" t="s">
        <v>446</v>
      </c>
    </row>
    <row r="117" spans="1:38" ht="127.5" x14ac:dyDescent="0.2">
      <c r="A117" s="8" t="s">
        <v>663</v>
      </c>
      <c r="B117" s="4" t="str">
        <f>HYPERLINK("http://www.patentics.cn/invokexml.do?sf=ShowPatent&amp;spn=CN102456399&amp;sv=fe09d4517f399d1c6697a5027f9ca64e","CN102456399")</f>
        <v>CN102456399</v>
      </c>
      <c r="C117" s="2" t="s">
        <v>1087</v>
      </c>
      <c r="D117" s="2" t="s">
        <v>42</v>
      </c>
      <c r="E117" s="2" t="s">
        <v>1088</v>
      </c>
      <c r="F117" s="2" t="s">
        <v>1089</v>
      </c>
      <c r="G117" s="2" t="s">
        <v>1090</v>
      </c>
      <c r="H117" s="2" t="s">
        <v>0</v>
      </c>
      <c r="I117" s="2" t="s">
        <v>1091</v>
      </c>
      <c r="J117" s="2" t="s">
        <v>1091</v>
      </c>
      <c r="K117" s="2" t="s">
        <v>1091</v>
      </c>
      <c r="L117" s="2" t="s">
        <v>1091</v>
      </c>
      <c r="M117" s="2" t="s">
        <v>0</v>
      </c>
      <c r="N117" s="2" t="s">
        <v>1092</v>
      </c>
      <c r="O117" s="2" t="s">
        <v>1093</v>
      </c>
      <c r="P117" s="10" t="s">
        <v>1094</v>
      </c>
      <c r="Q117" s="2" t="s">
        <v>1095</v>
      </c>
      <c r="R117" s="2">
        <v>1</v>
      </c>
      <c r="S117" s="2">
        <v>20</v>
      </c>
      <c r="T117" s="2" t="s">
        <v>54</v>
      </c>
      <c r="U117" s="2" t="s">
        <v>0</v>
      </c>
      <c r="V117" s="2">
        <v>0</v>
      </c>
      <c r="W117" s="2">
        <v>0</v>
      </c>
      <c r="X117" s="2">
        <v>0</v>
      </c>
      <c r="Y117" s="2">
        <v>0</v>
      </c>
      <c r="Z117" s="2">
        <v>0</v>
      </c>
      <c r="AA117" s="2" t="s">
        <v>55</v>
      </c>
      <c r="AB117" s="2">
        <v>0</v>
      </c>
      <c r="AC117" s="2">
        <v>0</v>
      </c>
      <c r="AD117" s="2">
        <v>0</v>
      </c>
      <c r="AE117" s="2">
        <v>0</v>
      </c>
      <c r="AF117" s="2">
        <v>0</v>
      </c>
      <c r="AG117" s="2">
        <v>0</v>
      </c>
      <c r="AH117" s="2">
        <v>0</v>
      </c>
      <c r="AI117" s="2">
        <v>73</v>
      </c>
      <c r="AJ117" s="2" t="s">
        <v>83</v>
      </c>
      <c r="AK117" s="2" t="s">
        <v>0</v>
      </c>
      <c r="AL117" s="2" t="s">
        <v>72</v>
      </c>
    </row>
    <row r="118" spans="1:38" ht="153" x14ac:dyDescent="0.2">
      <c r="A118" s="8" t="s">
        <v>663</v>
      </c>
      <c r="B118" s="5" t="str">
        <f>HYPERLINK("http://www.patentics.cn/invokexml.do?sf=ShowPatent&amp;spn=CN105490750&amp;sv=09578bc2449ab3ee333613eee9797493","CN105490750")</f>
        <v>CN105490750</v>
      </c>
      <c r="C118" s="3" t="s">
        <v>1096</v>
      </c>
      <c r="D118" s="3" t="s">
        <v>42</v>
      </c>
      <c r="E118" s="3" t="s">
        <v>1097</v>
      </c>
      <c r="F118" s="3" t="s">
        <v>1098</v>
      </c>
      <c r="G118" s="3" t="s">
        <v>1099</v>
      </c>
      <c r="H118" s="3" t="s">
        <v>0</v>
      </c>
      <c r="I118" s="3" t="s">
        <v>621</v>
      </c>
      <c r="J118" s="3" t="s">
        <v>621</v>
      </c>
      <c r="K118" s="3" t="s">
        <v>1100</v>
      </c>
      <c r="L118" s="3" t="s">
        <v>1101</v>
      </c>
      <c r="M118" s="3" t="s">
        <v>0</v>
      </c>
      <c r="N118" s="3" t="s">
        <v>1102</v>
      </c>
      <c r="O118" s="3" t="s">
        <v>432</v>
      </c>
      <c r="P118" s="6" t="s">
        <v>52</v>
      </c>
      <c r="Q118" s="3" t="s">
        <v>53</v>
      </c>
      <c r="R118" s="3">
        <v>5</v>
      </c>
      <c r="S118" s="3">
        <v>15</v>
      </c>
      <c r="T118" s="3" t="s">
        <v>54</v>
      </c>
      <c r="U118" s="3" t="s">
        <v>0</v>
      </c>
      <c r="V118" s="3">
        <v>0</v>
      </c>
      <c r="W118" s="3">
        <v>0</v>
      </c>
      <c r="X118" s="3">
        <v>0</v>
      </c>
      <c r="Y118" s="3">
        <v>0</v>
      </c>
      <c r="Z118" s="3">
        <v>0</v>
      </c>
      <c r="AA118" s="3" t="s">
        <v>55</v>
      </c>
      <c r="AB118" s="3">
        <v>0</v>
      </c>
      <c r="AC118" s="3">
        <v>0</v>
      </c>
      <c r="AD118" s="3">
        <v>0</v>
      </c>
      <c r="AE118" s="3">
        <v>0</v>
      </c>
      <c r="AF118" s="3">
        <v>0</v>
      </c>
      <c r="AG118" s="3">
        <v>0</v>
      </c>
      <c r="AH118" s="3">
        <v>0</v>
      </c>
      <c r="AI118" s="3">
        <v>75</v>
      </c>
      <c r="AJ118" s="3" t="s">
        <v>95</v>
      </c>
      <c r="AK118" s="3" t="s">
        <v>1080</v>
      </c>
      <c r="AL118" s="3" t="s">
        <v>446</v>
      </c>
    </row>
    <row r="119" spans="1:38" ht="76.5" x14ac:dyDescent="0.2">
      <c r="A119" s="8" t="s">
        <v>663</v>
      </c>
      <c r="B119" s="4" t="str">
        <f>HYPERLINK("http://www.patentics.cn/invokexml.do?sf=ShowPatent&amp;spn=CN105830387&amp;sv=0febca5ada34abea60ad09240767400f","CN105830387")</f>
        <v>CN105830387</v>
      </c>
      <c r="C119" s="2" t="s">
        <v>1103</v>
      </c>
      <c r="D119" s="2" t="s">
        <v>42</v>
      </c>
      <c r="E119" s="2" t="s">
        <v>1104</v>
      </c>
      <c r="F119" s="2" t="s">
        <v>1105</v>
      </c>
      <c r="G119" s="2" t="s">
        <v>1106</v>
      </c>
      <c r="H119" s="2" t="s">
        <v>0</v>
      </c>
      <c r="I119" s="2" t="s">
        <v>1107</v>
      </c>
      <c r="J119" s="2" t="s">
        <v>976</v>
      </c>
      <c r="K119" s="2" t="s">
        <v>1108</v>
      </c>
      <c r="L119" s="2" t="s">
        <v>1109</v>
      </c>
      <c r="M119" s="2" t="s">
        <v>1110</v>
      </c>
      <c r="N119" s="2" t="s">
        <v>1110</v>
      </c>
      <c r="O119" s="2" t="s">
        <v>1111</v>
      </c>
      <c r="P119" s="8" t="s">
        <v>93</v>
      </c>
      <c r="Q119" s="2" t="s">
        <v>94</v>
      </c>
      <c r="R119" s="2">
        <v>22</v>
      </c>
      <c r="S119" s="2">
        <v>8</v>
      </c>
      <c r="T119" s="2" t="s">
        <v>54</v>
      </c>
      <c r="U119" s="2" t="s">
        <v>1027</v>
      </c>
      <c r="V119" s="2">
        <v>0</v>
      </c>
      <c r="W119" s="2">
        <v>0</v>
      </c>
      <c r="X119" s="2">
        <v>0</v>
      </c>
      <c r="Y119" s="2">
        <v>0</v>
      </c>
      <c r="Z119" s="2">
        <v>0</v>
      </c>
      <c r="AA119" s="2" t="s">
        <v>55</v>
      </c>
      <c r="AB119" s="2">
        <v>0</v>
      </c>
      <c r="AC119" s="2">
        <v>0</v>
      </c>
      <c r="AD119" s="2">
        <v>0</v>
      </c>
      <c r="AE119" s="2">
        <v>0</v>
      </c>
      <c r="AF119" s="2">
        <v>2</v>
      </c>
      <c r="AG119" s="2">
        <v>3</v>
      </c>
      <c r="AH119" s="2">
        <v>0</v>
      </c>
      <c r="AI119" s="2">
        <v>69</v>
      </c>
      <c r="AJ119" s="2" t="s">
        <v>95</v>
      </c>
      <c r="AK119" s="2" t="s">
        <v>1112</v>
      </c>
      <c r="AL119" s="2" t="s">
        <v>983</v>
      </c>
    </row>
    <row r="120" spans="1:38" ht="153" x14ac:dyDescent="0.2">
      <c r="A120" s="8" t="s">
        <v>663</v>
      </c>
      <c r="B120" s="5" t="str">
        <f>HYPERLINK("http://www.patentics.cn/invokexml.do?sf=ShowPatent&amp;spn=CN104518869&amp;sv=906aa0188081fa7ed72360f9a620e51d","CN104518869")</f>
        <v>CN104518869</v>
      </c>
      <c r="C120" s="3" t="s">
        <v>1113</v>
      </c>
      <c r="D120" s="3" t="s">
        <v>42</v>
      </c>
      <c r="E120" s="3" t="s">
        <v>1114</v>
      </c>
      <c r="F120" s="3" t="s">
        <v>1115</v>
      </c>
      <c r="G120" s="3" t="s">
        <v>1116</v>
      </c>
      <c r="H120" s="3" t="s">
        <v>0</v>
      </c>
      <c r="I120" s="3" t="s">
        <v>743</v>
      </c>
      <c r="J120" s="3" t="s">
        <v>743</v>
      </c>
      <c r="K120" s="3" t="s">
        <v>1117</v>
      </c>
      <c r="L120" s="3" t="s">
        <v>1117</v>
      </c>
      <c r="M120" s="3" t="s">
        <v>0</v>
      </c>
      <c r="N120" s="3" t="s">
        <v>1118</v>
      </c>
      <c r="O120" s="3" t="s">
        <v>1119</v>
      </c>
      <c r="P120" s="8" t="s">
        <v>93</v>
      </c>
      <c r="Q120" s="3" t="s">
        <v>94</v>
      </c>
      <c r="R120" s="3">
        <v>2</v>
      </c>
      <c r="S120" s="3">
        <v>22</v>
      </c>
      <c r="T120" s="3" t="s">
        <v>54</v>
      </c>
      <c r="U120" s="3" t="s">
        <v>0</v>
      </c>
      <c r="V120" s="3">
        <v>0</v>
      </c>
      <c r="W120" s="3">
        <v>0</v>
      </c>
      <c r="X120" s="3">
        <v>0</v>
      </c>
      <c r="Y120" s="3">
        <v>0</v>
      </c>
      <c r="Z120" s="3">
        <v>0</v>
      </c>
      <c r="AA120" s="3" t="s">
        <v>55</v>
      </c>
      <c r="AB120" s="3">
        <v>0</v>
      </c>
      <c r="AC120" s="3">
        <v>0</v>
      </c>
      <c r="AD120" s="3">
        <v>0</v>
      </c>
      <c r="AE120" s="3">
        <v>0</v>
      </c>
      <c r="AF120" s="3">
        <v>0</v>
      </c>
      <c r="AG120" s="3">
        <v>0</v>
      </c>
      <c r="AH120" s="3">
        <v>0</v>
      </c>
      <c r="AI120" s="3">
        <v>77</v>
      </c>
      <c r="AJ120" s="3" t="s">
        <v>95</v>
      </c>
      <c r="AK120" s="3" t="s">
        <v>0</v>
      </c>
      <c r="AL120" s="3" t="s">
        <v>708</v>
      </c>
    </row>
    <row r="121" spans="1:38" ht="63.75" x14ac:dyDescent="0.2">
      <c r="A121" s="8" t="s">
        <v>663</v>
      </c>
      <c r="B121" s="4" t="str">
        <f>HYPERLINK("http://www.patentics.cn/invokexml.do?sf=ShowPatent&amp;spn=CN104737491&amp;sv=3d808638002f7e175412045936d6686d","CN104737491")</f>
        <v>CN104737491</v>
      </c>
      <c r="C121" s="2" t="s">
        <v>1120</v>
      </c>
      <c r="D121" s="2" t="s">
        <v>42</v>
      </c>
      <c r="E121" s="2" t="s">
        <v>971</v>
      </c>
      <c r="F121" s="2" t="s">
        <v>1121</v>
      </c>
      <c r="G121" s="2" t="s">
        <v>1122</v>
      </c>
      <c r="H121" s="2" t="s">
        <v>0</v>
      </c>
      <c r="I121" s="2" t="s">
        <v>1107</v>
      </c>
      <c r="J121" s="2" t="s">
        <v>976</v>
      </c>
      <c r="K121" s="2" t="s">
        <v>1023</v>
      </c>
      <c r="L121" s="2" t="s">
        <v>1024</v>
      </c>
      <c r="M121" s="2" t="s">
        <v>1123</v>
      </c>
      <c r="N121" s="2" t="s">
        <v>1123</v>
      </c>
      <c r="O121" s="2" t="s">
        <v>1124</v>
      </c>
      <c r="P121" s="8" t="s">
        <v>93</v>
      </c>
      <c r="Q121" s="2" t="s">
        <v>94</v>
      </c>
      <c r="R121" s="2">
        <v>25</v>
      </c>
      <c r="S121" s="2">
        <v>6</v>
      </c>
      <c r="T121" s="2" t="s">
        <v>54</v>
      </c>
      <c r="U121" s="2" t="s">
        <v>1027</v>
      </c>
      <c r="V121" s="2">
        <v>0</v>
      </c>
      <c r="W121" s="2">
        <v>0</v>
      </c>
      <c r="X121" s="2">
        <v>0</v>
      </c>
      <c r="Y121" s="2">
        <v>0</v>
      </c>
      <c r="Z121" s="2">
        <v>0</v>
      </c>
      <c r="AA121" s="2" t="s">
        <v>55</v>
      </c>
      <c r="AB121" s="2">
        <v>0</v>
      </c>
      <c r="AC121" s="2">
        <v>0</v>
      </c>
      <c r="AD121" s="2">
        <v>0</v>
      </c>
      <c r="AE121" s="2">
        <v>0</v>
      </c>
      <c r="AF121" s="2">
        <v>3</v>
      </c>
      <c r="AG121" s="2">
        <v>4</v>
      </c>
      <c r="AH121" s="2">
        <v>0</v>
      </c>
      <c r="AI121" s="2">
        <v>69</v>
      </c>
      <c r="AJ121" s="2" t="s">
        <v>95</v>
      </c>
      <c r="AK121" s="2" t="s">
        <v>1125</v>
      </c>
      <c r="AL121" s="2" t="s">
        <v>983</v>
      </c>
    </row>
    <row r="122" spans="1:38" ht="114.75" x14ac:dyDescent="0.2">
      <c r="A122" s="8" t="s">
        <v>663</v>
      </c>
      <c r="B122" s="5" t="str">
        <f>HYPERLINK("http://www.patentics.cn/invokexml.do?sf=ShowPatent&amp;spn=CN1998179&amp;sv=6fd52d8aa611f5af1770f3053d315306","CN1998179")</f>
        <v>CN1998179</v>
      </c>
      <c r="C122" s="3" t="s">
        <v>1126</v>
      </c>
      <c r="D122" s="3" t="s">
        <v>42</v>
      </c>
      <c r="E122" s="3" t="s">
        <v>1127</v>
      </c>
      <c r="F122" s="3" t="s">
        <v>1128</v>
      </c>
      <c r="G122" s="3" t="s">
        <v>1129</v>
      </c>
      <c r="H122" s="3" t="s">
        <v>1130</v>
      </c>
      <c r="I122" s="3" t="s">
        <v>194</v>
      </c>
      <c r="J122" s="3" t="s">
        <v>194</v>
      </c>
      <c r="K122" s="3" t="s">
        <v>195</v>
      </c>
      <c r="L122" s="3" t="s">
        <v>196</v>
      </c>
      <c r="M122" s="3" t="s">
        <v>1131</v>
      </c>
      <c r="N122" s="3" t="s">
        <v>1132</v>
      </c>
      <c r="O122" s="3" t="s">
        <v>1133</v>
      </c>
      <c r="P122" s="8" t="s">
        <v>93</v>
      </c>
      <c r="Q122" s="3" t="s">
        <v>200</v>
      </c>
      <c r="R122" s="3">
        <v>5</v>
      </c>
      <c r="S122" s="3">
        <v>9</v>
      </c>
      <c r="T122" s="3" t="s">
        <v>54</v>
      </c>
      <c r="U122" s="3" t="s">
        <v>201</v>
      </c>
      <c r="V122" s="3">
        <v>2</v>
      </c>
      <c r="W122" s="3">
        <v>0</v>
      </c>
      <c r="X122" s="3">
        <v>2</v>
      </c>
      <c r="Y122" s="3">
        <v>2</v>
      </c>
      <c r="Z122" s="3">
        <v>1</v>
      </c>
      <c r="AA122" s="3" t="s">
        <v>274</v>
      </c>
      <c r="AB122" s="3">
        <v>0</v>
      </c>
      <c r="AC122" s="3">
        <v>1</v>
      </c>
      <c r="AD122" s="3">
        <v>1</v>
      </c>
      <c r="AE122" s="3">
        <v>1</v>
      </c>
      <c r="AF122" s="3">
        <v>6</v>
      </c>
      <c r="AG122" s="3">
        <v>5</v>
      </c>
      <c r="AH122" s="3">
        <v>0</v>
      </c>
      <c r="AI122" s="3">
        <v>76</v>
      </c>
      <c r="AJ122" s="3" t="s">
        <v>109</v>
      </c>
      <c r="AK122" s="3" t="s">
        <v>1134</v>
      </c>
      <c r="AL122" s="3" t="s">
        <v>203</v>
      </c>
    </row>
    <row r="123" spans="1:38" ht="140.25" x14ac:dyDescent="0.2">
      <c r="A123" s="9" t="s">
        <v>1135</v>
      </c>
      <c r="B123" s="4" t="str">
        <f>HYPERLINK("http://www.patentics.cn/invokexml.do?sf=ShowPatent&amp;spn=CN103942746&amp;sv=84880f0866ef16b4d834a9d5e147eba2","CN103942746")</f>
        <v>CN103942746</v>
      </c>
      <c r="C123" s="2" t="s">
        <v>1136</v>
      </c>
      <c r="D123" s="2" t="s">
        <v>42</v>
      </c>
      <c r="E123" s="2" t="s">
        <v>1137</v>
      </c>
      <c r="F123" s="2" t="s">
        <v>1138</v>
      </c>
      <c r="G123" s="2" t="s">
        <v>1139</v>
      </c>
      <c r="H123" s="2" t="s">
        <v>0</v>
      </c>
      <c r="I123" s="2" t="s">
        <v>1140</v>
      </c>
      <c r="J123" s="2" t="s">
        <v>1140</v>
      </c>
      <c r="K123" s="2" t="s">
        <v>1141</v>
      </c>
      <c r="L123" s="2" t="s">
        <v>1142</v>
      </c>
      <c r="M123" s="2" t="s">
        <v>0</v>
      </c>
      <c r="N123" s="2" t="s">
        <v>1143</v>
      </c>
      <c r="O123" s="2" t="s">
        <v>1144</v>
      </c>
      <c r="P123" s="11" t="s">
        <v>1145</v>
      </c>
      <c r="Q123" s="2" t="s">
        <v>1146</v>
      </c>
      <c r="R123" s="2">
        <v>5</v>
      </c>
      <c r="S123" s="2">
        <v>30</v>
      </c>
      <c r="T123" s="2" t="s">
        <v>54</v>
      </c>
      <c r="U123" s="2" t="s">
        <v>0</v>
      </c>
      <c r="V123" s="2">
        <v>0</v>
      </c>
      <c r="W123" s="2">
        <v>0</v>
      </c>
      <c r="X123" s="2">
        <v>0</v>
      </c>
      <c r="Y123" s="2">
        <v>0</v>
      </c>
      <c r="Z123" s="2">
        <v>0</v>
      </c>
      <c r="AA123" s="2" t="s">
        <v>55</v>
      </c>
      <c r="AB123" s="2">
        <v>0</v>
      </c>
      <c r="AC123" s="2">
        <v>0</v>
      </c>
      <c r="AD123" s="2">
        <v>0</v>
      </c>
      <c r="AE123" s="2">
        <v>0</v>
      </c>
      <c r="AF123" s="2">
        <v>0</v>
      </c>
      <c r="AG123" s="2">
        <v>0</v>
      </c>
      <c r="AH123" s="2">
        <v>0</v>
      </c>
      <c r="AI123" s="2">
        <v>72</v>
      </c>
      <c r="AJ123" s="2" t="s">
        <v>95</v>
      </c>
      <c r="AK123" s="2" t="s">
        <v>1147</v>
      </c>
      <c r="AL123" s="2" t="s">
        <v>446</v>
      </c>
    </row>
    <row r="124" spans="1:38" ht="409.5" x14ac:dyDescent="0.2">
      <c r="A124" s="9" t="s">
        <v>1135</v>
      </c>
      <c r="B124" s="5" t="str">
        <f>HYPERLINK("http://www.patentics.cn/invokexml.do?sf=ShowPatent&amp;spn=CN105515779&amp;sv=3df084d8cb3cd82484a9fab9e367810e","CN105515779")</f>
        <v>CN105515779</v>
      </c>
      <c r="C124" s="3" t="s">
        <v>1148</v>
      </c>
      <c r="D124" s="3" t="s">
        <v>42</v>
      </c>
      <c r="E124" s="3" t="s">
        <v>1149</v>
      </c>
      <c r="F124" s="3" t="s">
        <v>1150</v>
      </c>
      <c r="G124" s="3" t="s">
        <v>1151</v>
      </c>
      <c r="H124" s="3" t="s">
        <v>0</v>
      </c>
      <c r="I124" s="3" t="s">
        <v>1152</v>
      </c>
      <c r="J124" s="3" t="s">
        <v>1153</v>
      </c>
      <c r="K124" s="3" t="s">
        <v>1154</v>
      </c>
      <c r="L124" s="3" t="s">
        <v>1155</v>
      </c>
      <c r="M124" s="3" t="s">
        <v>0</v>
      </c>
      <c r="N124" s="3" t="s">
        <v>1156</v>
      </c>
      <c r="O124" s="3" t="s">
        <v>1157</v>
      </c>
      <c r="P124" s="8" t="s">
        <v>93</v>
      </c>
      <c r="Q124" s="3" t="s">
        <v>592</v>
      </c>
      <c r="R124" s="3">
        <v>8</v>
      </c>
      <c r="S124" s="3">
        <v>36</v>
      </c>
      <c r="T124" s="3" t="s">
        <v>54</v>
      </c>
      <c r="U124" s="3" t="s">
        <v>0</v>
      </c>
      <c r="V124" s="3">
        <v>0</v>
      </c>
      <c r="W124" s="3">
        <v>0</v>
      </c>
      <c r="X124" s="3">
        <v>0</v>
      </c>
      <c r="Y124" s="3">
        <v>0</v>
      </c>
      <c r="Z124" s="3">
        <v>0</v>
      </c>
      <c r="AA124" s="3" t="s">
        <v>55</v>
      </c>
      <c r="AB124" s="3">
        <v>0</v>
      </c>
      <c r="AC124" s="3">
        <v>0</v>
      </c>
      <c r="AD124" s="3">
        <v>0</v>
      </c>
      <c r="AE124" s="3">
        <v>0</v>
      </c>
      <c r="AF124" s="3">
        <v>0</v>
      </c>
      <c r="AG124" s="3">
        <v>0</v>
      </c>
      <c r="AH124" s="3">
        <v>0</v>
      </c>
      <c r="AI124" s="3">
        <v>73</v>
      </c>
      <c r="AJ124" s="3" t="s">
        <v>95</v>
      </c>
      <c r="AK124" s="3" t="s">
        <v>1158</v>
      </c>
      <c r="AL124" s="3" t="s">
        <v>225</v>
      </c>
    </row>
    <row r="125" spans="1:38" ht="127.5" x14ac:dyDescent="0.2">
      <c r="A125" s="9" t="s">
        <v>1135</v>
      </c>
      <c r="B125" s="4" t="str">
        <f>HYPERLINK("http://www.patentics.cn/invokexml.do?sf=ShowPatent&amp;spn=CN1945381&amp;sv=196a5c53bcc15c67347eaa686b4950a8","CN1945381")</f>
        <v>CN1945381</v>
      </c>
      <c r="C125" s="2" t="s">
        <v>1159</v>
      </c>
      <c r="D125" s="2" t="s">
        <v>42</v>
      </c>
      <c r="E125" s="2" t="s">
        <v>1160</v>
      </c>
      <c r="F125" s="2" t="s">
        <v>1161</v>
      </c>
      <c r="G125" s="2" t="s">
        <v>1162</v>
      </c>
      <c r="H125" s="2" t="s">
        <v>1163</v>
      </c>
      <c r="I125" s="2" t="s">
        <v>1164</v>
      </c>
      <c r="J125" s="2" t="s">
        <v>104</v>
      </c>
      <c r="K125" s="2" t="s">
        <v>1165</v>
      </c>
      <c r="L125" s="2" t="s">
        <v>1166</v>
      </c>
      <c r="M125" s="2" t="s">
        <v>1167</v>
      </c>
      <c r="N125" s="2" t="s">
        <v>1167</v>
      </c>
      <c r="O125" s="2" t="s">
        <v>1168</v>
      </c>
      <c r="P125" s="12" t="s">
        <v>1169</v>
      </c>
      <c r="Q125" s="2" t="s">
        <v>1170</v>
      </c>
      <c r="R125" s="2">
        <v>7</v>
      </c>
      <c r="S125" s="2">
        <v>22</v>
      </c>
      <c r="T125" s="2" t="s">
        <v>54</v>
      </c>
      <c r="U125" s="2" t="s">
        <v>42</v>
      </c>
      <c r="V125" s="2">
        <v>0</v>
      </c>
      <c r="W125" s="2">
        <v>0</v>
      </c>
      <c r="X125" s="2">
        <v>0</v>
      </c>
      <c r="Y125" s="2">
        <v>0</v>
      </c>
      <c r="Z125" s="2">
        <v>1</v>
      </c>
      <c r="AA125" s="2" t="s">
        <v>683</v>
      </c>
      <c r="AB125" s="2">
        <v>0</v>
      </c>
      <c r="AC125" s="2">
        <v>1</v>
      </c>
      <c r="AD125" s="2">
        <v>1</v>
      </c>
      <c r="AE125" s="2">
        <v>1</v>
      </c>
      <c r="AF125" s="2">
        <v>1</v>
      </c>
      <c r="AG125" s="2">
        <v>1</v>
      </c>
      <c r="AH125" s="2">
        <v>0</v>
      </c>
      <c r="AI125" s="2">
        <v>73</v>
      </c>
      <c r="AJ125" s="2" t="s">
        <v>109</v>
      </c>
      <c r="AK125" s="2" t="s">
        <v>1171</v>
      </c>
      <c r="AL125" s="2" t="s">
        <v>446</v>
      </c>
    </row>
    <row r="126" spans="1:38" ht="242.25" x14ac:dyDescent="0.2">
      <c r="A126" s="9" t="s">
        <v>1135</v>
      </c>
      <c r="B126" s="5" t="str">
        <f>HYPERLINK("http://www.patentics.cn/invokexml.do?sf=ShowPatent&amp;spn=CN102520602&amp;sv=259e6eba21819fe4b7cc8fdd7e870591","CN102520602")</f>
        <v>CN102520602</v>
      </c>
      <c r="C126" s="3" t="s">
        <v>1172</v>
      </c>
      <c r="D126" s="3" t="s">
        <v>42</v>
      </c>
      <c r="E126" s="3" t="s">
        <v>1173</v>
      </c>
      <c r="F126" s="3" t="s">
        <v>1174</v>
      </c>
      <c r="G126" s="3" t="s">
        <v>1175</v>
      </c>
      <c r="H126" s="3" t="s">
        <v>0</v>
      </c>
      <c r="I126" s="3" t="s">
        <v>1176</v>
      </c>
      <c r="J126" s="3" t="s">
        <v>1176</v>
      </c>
      <c r="K126" s="3" t="s">
        <v>1177</v>
      </c>
      <c r="L126" s="3" t="s">
        <v>1178</v>
      </c>
      <c r="M126" s="3" t="s">
        <v>0</v>
      </c>
      <c r="N126" s="3" t="s">
        <v>1179</v>
      </c>
      <c r="O126" s="3" t="s">
        <v>1180</v>
      </c>
      <c r="P126" s="13" t="s">
        <v>1181</v>
      </c>
      <c r="Q126" s="3" t="s">
        <v>1182</v>
      </c>
      <c r="R126" s="3">
        <v>9</v>
      </c>
      <c r="S126" s="3">
        <v>30</v>
      </c>
      <c r="T126" s="3" t="s">
        <v>54</v>
      </c>
      <c r="U126" s="3" t="s">
        <v>0</v>
      </c>
      <c r="V126" s="3">
        <v>0</v>
      </c>
      <c r="W126" s="3">
        <v>0</v>
      </c>
      <c r="X126" s="3">
        <v>0</v>
      </c>
      <c r="Y126" s="3">
        <v>0</v>
      </c>
      <c r="Z126" s="3">
        <v>1</v>
      </c>
      <c r="AA126" s="3" t="s">
        <v>728</v>
      </c>
      <c r="AB126" s="3">
        <v>0</v>
      </c>
      <c r="AC126" s="3">
        <v>1</v>
      </c>
      <c r="AD126" s="3">
        <v>1</v>
      </c>
      <c r="AE126" s="3">
        <v>1</v>
      </c>
      <c r="AF126" s="3">
        <v>0</v>
      </c>
      <c r="AG126" s="3">
        <v>0</v>
      </c>
      <c r="AH126" s="3">
        <v>0</v>
      </c>
      <c r="AI126" s="3">
        <v>70</v>
      </c>
      <c r="AJ126" s="3" t="s">
        <v>83</v>
      </c>
      <c r="AK126" s="3" t="s">
        <v>0</v>
      </c>
      <c r="AL126" s="3" t="s">
        <v>255</v>
      </c>
    </row>
    <row r="127" spans="1:38" ht="229.5" x14ac:dyDescent="0.2">
      <c r="A127" s="9" t="s">
        <v>1135</v>
      </c>
      <c r="B127" s="4" t="str">
        <f>HYPERLINK("http://www.patentics.cn/invokexml.do?sf=ShowPatent&amp;spn=CN202372770&amp;sv=4bad4429e4ba78cdba262239dd8566fe","CN202372770")</f>
        <v>CN202372770</v>
      </c>
      <c r="C127" s="2" t="s">
        <v>1183</v>
      </c>
      <c r="D127" s="2" t="s">
        <v>42</v>
      </c>
      <c r="E127" s="2" t="s">
        <v>1184</v>
      </c>
      <c r="F127" s="2" t="s">
        <v>1185</v>
      </c>
      <c r="G127" s="2" t="s">
        <v>1186</v>
      </c>
      <c r="H127" s="2" t="s">
        <v>0</v>
      </c>
      <c r="I127" s="2" t="s">
        <v>1176</v>
      </c>
      <c r="J127" s="2" t="s">
        <v>1176</v>
      </c>
      <c r="K127" s="2" t="s">
        <v>1177</v>
      </c>
      <c r="L127" s="2" t="s">
        <v>1178</v>
      </c>
      <c r="M127" s="2" t="s">
        <v>0</v>
      </c>
      <c r="N127" s="2" t="s">
        <v>1187</v>
      </c>
      <c r="O127" s="2" t="s">
        <v>1188</v>
      </c>
      <c r="P127" s="13" t="s">
        <v>1181</v>
      </c>
      <c r="Q127" s="2" t="s">
        <v>1182</v>
      </c>
      <c r="R127" s="2">
        <v>9</v>
      </c>
      <c r="S127" s="2">
        <v>30</v>
      </c>
      <c r="T127" s="2" t="s">
        <v>188</v>
      </c>
      <c r="U127" s="2" t="s">
        <v>0</v>
      </c>
      <c r="V127" s="2">
        <v>0</v>
      </c>
      <c r="W127" s="2">
        <v>0</v>
      </c>
      <c r="X127" s="2">
        <v>0</v>
      </c>
      <c r="Y127" s="2">
        <v>0</v>
      </c>
      <c r="Z127" s="2">
        <v>0</v>
      </c>
      <c r="AA127" s="2" t="s">
        <v>55</v>
      </c>
      <c r="AB127" s="2">
        <v>0</v>
      </c>
      <c r="AC127" s="2">
        <v>0</v>
      </c>
      <c r="AD127" s="2">
        <v>0</v>
      </c>
      <c r="AE127" s="2">
        <v>0</v>
      </c>
      <c r="AF127" s="2">
        <v>0</v>
      </c>
      <c r="AG127" s="2">
        <v>0</v>
      </c>
      <c r="AH127" s="2">
        <v>0</v>
      </c>
      <c r="AI127" s="2">
        <v>70</v>
      </c>
      <c r="AJ127" s="2" t="s">
        <v>109</v>
      </c>
      <c r="AK127" s="2" t="s">
        <v>0</v>
      </c>
      <c r="AL127" s="2" t="s">
        <v>255</v>
      </c>
    </row>
    <row r="128" spans="1:38" ht="409.5" x14ac:dyDescent="0.2">
      <c r="A128" s="9" t="s">
        <v>1135</v>
      </c>
      <c r="B128" s="5" t="str">
        <f>HYPERLINK("http://www.patentics.cn/invokexml.do?sf=ShowPatent&amp;spn=CN101710828&amp;sv=d1a8d9eccd8f72c375c4cb1a310f7df4","CN101710828")</f>
        <v>CN101710828</v>
      </c>
      <c r="C128" s="3" t="s">
        <v>1189</v>
      </c>
      <c r="D128" s="3" t="s">
        <v>42</v>
      </c>
      <c r="E128" s="3" t="s">
        <v>1190</v>
      </c>
      <c r="F128" s="3" t="s">
        <v>1191</v>
      </c>
      <c r="G128" s="3" t="s">
        <v>1192</v>
      </c>
      <c r="H128" s="3" t="s">
        <v>1193</v>
      </c>
      <c r="I128" s="3" t="s">
        <v>64</v>
      </c>
      <c r="J128" s="3" t="s">
        <v>64</v>
      </c>
      <c r="K128" s="3" t="s">
        <v>1194</v>
      </c>
      <c r="L128" s="3" t="s">
        <v>1195</v>
      </c>
      <c r="M128" s="3" t="s">
        <v>1196</v>
      </c>
      <c r="N128" s="3" t="s">
        <v>1196</v>
      </c>
      <c r="O128" s="3" t="s">
        <v>1197</v>
      </c>
      <c r="P128" s="14" t="s">
        <v>1198</v>
      </c>
      <c r="Q128" s="3" t="s">
        <v>1199</v>
      </c>
      <c r="R128" s="3">
        <v>2</v>
      </c>
      <c r="S128" s="3">
        <v>47</v>
      </c>
      <c r="T128" s="3" t="s">
        <v>54</v>
      </c>
      <c r="U128" s="3" t="s">
        <v>42</v>
      </c>
      <c r="V128" s="3">
        <v>0</v>
      </c>
      <c r="W128" s="3">
        <v>0</v>
      </c>
      <c r="X128" s="3">
        <v>0</v>
      </c>
      <c r="Y128" s="3">
        <v>0</v>
      </c>
      <c r="Z128" s="3">
        <v>0</v>
      </c>
      <c r="AA128" s="3" t="s">
        <v>55</v>
      </c>
      <c r="AB128" s="3">
        <v>0</v>
      </c>
      <c r="AC128" s="3">
        <v>0</v>
      </c>
      <c r="AD128" s="3">
        <v>0</v>
      </c>
      <c r="AE128" s="3">
        <v>0</v>
      </c>
      <c r="AF128" s="3">
        <v>1</v>
      </c>
      <c r="AG128" s="3">
        <v>1</v>
      </c>
      <c r="AH128" s="3">
        <v>0</v>
      </c>
      <c r="AI128" s="3">
        <v>69</v>
      </c>
      <c r="AJ128" s="3" t="s">
        <v>56</v>
      </c>
      <c r="AK128" s="3" t="s">
        <v>1200</v>
      </c>
      <c r="AL128" s="3" t="s">
        <v>72</v>
      </c>
    </row>
    <row r="129" spans="1:38" ht="293.25" x14ac:dyDescent="0.2">
      <c r="A129" s="9" t="s">
        <v>1135</v>
      </c>
      <c r="B129" s="4" t="str">
        <f>HYPERLINK("http://www.patentics.cn/invokexml.do?sf=ShowPatent&amp;spn=CN101086811&amp;sv=2ea9ba9f851fffc9fd10cd2cc696f98a","CN101086811")</f>
        <v>CN101086811</v>
      </c>
      <c r="C129" s="2" t="s">
        <v>1201</v>
      </c>
      <c r="D129" s="2" t="s">
        <v>42</v>
      </c>
      <c r="E129" s="2" t="s">
        <v>1202</v>
      </c>
      <c r="F129" s="2" t="s">
        <v>1203</v>
      </c>
      <c r="G129" s="2" t="s">
        <v>1204</v>
      </c>
      <c r="H129" s="2" t="s">
        <v>0</v>
      </c>
      <c r="I129" s="2" t="s">
        <v>1164</v>
      </c>
      <c r="J129" s="2" t="s">
        <v>104</v>
      </c>
      <c r="K129" s="2" t="s">
        <v>1165</v>
      </c>
      <c r="L129" s="2" t="s">
        <v>1166</v>
      </c>
      <c r="M129" s="2" t="s">
        <v>0</v>
      </c>
      <c r="N129" s="2" t="s">
        <v>1205</v>
      </c>
      <c r="O129" s="2" t="s">
        <v>1206</v>
      </c>
      <c r="P129" s="15" t="s">
        <v>1207</v>
      </c>
      <c r="Q129" s="2" t="s">
        <v>1208</v>
      </c>
      <c r="R129" s="2">
        <v>5</v>
      </c>
      <c r="S129" s="2">
        <v>39</v>
      </c>
      <c r="T129" s="2" t="s">
        <v>54</v>
      </c>
      <c r="U129" s="2" t="s">
        <v>0</v>
      </c>
      <c r="V129" s="2">
        <v>0</v>
      </c>
      <c r="W129" s="2">
        <v>0</v>
      </c>
      <c r="X129" s="2">
        <v>0</v>
      </c>
      <c r="Y129" s="2">
        <v>0</v>
      </c>
      <c r="Z129" s="2">
        <v>0</v>
      </c>
      <c r="AA129" s="2" t="s">
        <v>55</v>
      </c>
      <c r="AB129" s="2">
        <v>0</v>
      </c>
      <c r="AC129" s="2">
        <v>0</v>
      </c>
      <c r="AD129" s="2">
        <v>0</v>
      </c>
      <c r="AE129" s="2">
        <v>0</v>
      </c>
      <c r="AF129" s="2">
        <v>0</v>
      </c>
      <c r="AG129" s="2">
        <v>0</v>
      </c>
      <c r="AH129" s="2">
        <v>0</v>
      </c>
      <c r="AI129" s="2">
        <v>72</v>
      </c>
      <c r="AJ129" s="2" t="s">
        <v>83</v>
      </c>
      <c r="AK129" s="2" t="s">
        <v>1171</v>
      </c>
      <c r="AL129" s="2" t="s">
        <v>446</v>
      </c>
    </row>
    <row r="130" spans="1:38" ht="267.75" x14ac:dyDescent="0.2">
      <c r="A130" s="9" t="s">
        <v>1135</v>
      </c>
      <c r="B130" s="5" t="str">
        <f>HYPERLINK("http://www.patentics.cn/invokexml.do?sf=ShowPatent&amp;spn=CN103676596&amp;sv=799f3b7a86c43387c0e6b7a2aa992c30","CN103676596")</f>
        <v>CN103676596</v>
      </c>
      <c r="C130" s="3" t="s">
        <v>1209</v>
      </c>
      <c r="D130" s="3" t="s">
        <v>42</v>
      </c>
      <c r="E130" s="3" t="s">
        <v>1210</v>
      </c>
      <c r="F130" s="3" t="s">
        <v>1211</v>
      </c>
      <c r="G130" s="3" t="s">
        <v>1212</v>
      </c>
      <c r="H130" s="3" t="s">
        <v>0</v>
      </c>
      <c r="I130" s="3" t="s">
        <v>1213</v>
      </c>
      <c r="J130" s="3" t="s">
        <v>1213</v>
      </c>
      <c r="K130" s="3" t="s">
        <v>1214</v>
      </c>
      <c r="L130" s="3" t="s">
        <v>1215</v>
      </c>
      <c r="M130" s="3" t="s">
        <v>0</v>
      </c>
      <c r="N130" s="3" t="s">
        <v>828</v>
      </c>
      <c r="O130" s="3" t="s">
        <v>244</v>
      </c>
      <c r="P130" s="13" t="s">
        <v>1181</v>
      </c>
      <c r="Q130" s="3" t="s">
        <v>1182</v>
      </c>
      <c r="R130" s="3">
        <v>5</v>
      </c>
      <c r="S130" s="3">
        <v>32</v>
      </c>
      <c r="T130" s="3" t="s">
        <v>54</v>
      </c>
      <c r="U130" s="3" t="s">
        <v>0</v>
      </c>
      <c r="V130" s="3">
        <v>0</v>
      </c>
      <c r="W130" s="3">
        <v>0</v>
      </c>
      <c r="X130" s="3">
        <v>0</v>
      </c>
      <c r="Y130" s="3">
        <v>0</v>
      </c>
      <c r="Z130" s="3">
        <v>0</v>
      </c>
      <c r="AA130" s="3" t="s">
        <v>55</v>
      </c>
      <c r="AB130" s="3">
        <v>0</v>
      </c>
      <c r="AC130" s="3">
        <v>0</v>
      </c>
      <c r="AD130" s="3">
        <v>0</v>
      </c>
      <c r="AE130" s="3">
        <v>0</v>
      </c>
      <c r="AF130" s="3">
        <v>0</v>
      </c>
      <c r="AG130" s="3">
        <v>0</v>
      </c>
      <c r="AH130" s="3">
        <v>0</v>
      </c>
      <c r="AI130" s="3">
        <v>74</v>
      </c>
      <c r="AJ130" s="3" t="s">
        <v>95</v>
      </c>
      <c r="AK130" s="3" t="s">
        <v>1216</v>
      </c>
      <c r="AL130" s="3" t="s">
        <v>72</v>
      </c>
    </row>
    <row r="131" spans="1:38" ht="114.75" x14ac:dyDescent="0.2">
      <c r="A131" s="9" t="s">
        <v>1135</v>
      </c>
      <c r="B131" s="4" t="str">
        <f>HYPERLINK("http://www.patentics.cn/invokexml.do?sf=ShowPatent&amp;spn=CN105954991&amp;sv=3284e1135feb01394b50a7dd9584bd77","CN105954991")</f>
        <v>CN105954991</v>
      </c>
      <c r="C131" s="2" t="s">
        <v>1217</v>
      </c>
      <c r="D131" s="2" t="s">
        <v>42</v>
      </c>
      <c r="E131" s="2" t="s">
        <v>1218</v>
      </c>
      <c r="F131" s="2" t="s">
        <v>1219</v>
      </c>
      <c r="G131" s="2" t="s">
        <v>1220</v>
      </c>
      <c r="H131" s="2" t="s">
        <v>0</v>
      </c>
      <c r="I131" s="2" t="s">
        <v>1221</v>
      </c>
      <c r="J131" s="2" t="s">
        <v>1221</v>
      </c>
      <c r="K131" s="2" t="s">
        <v>1222</v>
      </c>
      <c r="L131" s="2" t="s">
        <v>1223</v>
      </c>
      <c r="M131" s="2" t="s">
        <v>0</v>
      </c>
      <c r="N131" s="2" t="s">
        <v>1224</v>
      </c>
      <c r="O131" s="2" t="s">
        <v>939</v>
      </c>
      <c r="P131" s="13" t="s">
        <v>1181</v>
      </c>
      <c r="Q131" s="2" t="s">
        <v>1182</v>
      </c>
      <c r="R131" s="2">
        <v>5</v>
      </c>
      <c r="S131" s="2">
        <v>18</v>
      </c>
      <c r="T131" s="2" t="s">
        <v>54</v>
      </c>
      <c r="U131" s="2" t="s">
        <v>0</v>
      </c>
      <c r="V131" s="2">
        <v>0</v>
      </c>
      <c r="W131" s="2">
        <v>0</v>
      </c>
      <c r="X131" s="2">
        <v>0</v>
      </c>
      <c r="Y131" s="2">
        <v>0</v>
      </c>
      <c r="Z131" s="2">
        <v>0</v>
      </c>
      <c r="AA131" s="2" t="s">
        <v>55</v>
      </c>
      <c r="AB131" s="2">
        <v>0</v>
      </c>
      <c r="AC131" s="2">
        <v>0</v>
      </c>
      <c r="AD131" s="2">
        <v>0</v>
      </c>
      <c r="AE131" s="2">
        <v>0</v>
      </c>
      <c r="AF131" s="2">
        <v>0</v>
      </c>
      <c r="AG131" s="2">
        <v>0</v>
      </c>
      <c r="AH131" s="2">
        <v>0</v>
      </c>
      <c r="AI131" s="2">
        <v>73</v>
      </c>
      <c r="AJ131" s="2" t="s">
        <v>95</v>
      </c>
      <c r="AK131" s="2" t="s">
        <v>0</v>
      </c>
      <c r="AL131" s="2" t="s">
        <v>1225</v>
      </c>
    </row>
    <row r="132" spans="1:38" ht="102" x14ac:dyDescent="0.2">
      <c r="A132" s="9" t="s">
        <v>1135</v>
      </c>
      <c r="B132" s="5" t="str">
        <f>HYPERLINK("http://www.patentics.cn/invokexml.do?sf=ShowPatent&amp;spn=CN103780795&amp;sv=74c93cb7ecf6a198df1903b36b7e5e26","CN103780795")</f>
        <v>CN103780795</v>
      </c>
      <c r="C132" s="3" t="s">
        <v>1226</v>
      </c>
      <c r="D132" s="3" t="s">
        <v>42</v>
      </c>
      <c r="E132" s="3" t="s">
        <v>1227</v>
      </c>
      <c r="F132" s="3" t="s">
        <v>1228</v>
      </c>
      <c r="G132" s="3" t="s">
        <v>1229</v>
      </c>
      <c r="H132" s="3" t="s">
        <v>0</v>
      </c>
      <c r="I132" s="3" t="s">
        <v>1230</v>
      </c>
      <c r="J132" s="3" t="s">
        <v>1230</v>
      </c>
      <c r="K132" s="3" t="s">
        <v>1231</v>
      </c>
      <c r="L132" s="3" t="s">
        <v>1232</v>
      </c>
      <c r="M132" s="3" t="s">
        <v>0</v>
      </c>
      <c r="N132" s="3" t="s">
        <v>1233</v>
      </c>
      <c r="O132" s="3" t="s">
        <v>1234</v>
      </c>
      <c r="P132" s="16" t="s">
        <v>1235</v>
      </c>
      <c r="Q132" s="3" t="s">
        <v>1236</v>
      </c>
      <c r="R132" s="3">
        <v>2</v>
      </c>
      <c r="S132" s="3">
        <v>19</v>
      </c>
      <c r="T132" s="3" t="s">
        <v>54</v>
      </c>
      <c r="U132" s="3" t="s">
        <v>0</v>
      </c>
      <c r="V132" s="3">
        <v>0</v>
      </c>
      <c r="W132" s="3">
        <v>0</v>
      </c>
      <c r="X132" s="3">
        <v>0</v>
      </c>
      <c r="Y132" s="3">
        <v>0</v>
      </c>
      <c r="Z132" s="3">
        <v>0</v>
      </c>
      <c r="AA132" s="3" t="s">
        <v>55</v>
      </c>
      <c r="AB132" s="3">
        <v>0</v>
      </c>
      <c r="AC132" s="3">
        <v>0</v>
      </c>
      <c r="AD132" s="3">
        <v>0</v>
      </c>
      <c r="AE132" s="3">
        <v>0</v>
      </c>
      <c r="AF132" s="3">
        <v>0</v>
      </c>
      <c r="AG132" s="3">
        <v>0</v>
      </c>
      <c r="AH132" s="3">
        <v>0</v>
      </c>
      <c r="AI132" s="3">
        <v>73</v>
      </c>
      <c r="AJ132" s="3" t="s">
        <v>83</v>
      </c>
      <c r="AK132" s="3" t="s">
        <v>1237</v>
      </c>
      <c r="AL132" s="3" t="s">
        <v>58</v>
      </c>
    </row>
    <row r="133" spans="1:38" ht="369.75" x14ac:dyDescent="0.2">
      <c r="A133" s="9" t="s">
        <v>1135</v>
      </c>
      <c r="B133" s="4" t="str">
        <f>HYPERLINK("http://www.patentics.cn/invokexml.do?sf=ShowPatent&amp;spn=CN105809115&amp;sv=bebb90f6761da0a7b0beb884f262bc2f","CN105809115")</f>
        <v>CN105809115</v>
      </c>
      <c r="C133" s="2" t="s">
        <v>1238</v>
      </c>
      <c r="D133" s="2" t="s">
        <v>42</v>
      </c>
      <c r="E133" s="2" t="s">
        <v>1239</v>
      </c>
      <c r="F133" s="2" t="s">
        <v>1240</v>
      </c>
      <c r="G133" s="2" t="s">
        <v>1241</v>
      </c>
      <c r="H133" s="2" t="s">
        <v>0</v>
      </c>
      <c r="I133" s="2" t="s">
        <v>1140</v>
      </c>
      <c r="J133" s="2" t="s">
        <v>1140</v>
      </c>
      <c r="K133" s="2" t="s">
        <v>1142</v>
      </c>
      <c r="L133" s="2" t="s">
        <v>1142</v>
      </c>
      <c r="M133" s="2" t="s">
        <v>0</v>
      </c>
      <c r="N133" s="2" t="s">
        <v>1242</v>
      </c>
      <c r="O133" s="2" t="s">
        <v>1243</v>
      </c>
      <c r="P133" s="17" t="s">
        <v>1244</v>
      </c>
      <c r="Q133" s="2" t="s">
        <v>1245</v>
      </c>
      <c r="R133" s="2">
        <v>9</v>
      </c>
      <c r="S133" s="2">
        <v>58</v>
      </c>
      <c r="T133" s="2" t="s">
        <v>54</v>
      </c>
      <c r="U133" s="2" t="s">
        <v>0</v>
      </c>
      <c r="V133" s="2">
        <v>0</v>
      </c>
      <c r="W133" s="2">
        <v>0</v>
      </c>
      <c r="X133" s="2">
        <v>0</v>
      </c>
      <c r="Y133" s="2">
        <v>0</v>
      </c>
      <c r="Z133" s="2">
        <v>0</v>
      </c>
      <c r="AA133" s="2" t="s">
        <v>55</v>
      </c>
      <c r="AB133" s="2">
        <v>0</v>
      </c>
      <c r="AC133" s="2">
        <v>0</v>
      </c>
      <c r="AD133" s="2">
        <v>0</v>
      </c>
      <c r="AE133" s="2">
        <v>0</v>
      </c>
      <c r="AF133" s="2">
        <v>0</v>
      </c>
      <c r="AG133" s="2">
        <v>0</v>
      </c>
      <c r="AH133" s="2">
        <v>0</v>
      </c>
      <c r="AI133" s="2">
        <v>70</v>
      </c>
      <c r="AJ133" s="2" t="s">
        <v>95</v>
      </c>
      <c r="AK133" s="2" t="s">
        <v>1246</v>
      </c>
      <c r="AL133" s="2" t="s">
        <v>446</v>
      </c>
    </row>
    <row r="134" spans="1:38" ht="382.5" x14ac:dyDescent="0.2">
      <c r="A134" s="9" t="s">
        <v>1135</v>
      </c>
      <c r="B134" s="5" t="str">
        <f>HYPERLINK("http://www.patentics.cn/invokexml.do?sf=ShowPatent&amp;spn=CN103117847&amp;sv=d30323cbc04593a5c9f6ac65cddc6d95","CN103117847")</f>
        <v>CN103117847</v>
      </c>
      <c r="C134" s="3" t="s">
        <v>1247</v>
      </c>
      <c r="D134" s="3" t="s">
        <v>42</v>
      </c>
      <c r="E134" s="3" t="s">
        <v>1248</v>
      </c>
      <c r="F134" s="3" t="s">
        <v>1249</v>
      </c>
      <c r="G134" s="3" t="s">
        <v>1250</v>
      </c>
      <c r="H134" s="3" t="s">
        <v>1251</v>
      </c>
      <c r="I134" s="3" t="s">
        <v>1176</v>
      </c>
      <c r="J134" s="3" t="s">
        <v>1176</v>
      </c>
      <c r="K134" s="3" t="s">
        <v>1177</v>
      </c>
      <c r="L134" s="3" t="s">
        <v>1178</v>
      </c>
      <c r="M134" s="3" t="s">
        <v>0</v>
      </c>
      <c r="N134" s="3" t="s">
        <v>1252</v>
      </c>
      <c r="O134" s="3" t="s">
        <v>1253</v>
      </c>
      <c r="P134" s="8" t="s">
        <v>93</v>
      </c>
      <c r="Q134" s="3" t="s">
        <v>200</v>
      </c>
      <c r="R134" s="3">
        <v>6</v>
      </c>
      <c r="S134" s="3">
        <v>16</v>
      </c>
      <c r="T134" s="3" t="s">
        <v>54</v>
      </c>
      <c r="U134" s="3" t="s">
        <v>0</v>
      </c>
      <c r="V134" s="3">
        <v>0</v>
      </c>
      <c r="W134" s="3">
        <v>0</v>
      </c>
      <c r="X134" s="3">
        <v>0</v>
      </c>
      <c r="Y134" s="3">
        <v>0</v>
      </c>
      <c r="Z134" s="3">
        <v>0</v>
      </c>
      <c r="AA134" s="3" t="s">
        <v>55</v>
      </c>
      <c r="AB134" s="3">
        <v>0</v>
      </c>
      <c r="AC134" s="3">
        <v>0</v>
      </c>
      <c r="AD134" s="3">
        <v>0</v>
      </c>
      <c r="AE134" s="3">
        <v>0</v>
      </c>
      <c r="AF134" s="3">
        <v>0</v>
      </c>
      <c r="AG134" s="3">
        <v>0</v>
      </c>
      <c r="AH134" s="3">
        <v>0</v>
      </c>
      <c r="AI134" s="3">
        <v>72</v>
      </c>
      <c r="AJ134" s="3" t="s">
        <v>56</v>
      </c>
      <c r="AK134" s="3" t="s">
        <v>0</v>
      </c>
      <c r="AL134" s="3" t="s">
        <v>255</v>
      </c>
    </row>
    <row r="135" spans="1:38" ht="127.5" x14ac:dyDescent="0.2">
      <c r="A135" s="9" t="s">
        <v>1135</v>
      </c>
      <c r="B135" s="4" t="str">
        <f>HYPERLINK("http://www.patentics.cn/invokexml.do?sf=ShowPatent&amp;spn=CN104486076&amp;sv=26f76e27c47b74aefd2e6668dbf86be5","CN104486076")</f>
        <v>CN104486076</v>
      </c>
      <c r="C135" s="2" t="s">
        <v>1254</v>
      </c>
      <c r="D135" s="2" t="s">
        <v>42</v>
      </c>
      <c r="E135" s="2" t="s">
        <v>1255</v>
      </c>
      <c r="F135" s="2" t="s">
        <v>1256</v>
      </c>
      <c r="G135" s="2" t="s">
        <v>1257</v>
      </c>
      <c r="H135" s="2" t="s">
        <v>0</v>
      </c>
      <c r="I135" s="2" t="s">
        <v>1258</v>
      </c>
      <c r="J135" s="2" t="s">
        <v>104</v>
      </c>
      <c r="K135" s="2" t="s">
        <v>1259</v>
      </c>
      <c r="L135" s="2" t="s">
        <v>1260</v>
      </c>
      <c r="M135" s="2" t="s">
        <v>0</v>
      </c>
      <c r="N135" s="2" t="s">
        <v>316</v>
      </c>
      <c r="O135" s="2" t="s">
        <v>1261</v>
      </c>
      <c r="P135" s="8" t="s">
        <v>93</v>
      </c>
      <c r="Q135" s="2" t="s">
        <v>592</v>
      </c>
      <c r="R135" s="2">
        <v>6</v>
      </c>
      <c r="S135" s="2">
        <v>21</v>
      </c>
      <c r="T135" s="2" t="s">
        <v>54</v>
      </c>
      <c r="U135" s="2" t="s">
        <v>0</v>
      </c>
      <c r="V135" s="2">
        <v>0</v>
      </c>
      <c r="W135" s="2">
        <v>0</v>
      </c>
      <c r="X135" s="2">
        <v>0</v>
      </c>
      <c r="Y135" s="2">
        <v>0</v>
      </c>
      <c r="Z135" s="2">
        <v>0</v>
      </c>
      <c r="AA135" s="2" t="s">
        <v>55</v>
      </c>
      <c r="AB135" s="2">
        <v>0</v>
      </c>
      <c r="AC135" s="2">
        <v>0</v>
      </c>
      <c r="AD135" s="2">
        <v>0</v>
      </c>
      <c r="AE135" s="2">
        <v>0</v>
      </c>
      <c r="AF135" s="2">
        <v>0</v>
      </c>
      <c r="AG135" s="2">
        <v>0</v>
      </c>
      <c r="AH135" s="2">
        <v>0</v>
      </c>
      <c r="AI135" s="2">
        <v>74</v>
      </c>
      <c r="AJ135" s="2" t="s">
        <v>95</v>
      </c>
      <c r="AK135" s="2" t="s">
        <v>0</v>
      </c>
      <c r="AL135" s="2" t="s">
        <v>72</v>
      </c>
    </row>
    <row r="136" spans="1:38" ht="127.5" x14ac:dyDescent="0.2">
      <c r="A136" s="9" t="s">
        <v>1135</v>
      </c>
      <c r="B136" s="5" t="str">
        <f>HYPERLINK("http://www.patentics.cn/invokexml.do?sf=ShowPatent&amp;spn=CN103973433&amp;sv=6d0d34d884d238c063e2c6816fea415b","CN103973433")</f>
        <v>CN103973433</v>
      </c>
      <c r="C136" s="3" t="s">
        <v>1262</v>
      </c>
      <c r="D136" s="3" t="s">
        <v>42</v>
      </c>
      <c r="E136" s="3" t="s">
        <v>1263</v>
      </c>
      <c r="F136" s="3" t="s">
        <v>1264</v>
      </c>
      <c r="G136" s="3" t="s">
        <v>1265</v>
      </c>
      <c r="H136" s="3" t="s">
        <v>0</v>
      </c>
      <c r="I136" s="3" t="s">
        <v>1266</v>
      </c>
      <c r="J136" s="3" t="s">
        <v>104</v>
      </c>
      <c r="K136" s="3" t="s">
        <v>1267</v>
      </c>
      <c r="L136" s="3" t="s">
        <v>1268</v>
      </c>
      <c r="M136" s="3" t="s">
        <v>0</v>
      </c>
      <c r="N136" s="3" t="s">
        <v>1269</v>
      </c>
      <c r="O136" s="3" t="s">
        <v>1270</v>
      </c>
      <c r="P136" s="8" t="s">
        <v>93</v>
      </c>
      <c r="Q136" s="3" t="s">
        <v>94</v>
      </c>
      <c r="R136" s="3">
        <v>9</v>
      </c>
      <c r="S136" s="3">
        <v>11</v>
      </c>
      <c r="T136" s="3" t="s">
        <v>54</v>
      </c>
      <c r="U136" s="3" t="s">
        <v>0</v>
      </c>
      <c r="V136" s="3">
        <v>0</v>
      </c>
      <c r="W136" s="3">
        <v>0</v>
      </c>
      <c r="X136" s="3">
        <v>0</v>
      </c>
      <c r="Y136" s="3">
        <v>0</v>
      </c>
      <c r="Z136" s="3">
        <v>0</v>
      </c>
      <c r="AA136" s="3" t="s">
        <v>55</v>
      </c>
      <c r="AB136" s="3">
        <v>0</v>
      </c>
      <c r="AC136" s="3">
        <v>0</v>
      </c>
      <c r="AD136" s="3">
        <v>0</v>
      </c>
      <c r="AE136" s="3">
        <v>0</v>
      </c>
      <c r="AF136" s="3">
        <v>0</v>
      </c>
      <c r="AG136" s="3">
        <v>0</v>
      </c>
      <c r="AH136" s="3">
        <v>0</v>
      </c>
      <c r="AI136" s="3">
        <v>75</v>
      </c>
      <c r="AJ136" s="3" t="s">
        <v>95</v>
      </c>
      <c r="AK136" s="3" t="s">
        <v>1271</v>
      </c>
      <c r="AL136" s="3" t="s">
        <v>72</v>
      </c>
    </row>
    <row r="137" spans="1:38" ht="191.25" x14ac:dyDescent="0.2">
      <c r="A137" s="9" t="s">
        <v>1135</v>
      </c>
      <c r="B137" s="4" t="str">
        <f>HYPERLINK("http://www.patentics.cn/invokexml.do?sf=ShowPatent&amp;spn=CN104284054&amp;sv=4ae0d181ce16e75fe02c5902c2a86d65","CN104284054")</f>
        <v>CN104284054</v>
      </c>
      <c r="C137" s="2" t="s">
        <v>1272</v>
      </c>
      <c r="D137" s="2" t="s">
        <v>42</v>
      </c>
      <c r="E137" s="2" t="s">
        <v>1273</v>
      </c>
      <c r="F137" s="2" t="s">
        <v>1274</v>
      </c>
      <c r="G137" s="2" t="s">
        <v>1275</v>
      </c>
      <c r="H137" s="2" t="s">
        <v>0</v>
      </c>
      <c r="I137" s="2" t="s">
        <v>1276</v>
      </c>
      <c r="J137" s="2" t="s">
        <v>1276</v>
      </c>
      <c r="K137" s="2" t="s">
        <v>1277</v>
      </c>
      <c r="L137" s="2" t="s">
        <v>1278</v>
      </c>
      <c r="M137" s="2" t="s">
        <v>0</v>
      </c>
      <c r="N137" s="2" t="s">
        <v>1279</v>
      </c>
      <c r="O137" s="2" t="s">
        <v>1280</v>
      </c>
      <c r="P137" s="16" t="s">
        <v>1235</v>
      </c>
      <c r="Q137" s="2" t="s">
        <v>1236</v>
      </c>
      <c r="R137" s="2">
        <v>6</v>
      </c>
      <c r="S137" s="2">
        <v>26</v>
      </c>
      <c r="T137" s="2" t="s">
        <v>54</v>
      </c>
      <c r="U137" s="2" t="s">
        <v>0</v>
      </c>
      <c r="V137" s="2">
        <v>0</v>
      </c>
      <c r="W137" s="2">
        <v>0</v>
      </c>
      <c r="X137" s="2">
        <v>0</v>
      </c>
      <c r="Y137" s="2">
        <v>0</v>
      </c>
      <c r="Z137" s="2">
        <v>0</v>
      </c>
      <c r="AA137" s="2" t="s">
        <v>55</v>
      </c>
      <c r="AB137" s="2">
        <v>0</v>
      </c>
      <c r="AC137" s="2">
        <v>0</v>
      </c>
      <c r="AD137" s="2">
        <v>0</v>
      </c>
      <c r="AE137" s="2">
        <v>0</v>
      </c>
      <c r="AF137" s="2">
        <v>0</v>
      </c>
      <c r="AG137" s="2">
        <v>0</v>
      </c>
      <c r="AH137" s="2">
        <v>0</v>
      </c>
      <c r="AI137" s="2">
        <v>73</v>
      </c>
      <c r="AJ137" s="2" t="s">
        <v>95</v>
      </c>
      <c r="AK137" s="2" t="s">
        <v>1281</v>
      </c>
      <c r="AL137" s="2" t="s">
        <v>189</v>
      </c>
    </row>
    <row r="138" spans="1:38" ht="409.5" x14ac:dyDescent="0.2">
      <c r="A138" s="9" t="s">
        <v>1135</v>
      </c>
      <c r="B138" s="5" t="str">
        <f>HYPERLINK("http://www.patentics.cn/invokexml.do?sf=ShowPatent&amp;spn=CN103117859&amp;sv=686c6d01a71f683237c7af3e27e32d72","CN103117859")</f>
        <v>CN103117859</v>
      </c>
      <c r="C138" s="3" t="s">
        <v>1282</v>
      </c>
      <c r="D138" s="3" t="s">
        <v>42</v>
      </c>
      <c r="E138" s="3" t="s">
        <v>1283</v>
      </c>
      <c r="F138" s="3" t="s">
        <v>1284</v>
      </c>
      <c r="G138" s="3" t="s">
        <v>1285</v>
      </c>
      <c r="H138" s="3" t="s">
        <v>1286</v>
      </c>
      <c r="I138" s="3" t="s">
        <v>1287</v>
      </c>
      <c r="J138" s="3" t="s">
        <v>1287</v>
      </c>
      <c r="K138" s="3" t="s">
        <v>1288</v>
      </c>
      <c r="L138" s="3" t="s">
        <v>1289</v>
      </c>
      <c r="M138" s="3" t="s">
        <v>0</v>
      </c>
      <c r="N138" s="3" t="s">
        <v>1290</v>
      </c>
      <c r="O138" s="3" t="s">
        <v>1253</v>
      </c>
      <c r="P138" s="8" t="s">
        <v>93</v>
      </c>
      <c r="Q138" s="3" t="s">
        <v>592</v>
      </c>
      <c r="R138" s="3">
        <v>1</v>
      </c>
      <c r="S138" s="3">
        <v>55</v>
      </c>
      <c r="T138" s="3" t="s">
        <v>54</v>
      </c>
      <c r="U138" s="3" t="s">
        <v>0</v>
      </c>
      <c r="V138" s="3">
        <v>0</v>
      </c>
      <c r="W138" s="3">
        <v>0</v>
      </c>
      <c r="X138" s="3">
        <v>0</v>
      </c>
      <c r="Y138" s="3">
        <v>0</v>
      </c>
      <c r="Z138" s="3">
        <v>0</v>
      </c>
      <c r="AA138" s="3" t="s">
        <v>55</v>
      </c>
      <c r="AB138" s="3">
        <v>0</v>
      </c>
      <c r="AC138" s="3">
        <v>0</v>
      </c>
      <c r="AD138" s="3">
        <v>0</v>
      </c>
      <c r="AE138" s="3">
        <v>0</v>
      </c>
      <c r="AF138" s="3">
        <v>0</v>
      </c>
      <c r="AG138" s="3">
        <v>0</v>
      </c>
      <c r="AH138" s="3">
        <v>0</v>
      </c>
      <c r="AI138" s="3">
        <v>70</v>
      </c>
      <c r="AJ138" s="3" t="s">
        <v>56</v>
      </c>
      <c r="AK138" s="3" t="s">
        <v>1291</v>
      </c>
      <c r="AL138" s="3" t="s">
        <v>654</v>
      </c>
    </row>
    <row r="139" spans="1:38" ht="127.5" x14ac:dyDescent="0.2">
      <c r="A139" s="10" t="s">
        <v>1292</v>
      </c>
      <c r="B139" s="4" t="str">
        <f>HYPERLINK("http://www.patentics.cn/invokexml.do?sf=ShowPatent&amp;spn=CN106161010&amp;sv=7ba5f1cc534d87e5114c0cd5baee76a0","CN106161010")</f>
        <v>CN106161010</v>
      </c>
      <c r="C139" s="2" t="s">
        <v>1293</v>
      </c>
      <c r="D139" s="2" t="s">
        <v>42</v>
      </c>
      <c r="E139" s="2" t="s">
        <v>1294</v>
      </c>
      <c r="F139" s="2" t="s">
        <v>1295</v>
      </c>
      <c r="G139" s="2" t="s">
        <v>1296</v>
      </c>
      <c r="H139" s="2" t="s">
        <v>0</v>
      </c>
      <c r="I139" s="2" t="s">
        <v>1297</v>
      </c>
      <c r="J139" s="2" t="s">
        <v>1297</v>
      </c>
      <c r="K139" s="2" t="s">
        <v>1298</v>
      </c>
      <c r="L139" s="2" t="s">
        <v>1299</v>
      </c>
      <c r="M139" s="2" t="s">
        <v>0</v>
      </c>
      <c r="N139" s="2" t="s">
        <v>1300</v>
      </c>
      <c r="O139" s="2" t="s">
        <v>883</v>
      </c>
      <c r="P139" s="8" t="s">
        <v>93</v>
      </c>
      <c r="Q139" s="2" t="s">
        <v>94</v>
      </c>
      <c r="R139" s="2">
        <v>13</v>
      </c>
      <c r="S139" s="2">
        <v>22</v>
      </c>
      <c r="T139" s="2" t="s">
        <v>54</v>
      </c>
      <c r="U139" s="2" t="s">
        <v>0</v>
      </c>
      <c r="V139" s="2">
        <v>5</v>
      </c>
      <c r="W139" s="2">
        <v>0</v>
      </c>
      <c r="X139" s="2">
        <v>5</v>
      </c>
      <c r="Y139" s="2">
        <v>4</v>
      </c>
      <c r="Z139" s="2">
        <v>0</v>
      </c>
      <c r="AA139" s="2" t="s">
        <v>55</v>
      </c>
      <c r="AB139" s="2">
        <v>0</v>
      </c>
      <c r="AC139" s="2">
        <v>0</v>
      </c>
      <c r="AD139" s="2">
        <v>0</v>
      </c>
      <c r="AE139" s="2">
        <v>0</v>
      </c>
      <c r="AF139" s="2">
        <v>0</v>
      </c>
      <c r="AG139" s="2">
        <v>0</v>
      </c>
      <c r="AH139" s="2">
        <v>0</v>
      </c>
      <c r="AI139" s="2">
        <v>79</v>
      </c>
      <c r="AJ139" s="2" t="s">
        <v>95</v>
      </c>
      <c r="AK139" s="2" t="s">
        <v>1301</v>
      </c>
      <c r="AL139" s="2" t="s">
        <v>255</v>
      </c>
    </row>
    <row r="140" spans="1:38" ht="204" x14ac:dyDescent="0.2">
      <c r="A140" s="10" t="s">
        <v>1292</v>
      </c>
      <c r="B140" s="5" t="str">
        <f>HYPERLINK("http://www.patentics.cn/invokexml.do?sf=ShowPatent&amp;spn=CN104065421&amp;sv=d6cb970b4abeef6dd0a52df772611b0f","CN104065421")</f>
        <v>CN104065421</v>
      </c>
      <c r="C140" s="3" t="s">
        <v>1302</v>
      </c>
      <c r="D140" s="3" t="s">
        <v>42</v>
      </c>
      <c r="E140" s="3" t="s">
        <v>1303</v>
      </c>
      <c r="F140" s="3" t="s">
        <v>1304</v>
      </c>
      <c r="G140" s="3" t="s">
        <v>1305</v>
      </c>
      <c r="H140" s="3" t="s">
        <v>1305</v>
      </c>
      <c r="I140" s="3" t="s">
        <v>517</v>
      </c>
      <c r="J140" s="3" t="s">
        <v>517</v>
      </c>
      <c r="K140" s="3" t="s">
        <v>1306</v>
      </c>
      <c r="L140" s="3" t="s">
        <v>842</v>
      </c>
      <c r="M140" s="3" t="s">
        <v>0</v>
      </c>
      <c r="N140" s="3" t="s">
        <v>1307</v>
      </c>
      <c r="O140" s="3" t="s">
        <v>1308</v>
      </c>
      <c r="P140" s="6" t="s">
        <v>52</v>
      </c>
      <c r="Q140" s="3" t="s">
        <v>884</v>
      </c>
      <c r="R140" s="3">
        <v>5</v>
      </c>
      <c r="S140" s="3">
        <v>31</v>
      </c>
      <c r="T140" s="3" t="s">
        <v>54</v>
      </c>
      <c r="U140" s="3" t="s">
        <v>0</v>
      </c>
      <c r="V140" s="3">
        <v>0</v>
      </c>
      <c r="W140" s="3">
        <v>0</v>
      </c>
      <c r="X140" s="3">
        <v>0</v>
      </c>
      <c r="Y140" s="3">
        <v>0</v>
      </c>
      <c r="Z140" s="3">
        <v>0</v>
      </c>
      <c r="AA140" s="3" t="s">
        <v>55</v>
      </c>
      <c r="AB140" s="3">
        <v>0</v>
      </c>
      <c r="AC140" s="3">
        <v>0</v>
      </c>
      <c r="AD140" s="3">
        <v>0</v>
      </c>
      <c r="AE140" s="3">
        <v>0</v>
      </c>
      <c r="AF140" s="3">
        <v>0</v>
      </c>
      <c r="AG140" s="3">
        <v>0</v>
      </c>
      <c r="AH140" s="3">
        <v>0</v>
      </c>
      <c r="AI140" s="3">
        <v>79</v>
      </c>
      <c r="AJ140" s="3" t="s">
        <v>56</v>
      </c>
      <c r="AK140" s="3" t="s">
        <v>1309</v>
      </c>
      <c r="AL140" s="3" t="s">
        <v>225</v>
      </c>
    </row>
    <row r="141" spans="1:38" ht="267.75" x14ac:dyDescent="0.2">
      <c r="A141" s="10" t="s">
        <v>1292</v>
      </c>
      <c r="B141" s="4" t="str">
        <f>HYPERLINK("http://www.patentics.cn/invokexml.do?sf=ShowPatent&amp;spn=CN204761453&amp;sv=a5f659dda7a06e76a2674bb4e15100a4","CN204761453")</f>
        <v>CN204761453</v>
      </c>
      <c r="C141" s="2" t="s">
        <v>1310</v>
      </c>
      <c r="D141" s="2" t="s">
        <v>42</v>
      </c>
      <c r="E141" s="2" t="s">
        <v>1311</v>
      </c>
      <c r="F141" s="2" t="s">
        <v>1312</v>
      </c>
      <c r="G141" s="2" t="s">
        <v>1313</v>
      </c>
      <c r="H141" s="2" t="s">
        <v>0</v>
      </c>
      <c r="I141" s="2" t="s">
        <v>794</v>
      </c>
      <c r="J141" s="2" t="s">
        <v>794</v>
      </c>
      <c r="K141" s="2" t="s">
        <v>1314</v>
      </c>
      <c r="L141" s="2" t="s">
        <v>1315</v>
      </c>
      <c r="M141" s="2" t="s">
        <v>0</v>
      </c>
      <c r="N141" s="2" t="s">
        <v>1316</v>
      </c>
      <c r="O141" s="2" t="s">
        <v>521</v>
      </c>
      <c r="P141" s="8" t="s">
        <v>93</v>
      </c>
      <c r="Q141" s="2" t="s">
        <v>94</v>
      </c>
      <c r="R141" s="2">
        <v>6</v>
      </c>
      <c r="S141" s="2">
        <v>26</v>
      </c>
      <c r="T141" s="2" t="s">
        <v>188</v>
      </c>
      <c r="U141" s="2" t="s">
        <v>0</v>
      </c>
      <c r="V141" s="2">
        <v>0</v>
      </c>
      <c r="W141" s="2">
        <v>0</v>
      </c>
      <c r="X141" s="2">
        <v>0</v>
      </c>
      <c r="Y141" s="2">
        <v>0</v>
      </c>
      <c r="Z141" s="2">
        <v>0</v>
      </c>
      <c r="AA141" s="2" t="s">
        <v>55</v>
      </c>
      <c r="AB141" s="2">
        <v>0</v>
      </c>
      <c r="AC141" s="2">
        <v>0</v>
      </c>
      <c r="AD141" s="2">
        <v>0</v>
      </c>
      <c r="AE141" s="2">
        <v>0</v>
      </c>
      <c r="AF141" s="2">
        <v>0</v>
      </c>
      <c r="AG141" s="2">
        <v>0</v>
      </c>
      <c r="AH141" s="2">
        <v>0</v>
      </c>
      <c r="AI141" s="2">
        <v>82</v>
      </c>
      <c r="AJ141" s="2" t="s">
        <v>56</v>
      </c>
      <c r="AK141" s="2" t="s">
        <v>1317</v>
      </c>
      <c r="AL141" s="2" t="s">
        <v>548</v>
      </c>
    </row>
    <row r="142" spans="1:38" ht="204" x14ac:dyDescent="0.2">
      <c r="A142" s="10" t="s">
        <v>1292</v>
      </c>
      <c r="B142" s="5" t="str">
        <f>HYPERLINK("http://www.patentics.cn/invokexml.do?sf=ShowPatent&amp;spn=CN104935428&amp;sv=fc50184c1f0efd0e9a86369a00c29413","CN104935428")</f>
        <v>CN104935428</v>
      </c>
      <c r="C142" s="3" t="s">
        <v>1318</v>
      </c>
      <c r="D142" s="3" t="s">
        <v>42</v>
      </c>
      <c r="E142" s="3" t="s">
        <v>1319</v>
      </c>
      <c r="F142" s="3" t="s">
        <v>1320</v>
      </c>
      <c r="G142" s="3" t="s">
        <v>1321</v>
      </c>
      <c r="H142" s="3" t="s">
        <v>0</v>
      </c>
      <c r="I142" s="3" t="s">
        <v>794</v>
      </c>
      <c r="J142" s="3" t="s">
        <v>794</v>
      </c>
      <c r="K142" s="3" t="s">
        <v>1322</v>
      </c>
      <c r="L142" s="3" t="s">
        <v>1323</v>
      </c>
      <c r="M142" s="3" t="s">
        <v>0</v>
      </c>
      <c r="N142" s="3" t="s">
        <v>1316</v>
      </c>
      <c r="O142" s="3" t="s">
        <v>1324</v>
      </c>
      <c r="P142" s="8" t="s">
        <v>93</v>
      </c>
      <c r="Q142" s="3" t="s">
        <v>94</v>
      </c>
      <c r="R142" s="3">
        <v>7</v>
      </c>
      <c r="S142" s="3">
        <v>17</v>
      </c>
      <c r="T142" s="3" t="s">
        <v>54</v>
      </c>
      <c r="U142" s="3" t="s">
        <v>0</v>
      </c>
      <c r="V142" s="3">
        <v>0</v>
      </c>
      <c r="W142" s="3">
        <v>0</v>
      </c>
      <c r="X142" s="3">
        <v>0</v>
      </c>
      <c r="Y142" s="3">
        <v>0</v>
      </c>
      <c r="Z142" s="3">
        <v>0</v>
      </c>
      <c r="AA142" s="3" t="s">
        <v>55</v>
      </c>
      <c r="AB142" s="3">
        <v>0</v>
      </c>
      <c r="AC142" s="3">
        <v>0</v>
      </c>
      <c r="AD142" s="3">
        <v>0</v>
      </c>
      <c r="AE142" s="3">
        <v>0</v>
      </c>
      <c r="AF142" s="3">
        <v>0</v>
      </c>
      <c r="AG142" s="3">
        <v>0</v>
      </c>
      <c r="AH142" s="3">
        <v>0</v>
      </c>
      <c r="AI142" s="3">
        <v>82</v>
      </c>
      <c r="AJ142" s="3" t="s">
        <v>95</v>
      </c>
      <c r="AK142" s="3" t="s">
        <v>1317</v>
      </c>
      <c r="AL142" s="3" t="s">
        <v>548</v>
      </c>
    </row>
    <row r="143" spans="1:38" ht="242.25" x14ac:dyDescent="0.2">
      <c r="A143" s="10" t="s">
        <v>1292</v>
      </c>
      <c r="B143" s="4" t="str">
        <f>HYPERLINK("http://www.patentics.cn/invokexml.do?sf=ShowPatent&amp;spn=CN105490753&amp;sv=82960ef5c2e86a9bb7841d28c23c7620","CN105490753")</f>
        <v>CN105490753</v>
      </c>
      <c r="C143" s="2" t="s">
        <v>1325</v>
      </c>
      <c r="D143" s="2" t="s">
        <v>42</v>
      </c>
      <c r="E143" s="2" t="s">
        <v>1326</v>
      </c>
      <c r="F143" s="2" t="s">
        <v>1327</v>
      </c>
      <c r="G143" s="2" t="s">
        <v>1328</v>
      </c>
      <c r="H143" s="2" t="s">
        <v>0</v>
      </c>
      <c r="I143" s="2" t="s">
        <v>879</v>
      </c>
      <c r="J143" s="2" t="s">
        <v>879</v>
      </c>
      <c r="K143" s="2" t="s">
        <v>1329</v>
      </c>
      <c r="L143" s="2" t="s">
        <v>1330</v>
      </c>
      <c r="M143" s="2" t="s">
        <v>0</v>
      </c>
      <c r="N143" s="2" t="s">
        <v>1331</v>
      </c>
      <c r="O143" s="2" t="s">
        <v>432</v>
      </c>
      <c r="P143" s="6" t="s">
        <v>52</v>
      </c>
      <c r="Q143" s="2" t="s">
        <v>884</v>
      </c>
      <c r="R143" s="2">
        <v>10</v>
      </c>
      <c r="S143" s="2">
        <v>33</v>
      </c>
      <c r="T143" s="2" t="s">
        <v>54</v>
      </c>
      <c r="U143" s="2" t="s">
        <v>0</v>
      </c>
      <c r="V143" s="2">
        <v>0</v>
      </c>
      <c r="W143" s="2">
        <v>0</v>
      </c>
      <c r="X143" s="2">
        <v>0</v>
      </c>
      <c r="Y143" s="2">
        <v>0</v>
      </c>
      <c r="Z143" s="2">
        <v>0</v>
      </c>
      <c r="AA143" s="2" t="s">
        <v>55</v>
      </c>
      <c r="AB143" s="2">
        <v>0</v>
      </c>
      <c r="AC143" s="2">
        <v>0</v>
      </c>
      <c r="AD143" s="2">
        <v>0</v>
      </c>
      <c r="AE143" s="2">
        <v>0</v>
      </c>
      <c r="AF143" s="2">
        <v>0</v>
      </c>
      <c r="AG143" s="2">
        <v>0</v>
      </c>
      <c r="AH143" s="2">
        <v>0</v>
      </c>
      <c r="AI143" s="2">
        <v>79</v>
      </c>
      <c r="AJ143" s="2" t="s">
        <v>95</v>
      </c>
      <c r="AK143" s="2" t="s">
        <v>1332</v>
      </c>
      <c r="AL143" s="2" t="s">
        <v>548</v>
      </c>
    </row>
    <row r="144" spans="1:38" ht="89.25" x14ac:dyDescent="0.2">
      <c r="A144" s="10" t="s">
        <v>1292</v>
      </c>
      <c r="B144" s="5" t="str">
        <f>HYPERLINK("http://www.patentics.cn/invokexml.do?sf=ShowPatent&amp;spn=CN104486317&amp;sv=2ab64097787443bc55a6dbba5410f023","CN104486317")</f>
        <v>CN104486317</v>
      </c>
      <c r="C144" s="3" t="s">
        <v>1333</v>
      </c>
      <c r="D144" s="3" t="s">
        <v>42</v>
      </c>
      <c r="E144" s="3" t="s">
        <v>1334</v>
      </c>
      <c r="F144" s="3" t="s">
        <v>1335</v>
      </c>
      <c r="G144" s="3" t="s">
        <v>1336</v>
      </c>
      <c r="H144" s="3" t="s">
        <v>0</v>
      </c>
      <c r="I144" s="3" t="s">
        <v>1337</v>
      </c>
      <c r="J144" s="3" t="s">
        <v>1338</v>
      </c>
      <c r="K144" s="3" t="s">
        <v>1339</v>
      </c>
      <c r="L144" s="3" t="s">
        <v>1340</v>
      </c>
      <c r="M144" s="3" t="s">
        <v>0</v>
      </c>
      <c r="N144" s="3" t="s">
        <v>1341</v>
      </c>
      <c r="O144" s="3" t="s">
        <v>1261</v>
      </c>
      <c r="P144" s="8" t="s">
        <v>93</v>
      </c>
      <c r="Q144" s="3" t="s">
        <v>156</v>
      </c>
      <c r="R144" s="3">
        <v>5</v>
      </c>
      <c r="S144" s="3">
        <v>8</v>
      </c>
      <c r="T144" s="3" t="s">
        <v>54</v>
      </c>
      <c r="U144" s="3" t="s">
        <v>0</v>
      </c>
      <c r="V144" s="3">
        <v>0</v>
      </c>
      <c r="W144" s="3">
        <v>0</v>
      </c>
      <c r="X144" s="3">
        <v>0</v>
      </c>
      <c r="Y144" s="3">
        <v>0</v>
      </c>
      <c r="Z144" s="3">
        <v>0</v>
      </c>
      <c r="AA144" s="3" t="s">
        <v>55</v>
      </c>
      <c r="AB144" s="3">
        <v>0</v>
      </c>
      <c r="AC144" s="3">
        <v>0</v>
      </c>
      <c r="AD144" s="3">
        <v>0</v>
      </c>
      <c r="AE144" s="3">
        <v>0</v>
      </c>
      <c r="AF144" s="3">
        <v>0</v>
      </c>
      <c r="AG144" s="3">
        <v>0</v>
      </c>
      <c r="AH144" s="3">
        <v>0</v>
      </c>
      <c r="AI144" s="3">
        <v>73</v>
      </c>
      <c r="AJ144" s="3" t="s">
        <v>95</v>
      </c>
      <c r="AK144" s="3" t="s">
        <v>1342</v>
      </c>
      <c r="AL144" s="3" t="s">
        <v>72</v>
      </c>
    </row>
    <row r="145" spans="1:38" ht="127.5" x14ac:dyDescent="0.2">
      <c r="A145" s="10" t="s">
        <v>1292</v>
      </c>
      <c r="B145" s="4" t="str">
        <f>HYPERLINK("http://www.patentics.cn/invokexml.do?sf=ShowPatent&amp;spn=CN105429710&amp;sv=7527c174f95d79219d6b7c7a3fde0796","CN105429710")</f>
        <v>CN105429710</v>
      </c>
      <c r="C145" s="2" t="s">
        <v>1343</v>
      </c>
      <c r="D145" s="2" t="s">
        <v>42</v>
      </c>
      <c r="E145" s="2" t="s">
        <v>1344</v>
      </c>
      <c r="F145" s="2" t="s">
        <v>1345</v>
      </c>
      <c r="G145" s="2" t="s">
        <v>1346</v>
      </c>
      <c r="H145" s="2" t="s">
        <v>0</v>
      </c>
      <c r="I145" s="2" t="s">
        <v>1347</v>
      </c>
      <c r="J145" s="2" t="s">
        <v>1347</v>
      </c>
      <c r="K145" s="2" t="s">
        <v>1348</v>
      </c>
      <c r="L145" s="2" t="s">
        <v>1348</v>
      </c>
      <c r="M145" s="2" t="s">
        <v>0</v>
      </c>
      <c r="N145" s="2" t="s">
        <v>1349</v>
      </c>
      <c r="O145" s="2" t="s">
        <v>1350</v>
      </c>
      <c r="P145" s="6" t="s">
        <v>52</v>
      </c>
      <c r="Q145" s="2" t="s">
        <v>1351</v>
      </c>
      <c r="R145" s="2">
        <v>8</v>
      </c>
      <c r="S145" s="2">
        <v>17</v>
      </c>
      <c r="T145" s="2" t="s">
        <v>54</v>
      </c>
      <c r="U145" s="2" t="s">
        <v>0</v>
      </c>
      <c r="V145" s="2">
        <v>0</v>
      </c>
      <c r="W145" s="2">
        <v>0</v>
      </c>
      <c r="X145" s="2">
        <v>0</v>
      </c>
      <c r="Y145" s="2">
        <v>0</v>
      </c>
      <c r="Z145" s="2">
        <v>0</v>
      </c>
      <c r="AA145" s="2" t="s">
        <v>55</v>
      </c>
      <c r="AB145" s="2">
        <v>0</v>
      </c>
      <c r="AC145" s="2">
        <v>0</v>
      </c>
      <c r="AD145" s="2">
        <v>0</v>
      </c>
      <c r="AE145" s="2">
        <v>0</v>
      </c>
      <c r="AF145" s="2">
        <v>0</v>
      </c>
      <c r="AG145" s="2">
        <v>0</v>
      </c>
      <c r="AH145" s="2">
        <v>0</v>
      </c>
      <c r="AI145" s="2">
        <v>82</v>
      </c>
      <c r="AJ145" s="2" t="s">
        <v>95</v>
      </c>
      <c r="AK145" s="2" t="s">
        <v>1352</v>
      </c>
      <c r="AL145" s="2" t="s">
        <v>1353</v>
      </c>
    </row>
    <row r="146" spans="1:38" ht="255" x14ac:dyDescent="0.2">
      <c r="A146" s="10" t="s">
        <v>1292</v>
      </c>
      <c r="B146" s="5" t="str">
        <f>HYPERLINK("http://www.patentics.cn/invokexml.do?sf=ShowPatent&amp;spn=CN102882608&amp;sv=a5b3ae5aababb6c3725a63f033a0dc1f","CN102882608")</f>
        <v>CN102882608</v>
      </c>
      <c r="C146" s="3" t="s">
        <v>1354</v>
      </c>
      <c r="D146" s="3" t="s">
        <v>42</v>
      </c>
      <c r="E146" s="3" t="s">
        <v>1355</v>
      </c>
      <c r="F146" s="3" t="s">
        <v>1356</v>
      </c>
      <c r="G146" s="3" t="s">
        <v>1357</v>
      </c>
      <c r="H146" s="3" t="s">
        <v>1358</v>
      </c>
      <c r="I146" s="3" t="s">
        <v>1359</v>
      </c>
      <c r="J146" s="3" t="s">
        <v>1359</v>
      </c>
      <c r="K146" s="3" t="s">
        <v>1360</v>
      </c>
      <c r="L146" s="3" t="s">
        <v>1361</v>
      </c>
      <c r="M146" s="3" t="s">
        <v>0</v>
      </c>
      <c r="N146" s="3" t="s">
        <v>1362</v>
      </c>
      <c r="O146" s="3" t="s">
        <v>1363</v>
      </c>
      <c r="P146" s="6" t="s">
        <v>52</v>
      </c>
      <c r="Q146" s="3" t="s">
        <v>884</v>
      </c>
      <c r="R146" s="3">
        <v>2</v>
      </c>
      <c r="S146" s="3">
        <v>15</v>
      </c>
      <c r="T146" s="3" t="s">
        <v>54</v>
      </c>
      <c r="U146" s="3" t="s">
        <v>0</v>
      </c>
      <c r="V146" s="3">
        <v>0</v>
      </c>
      <c r="W146" s="3">
        <v>0</v>
      </c>
      <c r="X146" s="3">
        <v>0</v>
      </c>
      <c r="Y146" s="3">
        <v>0</v>
      </c>
      <c r="Z146" s="3">
        <v>0</v>
      </c>
      <c r="AA146" s="3" t="s">
        <v>55</v>
      </c>
      <c r="AB146" s="3">
        <v>0</v>
      </c>
      <c r="AC146" s="3">
        <v>0</v>
      </c>
      <c r="AD146" s="3">
        <v>0</v>
      </c>
      <c r="AE146" s="3">
        <v>0</v>
      </c>
      <c r="AF146" s="3">
        <v>0</v>
      </c>
      <c r="AG146" s="3">
        <v>0</v>
      </c>
      <c r="AH146" s="3">
        <v>0</v>
      </c>
      <c r="AI146" s="3">
        <v>74</v>
      </c>
      <c r="AJ146" s="3" t="s">
        <v>56</v>
      </c>
      <c r="AK146" s="3" t="s">
        <v>1364</v>
      </c>
      <c r="AL146" s="3" t="s">
        <v>1365</v>
      </c>
    </row>
    <row r="147" spans="1:38" ht="255" x14ac:dyDescent="0.2">
      <c r="A147" s="10" t="s">
        <v>1292</v>
      </c>
      <c r="B147" s="4" t="str">
        <f>HYPERLINK("http://www.patentics.cn/invokexml.do?sf=ShowPatent&amp;spn=CN105049195&amp;sv=ab8df39d368e45776874fee77f1f8cfe","CN105049195")</f>
        <v>CN105049195</v>
      </c>
      <c r="C147" s="2" t="s">
        <v>1366</v>
      </c>
      <c r="D147" s="2" t="s">
        <v>42</v>
      </c>
      <c r="E147" s="2" t="s">
        <v>1367</v>
      </c>
      <c r="F147" s="2" t="s">
        <v>1368</v>
      </c>
      <c r="G147" s="2" t="s">
        <v>1369</v>
      </c>
      <c r="H147" s="2" t="s">
        <v>0</v>
      </c>
      <c r="I147" s="2" t="s">
        <v>794</v>
      </c>
      <c r="J147" s="2" t="s">
        <v>794</v>
      </c>
      <c r="K147" s="2" t="s">
        <v>1370</v>
      </c>
      <c r="L147" s="2" t="s">
        <v>1323</v>
      </c>
      <c r="M147" s="2" t="s">
        <v>0</v>
      </c>
      <c r="N147" s="2" t="s">
        <v>1371</v>
      </c>
      <c r="O147" s="2" t="s">
        <v>521</v>
      </c>
      <c r="P147" s="8" t="s">
        <v>93</v>
      </c>
      <c r="Q147" s="2" t="s">
        <v>94</v>
      </c>
      <c r="R147" s="2">
        <v>10</v>
      </c>
      <c r="S147" s="2">
        <v>30</v>
      </c>
      <c r="T147" s="2" t="s">
        <v>54</v>
      </c>
      <c r="U147" s="2" t="s">
        <v>0</v>
      </c>
      <c r="V147" s="2">
        <v>0</v>
      </c>
      <c r="W147" s="2">
        <v>0</v>
      </c>
      <c r="X147" s="2">
        <v>0</v>
      </c>
      <c r="Y147" s="2">
        <v>0</v>
      </c>
      <c r="Z147" s="2">
        <v>0</v>
      </c>
      <c r="AA147" s="2" t="s">
        <v>55</v>
      </c>
      <c r="AB147" s="2">
        <v>0</v>
      </c>
      <c r="AC147" s="2">
        <v>0</v>
      </c>
      <c r="AD147" s="2">
        <v>0</v>
      </c>
      <c r="AE147" s="2">
        <v>0</v>
      </c>
      <c r="AF147" s="2">
        <v>0</v>
      </c>
      <c r="AG147" s="2">
        <v>0</v>
      </c>
      <c r="AH147" s="2">
        <v>0</v>
      </c>
      <c r="AI147" s="2">
        <v>79</v>
      </c>
      <c r="AJ147" s="2" t="s">
        <v>95</v>
      </c>
      <c r="AK147" s="2" t="s">
        <v>1317</v>
      </c>
      <c r="AL147" s="2" t="s">
        <v>548</v>
      </c>
    </row>
    <row r="148" spans="1:38" ht="114.75" x14ac:dyDescent="0.2">
      <c r="A148" s="10" t="s">
        <v>1292</v>
      </c>
      <c r="B148" s="5" t="str">
        <f>HYPERLINK("http://www.patentics.cn/invokexml.do?sf=ShowPatent&amp;spn=CN104202157&amp;sv=48f8f368d8a77714f6c65fb6c859fa7f","CN104202157")</f>
        <v>CN104202157</v>
      </c>
      <c r="C148" s="3" t="s">
        <v>1372</v>
      </c>
      <c r="D148" s="3" t="s">
        <v>42</v>
      </c>
      <c r="E148" s="3" t="s">
        <v>1373</v>
      </c>
      <c r="F148" s="3" t="s">
        <v>1374</v>
      </c>
      <c r="G148" s="3" t="s">
        <v>1375</v>
      </c>
      <c r="H148" s="3" t="s">
        <v>0</v>
      </c>
      <c r="I148" s="3" t="s">
        <v>743</v>
      </c>
      <c r="J148" s="3" t="s">
        <v>743</v>
      </c>
      <c r="K148" s="3" t="s">
        <v>1376</v>
      </c>
      <c r="L148" s="3" t="s">
        <v>745</v>
      </c>
      <c r="M148" s="3" t="s">
        <v>0</v>
      </c>
      <c r="N148" s="3" t="s">
        <v>1377</v>
      </c>
      <c r="O148" s="3" t="s">
        <v>1378</v>
      </c>
      <c r="P148" s="8" t="s">
        <v>93</v>
      </c>
      <c r="Q148" s="3" t="s">
        <v>94</v>
      </c>
      <c r="R148" s="3">
        <v>14</v>
      </c>
      <c r="S148" s="3">
        <v>14</v>
      </c>
      <c r="T148" s="3" t="s">
        <v>54</v>
      </c>
      <c r="U148" s="3" t="s">
        <v>0</v>
      </c>
      <c r="V148" s="3">
        <v>1</v>
      </c>
      <c r="W148" s="3">
        <v>0</v>
      </c>
      <c r="X148" s="3">
        <v>1</v>
      </c>
      <c r="Y148" s="3">
        <v>1</v>
      </c>
      <c r="Z148" s="3">
        <v>1</v>
      </c>
      <c r="AA148" s="3" t="s">
        <v>506</v>
      </c>
      <c r="AB148" s="3">
        <v>0</v>
      </c>
      <c r="AC148" s="3">
        <v>1</v>
      </c>
      <c r="AD148" s="3">
        <v>1</v>
      </c>
      <c r="AE148" s="3">
        <v>1</v>
      </c>
      <c r="AF148" s="3">
        <v>0</v>
      </c>
      <c r="AG148" s="3">
        <v>0</v>
      </c>
      <c r="AH148" s="3">
        <v>0</v>
      </c>
      <c r="AI148" s="3">
        <v>75</v>
      </c>
      <c r="AJ148" s="3" t="s">
        <v>95</v>
      </c>
      <c r="AK148" s="3" t="s">
        <v>1379</v>
      </c>
      <c r="AL148" s="3" t="s">
        <v>708</v>
      </c>
    </row>
    <row r="149" spans="1:38" ht="242.25" x14ac:dyDescent="0.2">
      <c r="A149" s="10" t="s">
        <v>1292</v>
      </c>
      <c r="B149" s="4" t="str">
        <f>HYPERLINK("http://www.patentics.cn/invokexml.do?sf=ShowPatent&amp;spn=CN104243047&amp;sv=af59dcc66f88b0e0f44cdb019fa279cd","CN104243047")</f>
        <v>CN104243047</v>
      </c>
      <c r="C149" s="2" t="s">
        <v>1380</v>
      </c>
      <c r="D149" s="2" t="s">
        <v>42</v>
      </c>
      <c r="E149" s="2" t="s">
        <v>1381</v>
      </c>
      <c r="F149" s="2" t="s">
        <v>1382</v>
      </c>
      <c r="G149" s="2" t="s">
        <v>1383</v>
      </c>
      <c r="H149" s="2" t="s">
        <v>0</v>
      </c>
      <c r="I149" s="2" t="s">
        <v>517</v>
      </c>
      <c r="J149" s="2" t="s">
        <v>517</v>
      </c>
      <c r="K149" s="2" t="s">
        <v>1384</v>
      </c>
      <c r="L149" s="2" t="s">
        <v>1385</v>
      </c>
      <c r="M149" s="2" t="s">
        <v>0</v>
      </c>
      <c r="N149" s="2" t="s">
        <v>1386</v>
      </c>
      <c r="O149" s="2" t="s">
        <v>727</v>
      </c>
      <c r="P149" s="6" t="s">
        <v>52</v>
      </c>
      <c r="Q149" s="2" t="s">
        <v>1351</v>
      </c>
      <c r="R149" s="2">
        <v>3</v>
      </c>
      <c r="S149" s="2">
        <v>31</v>
      </c>
      <c r="T149" s="2" t="s">
        <v>54</v>
      </c>
      <c r="U149" s="2" t="s">
        <v>0</v>
      </c>
      <c r="V149" s="2">
        <v>0</v>
      </c>
      <c r="W149" s="2">
        <v>0</v>
      </c>
      <c r="X149" s="2">
        <v>0</v>
      </c>
      <c r="Y149" s="2">
        <v>0</v>
      </c>
      <c r="Z149" s="2">
        <v>0</v>
      </c>
      <c r="AA149" s="2" t="s">
        <v>55</v>
      </c>
      <c r="AB149" s="2">
        <v>0</v>
      </c>
      <c r="AC149" s="2">
        <v>0</v>
      </c>
      <c r="AD149" s="2">
        <v>0</v>
      </c>
      <c r="AE149" s="2">
        <v>0</v>
      </c>
      <c r="AF149" s="2">
        <v>0</v>
      </c>
      <c r="AG149" s="2">
        <v>0</v>
      </c>
      <c r="AH149" s="2">
        <v>0</v>
      </c>
      <c r="AI149" s="2">
        <v>70</v>
      </c>
      <c r="AJ149" s="2" t="s">
        <v>95</v>
      </c>
      <c r="AK149" s="2" t="s">
        <v>1387</v>
      </c>
      <c r="AL149" s="2" t="s">
        <v>225</v>
      </c>
    </row>
    <row r="150" spans="1:38" ht="216.75" x14ac:dyDescent="0.2">
      <c r="A150" s="10" t="s">
        <v>1292</v>
      </c>
      <c r="B150" s="5" t="str">
        <f>HYPERLINK("http://www.patentics.cn/invokexml.do?sf=ShowPatent&amp;spn=CN103607246&amp;sv=dca5f3f63e376eff55178252ff1cb158","CN103607246")</f>
        <v>CN103607246</v>
      </c>
      <c r="C150" s="3" t="s">
        <v>1388</v>
      </c>
      <c r="D150" s="3" t="s">
        <v>42</v>
      </c>
      <c r="E150" s="3" t="s">
        <v>1389</v>
      </c>
      <c r="F150" s="3" t="s">
        <v>1390</v>
      </c>
      <c r="G150" s="3" t="s">
        <v>1391</v>
      </c>
      <c r="H150" s="3" t="s">
        <v>1392</v>
      </c>
      <c r="I150" s="3" t="s">
        <v>1393</v>
      </c>
      <c r="J150" s="3" t="s">
        <v>1394</v>
      </c>
      <c r="K150" s="3" t="s">
        <v>1395</v>
      </c>
      <c r="L150" s="3" t="s">
        <v>1396</v>
      </c>
      <c r="M150" s="3" t="s">
        <v>0</v>
      </c>
      <c r="N150" s="3" t="s">
        <v>1397</v>
      </c>
      <c r="O150" s="3" t="s">
        <v>1398</v>
      </c>
      <c r="P150" s="6" t="s">
        <v>52</v>
      </c>
      <c r="Q150" s="3" t="s">
        <v>1351</v>
      </c>
      <c r="R150" s="3">
        <v>7</v>
      </c>
      <c r="S150" s="3">
        <v>24</v>
      </c>
      <c r="T150" s="3" t="s">
        <v>54</v>
      </c>
      <c r="U150" s="3" t="s">
        <v>0</v>
      </c>
      <c r="V150" s="3">
        <v>0</v>
      </c>
      <c r="W150" s="3">
        <v>0</v>
      </c>
      <c r="X150" s="3">
        <v>0</v>
      </c>
      <c r="Y150" s="3">
        <v>0</v>
      </c>
      <c r="Z150" s="3">
        <v>0</v>
      </c>
      <c r="AA150" s="3" t="s">
        <v>55</v>
      </c>
      <c r="AB150" s="3">
        <v>0</v>
      </c>
      <c r="AC150" s="3">
        <v>0</v>
      </c>
      <c r="AD150" s="3">
        <v>0</v>
      </c>
      <c r="AE150" s="3">
        <v>0</v>
      </c>
      <c r="AF150" s="3">
        <v>0</v>
      </c>
      <c r="AG150" s="3">
        <v>0</v>
      </c>
      <c r="AH150" s="3">
        <v>0</v>
      </c>
      <c r="AI150" s="3">
        <v>69</v>
      </c>
      <c r="AJ150" s="3" t="s">
        <v>56</v>
      </c>
      <c r="AK150" s="3" t="s">
        <v>1399</v>
      </c>
      <c r="AL150" s="3" t="s">
        <v>548</v>
      </c>
    </row>
    <row r="151" spans="1:38" ht="344.25" x14ac:dyDescent="0.2">
      <c r="A151" s="10" t="s">
        <v>1292</v>
      </c>
      <c r="B151" s="4" t="str">
        <f>HYPERLINK("http://www.patentics.cn/invokexml.do?sf=ShowPatent&amp;spn=CN102378072&amp;sv=b6cc591888497fa763fb0aea3beb1c14","CN102378072")</f>
        <v>CN102378072</v>
      </c>
      <c r="C151" s="2" t="s">
        <v>1400</v>
      </c>
      <c r="D151" s="2" t="s">
        <v>42</v>
      </c>
      <c r="E151" s="2" t="s">
        <v>1401</v>
      </c>
      <c r="F151" s="2" t="s">
        <v>1402</v>
      </c>
      <c r="G151" s="2" t="s">
        <v>1403</v>
      </c>
      <c r="H151" s="2" t="s">
        <v>1404</v>
      </c>
      <c r="I151" s="2" t="s">
        <v>404</v>
      </c>
      <c r="J151" s="2" t="s">
        <v>404</v>
      </c>
      <c r="K151" s="2" t="s">
        <v>1405</v>
      </c>
      <c r="L151" s="2" t="s">
        <v>1406</v>
      </c>
      <c r="M151" s="2" t="s">
        <v>1407</v>
      </c>
      <c r="N151" s="2" t="s">
        <v>1407</v>
      </c>
      <c r="O151" s="2" t="s">
        <v>1408</v>
      </c>
      <c r="P151" s="18" t="s">
        <v>1409</v>
      </c>
      <c r="Q151" s="2" t="s">
        <v>1410</v>
      </c>
      <c r="R151" s="2">
        <v>3</v>
      </c>
      <c r="S151" s="2">
        <v>33</v>
      </c>
      <c r="T151" s="2" t="s">
        <v>54</v>
      </c>
      <c r="U151" s="2" t="s">
        <v>42</v>
      </c>
      <c r="V151" s="2">
        <v>1</v>
      </c>
      <c r="W151" s="2">
        <v>1</v>
      </c>
      <c r="X151" s="2">
        <v>0</v>
      </c>
      <c r="Y151" s="2">
        <v>1</v>
      </c>
      <c r="Z151" s="2">
        <v>2</v>
      </c>
      <c r="AA151" s="2" t="s">
        <v>1411</v>
      </c>
      <c r="AB151" s="2">
        <v>2</v>
      </c>
      <c r="AC151" s="2">
        <v>0</v>
      </c>
      <c r="AD151" s="2">
        <v>1</v>
      </c>
      <c r="AE151" s="2">
        <v>1</v>
      </c>
      <c r="AF151" s="2">
        <v>1</v>
      </c>
      <c r="AG151" s="2">
        <v>1</v>
      </c>
      <c r="AH151" s="2">
        <v>0</v>
      </c>
      <c r="AI151" s="2">
        <v>70</v>
      </c>
      <c r="AJ151" s="2" t="s">
        <v>56</v>
      </c>
      <c r="AK151" s="2" t="s">
        <v>1412</v>
      </c>
      <c r="AL151" s="2" t="s">
        <v>121</v>
      </c>
    </row>
    <row r="152" spans="1:38" ht="395.25" x14ac:dyDescent="0.2">
      <c r="A152" s="10" t="s">
        <v>1292</v>
      </c>
      <c r="B152" s="5" t="str">
        <f>HYPERLINK("http://www.patentics.cn/invokexml.do?sf=ShowPatent&amp;spn=CN106100837&amp;sv=a360cc1574f36f2873e358de1f867365","CN106100837")</f>
        <v>CN106100837</v>
      </c>
      <c r="C152" s="3" t="s">
        <v>1413</v>
      </c>
      <c r="D152" s="3" t="s">
        <v>42</v>
      </c>
      <c r="E152" s="3" t="s">
        <v>1414</v>
      </c>
      <c r="F152" s="3" t="s">
        <v>1415</v>
      </c>
      <c r="G152" s="3" t="s">
        <v>1416</v>
      </c>
      <c r="H152" s="3" t="s">
        <v>0</v>
      </c>
      <c r="I152" s="3" t="s">
        <v>753</v>
      </c>
      <c r="J152" s="3" t="s">
        <v>753</v>
      </c>
      <c r="K152" s="3" t="s">
        <v>1417</v>
      </c>
      <c r="L152" s="3" t="s">
        <v>1418</v>
      </c>
      <c r="M152" s="3" t="s">
        <v>1419</v>
      </c>
      <c r="N152" s="3" t="s">
        <v>652</v>
      </c>
      <c r="O152" s="3" t="s">
        <v>1420</v>
      </c>
      <c r="P152" s="8" t="s">
        <v>93</v>
      </c>
      <c r="Q152" s="3" t="s">
        <v>94</v>
      </c>
      <c r="R152" s="3">
        <v>6</v>
      </c>
      <c r="S152" s="3">
        <v>39</v>
      </c>
      <c r="T152" s="3" t="s">
        <v>54</v>
      </c>
      <c r="U152" s="3" t="s">
        <v>0</v>
      </c>
      <c r="V152" s="3">
        <v>1</v>
      </c>
      <c r="W152" s="3">
        <v>0</v>
      </c>
      <c r="X152" s="3">
        <v>1</v>
      </c>
      <c r="Y152" s="3">
        <v>1</v>
      </c>
      <c r="Z152" s="3">
        <v>0</v>
      </c>
      <c r="AA152" s="3" t="s">
        <v>55</v>
      </c>
      <c r="AB152" s="3">
        <v>0</v>
      </c>
      <c r="AC152" s="3">
        <v>0</v>
      </c>
      <c r="AD152" s="3">
        <v>0</v>
      </c>
      <c r="AE152" s="3">
        <v>0</v>
      </c>
      <c r="AF152" s="3">
        <v>0</v>
      </c>
      <c r="AG152" s="3">
        <v>0</v>
      </c>
      <c r="AH152" s="3">
        <v>0</v>
      </c>
      <c r="AI152" s="3">
        <v>74</v>
      </c>
      <c r="AJ152" s="3" t="s">
        <v>95</v>
      </c>
      <c r="AK152" s="3" t="s">
        <v>0</v>
      </c>
      <c r="AL152" s="3" t="s">
        <v>708</v>
      </c>
    </row>
    <row r="153" spans="1:38" ht="255" x14ac:dyDescent="0.2">
      <c r="A153" s="10" t="s">
        <v>1292</v>
      </c>
      <c r="B153" s="4" t="str">
        <f>HYPERLINK("http://www.patentics.cn/invokexml.do?sf=ShowPatent&amp;spn=CN102347800&amp;sv=1c1598f86c62b1554335ebce5ba5bd5a","CN102347800")</f>
        <v>CN102347800</v>
      </c>
      <c r="C153" s="2" t="s">
        <v>1421</v>
      </c>
      <c r="D153" s="2" t="s">
        <v>42</v>
      </c>
      <c r="E153" s="2" t="s">
        <v>1422</v>
      </c>
      <c r="F153" s="2" t="s">
        <v>1423</v>
      </c>
      <c r="G153" s="2" t="s">
        <v>1424</v>
      </c>
      <c r="H153" s="2" t="s">
        <v>1425</v>
      </c>
      <c r="I153" s="2" t="s">
        <v>1426</v>
      </c>
      <c r="J153" s="2" t="s">
        <v>1426</v>
      </c>
      <c r="K153" s="2" t="s">
        <v>1427</v>
      </c>
      <c r="L153" s="2" t="s">
        <v>1428</v>
      </c>
      <c r="M153" s="2" t="s">
        <v>1429</v>
      </c>
      <c r="N153" s="2" t="s">
        <v>1429</v>
      </c>
      <c r="O153" s="2" t="s">
        <v>1430</v>
      </c>
      <c r="P153" s="6" t="s">
        <v>52</v>
      </c>
      <c r="Q153" s="2" t="s">
        <v>1431</v>
      </c>
      <c r="R153" s="2">
        <v>7</v>
      </c>
      <c r="S153" s="2">
        <v>25</v>
      </c>
      <c r="T153" s="2" t="s">
        <v>54</v>
      </c>
      <c r="U153" s="2" t="s">
        <v>42</v>
      </c>
      <c r="V153" s="2">
        <v>1</v>
      </c>
      <c r="W153" s="2">
        <v>0</v>
      </c>
      <c r="X153" s="2">
        <v>1</v>
      </c>
      <c r="Y153" s="2">
        <v>1</v>
      </c>
      <c r="Z153" s="2">
        <v>4</v>
      </c>
      <c r="AA153" s="2" t="s">
        <v>1432</v>
      </c>
      <c r="AB153" s="2">
        <v>4</v>
      </c>
      <c r="AC153" s="2">
        <v>0</v>
      </c>
      <c r="AD153" s="2">
        <v>1</v>
      </c>
      <c r="AE153" s="2">
        <v>1</v>
      </c>
      <c r="AF153" s="2">
        <v>1</v>
      </c>
      <c r="AG153" s="2">
        <v>1</v>
      </c>
      <c r="AH153" s="2">
        <v>0</v>
      </c>
      <c r="AI153" s="2">
        <v>77</v>
      </c>
      <c r="AJ153" s="2" t="s">
        <v>56</v>
      </c>
      <c r="AK153" s="2" t="s">
        <v>1433</v>
      </c>
      <c r="AL153" s="2" t="s">
        <v>225</v>
      </c>
    </row>
    <row r="154" spans="1:38" ht="165.75" x14ac:dyDescent="0.2">
      <c r="A154" s="10" t="s">
        <v>1292</v>
      </c>
      <c r="B154" s="5" t="str">
        <f>HYPERLINK("http://www.patentics.cn/invokexml.do?sf=ShowPatent&amp;spn=CN105162584&amp;sv=5c02aff0a133072b1594b289d984eb0c","CN105162584")</f>
        <v>CN105162584</v>
      </c>
      <c r="C154" s="3" t="s">
        <v>1434</v>
      </c>
      <c r="D154" s="3" t="s">
        <v>42</v>
      </c>
      <c r="E154" s="3" t="s">
        <v>801</v>
      </c>
      <c r="F154" s="3" t="s">
        <v>1435</v>
      </c>
      <c r="G154" s="3" t="s">
        <v>1436</v>
      </c>
      <c r="H154" s="3" t="s">
        <v>0</v>
      </c>
      <c r="I154" s="3" t="s">
        <v>1437</v>
      </c>
      <c r="J154" s="3" t="s">
        <v>104</v>
      </c>
      <c r="K154" s="3" t="s">
        <v>1438</v>
      </c>
      <c r="L154" s="3" t="s">
        <v>1439</v>
      </c>
      <c r="M154" s="3" t="s">
        <v>0</v>
      </c>
      <c r="N154" s="3" t="s">
        <v>1440</v>
      </c>
      <c r="O154" s="3" t="s">
        <v>1441</v>
      </c>
      <c r="P154" s="8" t="s">
        <v>93</v>
      </c>
      <c r="Q154" s="3" t="s">
        <v>94</v>
      </c>
      <c r="R154" s="3">
        <v>5</v>
      </c>
      <c r="S154" s="3">
        <v>12</v>
      </c>
      <c r="T154" s="3" t="s">
        <v>54</v>
      </c>
      <c r="U154" s="3" t="s">
        <v>0</v>
      </c>
      <c r="V154" s="3">
        <v>0</v>
      </c>
      <c r="W154" s="3">
        <v>0</v>
      </c>
      <c r="X154" s="3">
        <v>0</v>
      </c>
      <c r="Y154" s="3">
        <v>0</v>
      </c>
      <c r="Z154" s="3">
        <v>0</v>
      </c>
      <c r="AA154" s="3" t="s">
        <v>55</v>
      </c>
      <c r="AB154" s="3">
        <v>0</v>
      </c>
      <c r="AC154" s="3">
        <v>0</v>
      </c>
      <c r="AD154" s="3">
        <v>0</v>
      </c>
      <c r="AE154" s="3">
        <v>0</v>
      </c>
      <c r="AF154" s="3">
        <v>0</v>
      </c>
      <c r="AG154" s="3">
        <v>0</v>
      </c>
      <c r="AH154" s="3">
        <v>0</v>
      </c>
      <c r="AI154" s="3">
        <v>84</v>
      </c>
      <c r="AJ154" s="3" t="s">
        <v>95</v>
      </c>
      <c r="AK154" s="3" t="s">
        <v>1442</v>
      </c>
      <c r="AL154" s="3" t="s">
        <v>708</v>
      </c>
    </row>
    <row r="155" spans="1:38" ht="331.5" x14ac:dyDescent="0.2">
      <c r="A155" s="10" t="s">
        <v>1292</v>
      </c>
      <c r="B155" s="4" t="str">
        <f>HYPERLINK("http://www.patentics.cn/invokexml.do?sf=ShowPatent&amp;spn=CN102932142&amp;sv=758c012d317cef4ed9897139640a9ae0","CN102932142")</f>
        <v>CN102932142</v>
      </c>
      <c r="C155" s="2" t="s">
        <v>1443</v>
      </c>
      <c r="D155" s="2" t="s">
        <v>42</v>
      </c>
      <c r="E155" s="2" t="s">
        <v>1444</v>
      </c>
      <c r="F155" s="2" t="s">
        <v>1445</v>
      </c>
      <c r="G155" s="2" t="s">
        <v>1446</v>
      </c>
      <c r="H155" s="2" t="s">
        <v>1447</v>
      </c>
      <c r="I155" s="2" t="s">
        <v>914</v>
      </c>
      <c r="J155" s="2" t="s">
        <v>915</v>
      </c>
      <c r="K155" s="2" t="s">
        <v>1448</v>
      </c>
      <c r="L155" s="2" t="s">
        <v>917</v>
      </c>
      <c r="M155" s="2" t="s">
        <v>0</v>
      </c>
      <c r="N155" s="2" t="s">
        <v>642</v>
      </c>
      <c r="O155" s="2" t="s">
        <v>918</v>
      </c>
      <c r="P155" s="8" t="s">
        <v>93</v>
      </c>
      <c r="Q155" s="2" t="s">
        <v>1449</v>
      </c>
      <c r="R155" s="2">
        <v>9</v>
      </c>
      <c r="S155" s="2">
        <v>34</v>
      </c>
      <c r="T155" s="2" t="s">
        <v>54</v>
      </c>
      <c r="U155" s="2" t="s">
        <v>0</v>
      </c>
      <c r="V155" s="2">
        <v>0</v>
      </c>
      <c r="W155" s="2">
        <v>0</v>
      </c>
      <c r="X155" s="2">
        <v>0</v>
      </c>
      <c r="Y155" s="2">
        <v>0</v>
      </c>
      <c r="Z155" s="2">
        <v>1</v>
      </c>
      <c r="AA155" s="2" t="s">
        <v>237</v>
      </c>
      <c r="AB155" s="2">
        <v>0</v>
      </c>
      <c r="AC155" s="2">
        <v>1</v>
      </c>
      <c r="AD155" s="2">
        <v>1</v>
      </c>
      <c r="AE155" s="2">
        <v>1</v>
      </c>
      <c r="AF155" s="2">
        <v>0</v>
      </c>
      <c r="AG155" s="2">
        <v>0</v>
      </c>
      <c r="AH155" s="2">
        <v>0</v>
      </c>
      <c r="AI155" s="2">
        <v>76</v>
      </c>
      <c r="AJ155" s="2" t="s">
        <v>56</v>
      </c>
      <c r="AK155" s="2" t="s">
        <v>919</v>
      </c>
      <c r="AL155" s="2" t="s">
        <v>58</v>
      </c>
    </row>
    <row r="156" spans="1:38" ht="153" x14ac:dyDescent="0.2">
      <c r="A156" s="10" t="s">
        <v>1292</v>
      </c>
      <c r="B156" s="5" t="str">
        <f>HYPERLINK("http://www.patentics.cn/invokexml.do?sf=ShowPatent&amp;spn=CN106130723&amp;sv=9ef6c4ecf1d210813885eb877630c252","CN106130723")</f>
        <v>CN106130723</v>
      </c>
      <c r="C156" s="3" t="s">
        <v>1450</v>
      </c>
      <c r="D156" s="3" t="s">
        <v>42</v>
      </c>
      <c r="E156" s="3" t="s">
        <v>1451</v>
      </c>
      <c r="F156" s="3" t="s">
        <v>1452</v>
      </c>
      <c r="G156" s="3" t="s">
        <v>1453</v>
      </c>
      <c r="H156" s="3" t="s">
        <v>0</v>
      </c>
      <c r="I156" s="3" t="s">
        <v>1297</v>
      </c>
      <c r="J156" s="3" t="s">
        <v>1297</v>
      </c>
      <c r="K156" s="3" t="s">
        <v>1454</v>
      </c>
      <c r="L156" s="3" t="s">
        <v>1299</v>
      </c>
      <c r="M156" s="3" t="s">
        <v>0</v>
      </c>
      <c r="N156" s="3" t="s">
        <v>1300</v>
      </c>
      <c r="O156" s="3" t="s">
        <v>1455</v>
      </c>
      <c r="P156" s="8" t="s">
        <v>93</v>
      </c>
      <c r="Q156" s="3" t="s">
        <v>94</v>
      </c>
      <c r="R156" s="3">
        <v>10</v>
      </c>
      <c r="S156" s="3">
        <v>28</v>
      </c>
      <c r="T156" s="3" t="s">
        <v>54</v>
      </c>
      <c r="U156" s="3" t="s">
        <v>0</v>
      </c>
      <c r="V156" s="3">
        <v>1</v>
      </c>
      <c r="W156" s="3">
        <v>0</v>
      </c>
      <c r="X156" s="3">
        <v>1</v>
      </c>
      <c r="Y156" s="3">
        <v>1</v>
      </c>
      <c r="Z156" s="3">
        <v>0</v>
      </c>
      <c r="AA156" s="3" t="s">
        <v>55</v>
      </c>
      <c r="AB156" s="3">
        <v>0</v>
      </c>
      <c r="AC156" s="3">
        <v>0</v>
      </c>
      <c r="AD156" s="3">
        <v>0</v>
      </c>
      <c r="AE156" s="3">
        <v>0</v>
      </c>
      <c r="AF156" s="3">
        <v>0</v>
      </c>
      <c r="AG156" s="3">
        <v>0</v>
      </c>
      <c r="AH156" s="3">
        <v>0</v>
      </c>
      <c r="AI156" s="3">
        <v>74</v>
      </c>
      <c r="AJ156" s="3" t="s">
        <v>95</v>
      </c>
      <c r="AK156" s="3" t="s">
        <v>1456</v>
      </c>
      <c r="AL156" s="3" t="s">
        <v>255</v>
      </c>
    </row>
    <row r="157" spans="1:38" ht="306" x14ac:dyDescent="0.2">
      <c r="A157" s="10" t="s">
        <v>1292</v>
      </c>
      <c r="B157" s="4" t="str">
        <f>HYPERLINK("http://www.patentics.cn/invokexml.do?sf=ShowPatent&amp;spn=CN105515767&amp;sv=ae286401534ffa34674b1e0c20ec2398","CN105515767")</f>
        <v>CN105515767</v>
      </c>
      <c r="C157" s="2" t="s">
        <v>1457</v>
      </c>
      <c r="D157" s="2" t="s">
        <v>42</v>
      </c>
      <c r="E157" s="2" t="s">
        <v>1458</v>
      </c>
      <c r="F157" s="2" t="s">
        <v>1459</v>
      </c>
      <c r="G157" s="2" t="s">
        <v>1460</v>
      </c>
      <c r="H157" s="2" t="s">
        <v>0</v>
      </c>
      <c r="I157" s="2" t="s">
        <v>794</v>
      </c>
      <c r="J157" s="2" t="s">
        <v>794</v>
      </c>
      <c r="K157" s="2" t="s">
        <v>1461</v>
      </c>
      <c r="L157" s="2" t="s">
        <v>1323</v>
      </c>
      <c r="M157" s="2" t="s">
        <v>0</v>
      </c>
      <c r="N157" s="2" t="s">
        <v>1156</v>
      </c>
      <c r="O157" s="2" t="s">
        <v>1157</v>
      </c>
      <c r="P157" s="8" t="s">
        <v>93</v>
      </c>
      <c r="Q157" s="2" t="s">
        <v>94</v>
      </c>
      <c r="R157" s="2">
        <v>10</v>
      </c>
      <c r="S157" s="2">
        <v>41</v>
      </c>
      <c r="T157" s="2" t="s">
        <v>54</v>
      </c>
      <c r="U157" s="2" t="s">
        <v>0</v>
      </c>
      <c r="V157" s="2">
        <v>0</v>
      </c>
      <c r="W157" s="2">
        <v>0</v>
      </c>
      <c r="X157" s="2">
        <v>0</v>
      </c>
      <c r="Y157" s="2">
        <v>0</v>
      </c>
      <c r="Z157" s="2">
        <v>0</v>
      </c>
      <c r="AA157" s="2" t="s">
        <v>55</v>
      </c>
      <c r="AB157" s="2">
        <v>0</v>
      </c>
      <c r="AC157" s="2">
        <v>0</v>
      </c>
      <c r="AD157" s="2">
        <v>0</v>
      </c>
      <c r="AE157" s="2">
        <v>0</v>
      </c>
      <c r="AF157" s="2">
        <v>0</v>
      </c>
      <c r="AG157" s="2">
        <v>0</v>
      </c>
      <c r="AH157" s="2">
        <v>0</v>
      </c>
      <c r="AI157" s="2">
        <v>83</v>
      </c>
      <c r="AJ157" s="2" t="s">
        <v>95</v>
      </c>
      <c r="AK157" s="2" t="s">
        <v>1462</v>
      </c>
      <c r="AL157" s="2" t="s">
        <v>548</v>
      </c>
    </row>
    <row r="158" spans="1:38" ht="293.25" x14ac:dyDescent="0.2">
      <c r="A158" s="10" t="s">
        <v>1292</v>
      </c>
      <c r="B158" s="5" t="str">
        <f>HYPERLINK("http://www.patentics.cn/invokexml.do?sf=ShowPatent&amp;spn=CN203135889&amp;sv=b161fd7c1157d6a8a58b75cb8f363c97","CN203135889")</f>
        <v>CN203135889</v>
      </c>
      <c r="C158" s="3" t="s">
        <v>1463</v>
      </c>
      <c r="D158" s="3" t="s">
        <v>42</v>
      </c>
      <c r="E158" s="3" t="s">
        <v>1464</v>
      </c>
      <c r="F158" s="3" t="s">
        <v>1465</v>
      </c>
      <c r="G158" s="3" t="s">
        <v>1466</v>
      </c>
      <c r="H158" s="3" t="s">
        <v>0</v>
      </c>
      <c r="I158" s="3" t="s">
        <v>1426</v>
      </c>
      <c r="J158" s="3" t="s">
        <v>1426</v>
      </c>
      <c r="K158" s="3" t="s">
        <v>1467</v>
      </c>
      <c r="L158" s="3" t="s">
        <v>1428</v>
      </c>
      <c r="M158" s="3" t="s">
        <v>0</v>
      </c>
      <c r="N158" s="3" t="s">
        <v>1468</v>
      </c>
      <c r="O158" s="3" t="s">
        <v>460</v>
      </c>
      <c r="P158" s="6" t="s">
        <v>52</v>
      </c>
      <c r="Q158" s="3" t="s">
        <v>1469</v>
      </c>
      <c r="R158" s="3">
        <v>6</v>
      </c>
      <c r="S158" s="3">
        <v>29</v>
      </c>
      <c r="T158" s="3" t="s">
        <v>188</v>
      </c>
      <c r="U158" s="3" t="s">
        <v>0</v>
      </c>
      <c r="V158" s="3">
        <v>1</v>
      </c>
      <c r="W158" s="3">
        <v>1</v>
      </c>
      <c r="X158" s="3">
        <v>0</v>
      </c>
      <c r="Y158" s="3">
        <v>1</v>
      </c>
      <c r="Z158" s="3">
        <v>0</v>
      </c>
      <c r="AA158" s="3" t="s">
        <v>55</v>
      </c>
      <c r="AB158" s="3">
        <v>0</v>
      </c>
      <c r="AC158" s="3">
        <v>0</v>
      </c>
      <c r="AD158" s="3">
        <v>0</v>
      </c>
      <c r="AE158" s="3">
        <v>0</v>
      </c>
      <c r="AF158" s="3">
        <v>0</v>
      </c>
      <c r="AG158" s="3">
        <v>0</v>
      </c>
      <c r="AH158" s="3">
        <v>0</v>
      </c>
      <c r="AI158" s="3">
        <v>77</v>
      </c>
      <c r="AJ158" s="3" t="s">
        <v>109</v>
      </c>
      <c r="AK158" s="3" t="s">
        <v>1433</v>
      </c>
      <c r="AL158" s="3" t="s">
        <v>225</v>
      </c>
    </row>
    <row r="159" spans="1:38" ht="280.5" x14ac:dyDescent="0.2">
      <c r="A159" s="10" t="s">
        <v>1292</v>
      </c>
      <c r="B159" s="4" t="str">
        <f>HYPERLINK("http://www.patentics.cn/invokexml.do?sf=ShowPatent&amp;spn=CN101208890&amp;sv=e79061bb4dd5f60b32394d257b7a5738","CN101208890")</f>
        <v>CN101208890</v>
      </c>
      <c r="C159" s="2" t="s">
        <v>1470</v>
      </c>
      <c r="D159" s="2" t="s">
        <v>42</v>
      </c>
      <c r="E159" s="2" t="s">
        <v>1471</v>
      </c>
      <c r="F159" s="2" t="s">
        <v>1472</v>
      </c>
      <c r="G159" s="2" t="s">
        <v>1473</v>
      </c>
      <c r="H159" s="2" t="s">
        <v>1474</v>
      </c>
      <c r="I159" s="2" t="s">
        <v>1475</v>
      </c>
      <c r="J159" s="2" t="s">
        <v>1475</v>
      </c>
      <c r="K159" s="2" t="s">
        <v>1476</v>
      </c>
      <c r="L159" s="2" t="s">
        <v>1477</v>
      </c>
      <c r="M159" s="2" t="s">
        <v>1478</v>
      </c>
      <c r="N159" s="2" t="s">
        <v>1479</v>
      </c>
      <c r="O159" s="2" t="s">
        <v>1480</v>
      </c>
      <c r="P159" s="19" t="s">
        <v>1481</v>
      </c>
      <c r="Q159" s="2" t="s">
        <v>1482</v>
      </c>
      <c r="R159" s="2">
        <v>20</v>
      </c>
      <c r="S159" s="2">
        <v>11</v>
      </c>
      <c r="T159" s="2" t="s">
        <v>54</v>
      </c>
      <c r="U159" s="2" t="s">
        <v>201</v>
      </c>
      <c r="V159" s="2">
        <v>0</v>
      </c>
      <c r="W159" s="2">
        <v>0</v>
      </c>
      <c r="X159" s="2">
        <v>0</v>
      </c>
      <c r="Y159" s="2">
        <v>0</v>
      </c>
      <c r="Z159" s="2">
        <v>3</v>
      </c>
      <c r="AA159" s="2" t="s">
        <v>1483</v>
      </c>
      <c r="AB159" s="2">
        <v>0</v>
      </c>
      <c r="AC159" s="2">
        <v>3</v>
      </c>
      <c r="AD159" s="2">
        <v>3</v>
      </c>
      <c r="AE159" s="2">
        <v>2</v>
      </c>
      <c r="AF159" s="2">
        <v>11</v>
      </c>
      <c r="AG159" s="2">
        <v>7</v>
      </c>
      <c r="AH159" s="2">
        <v>0</v>
      </c>
      <c r="AI159" s="2">
        <v>74</v>
      </c>
      <c r="AJ159" s="2" t="s">
        <v>56</v>
      </c>
      <c r="AK159" s="2" t="s">
        <v>1484</v>
      </c>
      <c r="AL159" s="2" t="s">
        <v>1485</v>
      </c>
    </row>
    <row r="160" spans="1:38" ht="114.75" x14ac:dyDescent="0.2">
      <c r="A160" s="10" t="s">
        <v>1292</v>
      </c>
      <c r="B160" s="5" t="str">
        <f>HYPERLINK("http://www.patentics.cn/invokexml.do?sf=ShowPatent&amp;spn=CN1645778&amp;sv=bc8a47d2cc7622444a4b23140d724ade","CN1645778")</f>
        <v>CN1645778</v>
      </c>
      <c r="C160" s="3" t="s">
        <v>1486</v>
      </c>
      <c r="D160" s="3" t="s">
        <v>42</v>
      </c>
      <c r="E160" s="3" t="s">
        <v>1487</v>
      </c>
      <c r="F160" s="3" t="s">
        <v>1488</v>
      </c>
      <c r="G160" s="3" t="s">
        <v>1489</v>
      </c>
      <c r="H160" s="3" t="s">
        <v>1490</v>
      </c>
      <c r="I160" s="3" t="s">
        <v>1491</v>
      </c>
      <c r="J160" s="3" t="s">
        <v>1491</v>
      </c>
      <c r="K160" s="3" t="s">
        <v>1492</v>
      </c>
      <c r="L160" s="3" t="s">
        <v>1493</v>
      </c>
      <c r="M160" s="3" t="s">
        <v>1494</v>
      </c>
      <c r="N160" s="3" t="s">
        <v>1494</v>
      </c>
      <c r="O160" s="3" t="s">
        <v>1495</v>
      </c>
      <c r="P160" s="19" t="s">
        <v>1481</v>
      </c>
      <c r="Q160" s="3" t="s">
        <v>1496</v>
      </c>
      <c r="R160" s="3">
        <v>7</v>
      </c>
      <c r="S160" s="3">
        <v>16</v>
      </c>
      <c r="T160" s="3" t="s">
        <v>54</v>
      </c>
      <c r="U160" s="3" t="s">
        <v>42</v>
      </c>
      <c r="V160" s="3">
        <v>0</v>
      </c>
      <c r="W160" s="3">
        <v>0</v>
      </c>
      <c r="X160" s="3">
        <v>0</v>
      </c>
      <c r="Y160" s="3">
        <v>0</v>
      </c>
      <c r="Z160" s="3">
        <v>3</v>
      </c>
      <c r="AA160" s="3" t="s">
        <v>1497</v>
      </c>
      <c r="AB160" s="3">
        <v>0</v>
      </c>
      <c r="AC160" s="3">
        <v>3</v>
      </c>
      <c r="AD160" s="3">
        <v>2</v>
      </c>
      <c r="AE160" s="3">
        <v>1</v>
      </c>
      <c r="AF160" s="3">
        <v>1</v>
      </c>
      <c r="AG160" s="3">
        <v>1</v>
      </c>
      <c r="AH160" s="3">
        <v>0</v>
      </c>
      <c r="AI160" s="3">
        <v>73</v>
      </c>
      <c r="AJ160" s="3" t="s">
        <v>56</v>
      </c>
      <c r="AK160" s="3" t="s">
        <v>1498</v>
      </c>
      <c r="AL160" s="3" t="s">
        <v>1353</v>
      </c>
    </row>
    <row r="161" spans="1:38" ht="318.75" x14ac:dyDescent="0.2">
      <c r="A161" s="10" t="s">
        <v>1292</v>
      </c>
      <c r="B161" s="4" t="str">
        <f>HYPERLINK("http://www.patentics.cn/invokexml.do?sf=ShowPatent&amp;spn=CN1916698&amp;sv=b068af3e0bd9492bb28eb31a312d9595","CN1916698")</f>
        <v>CN1916698</v>
      </c>
      <c r="C161" s="2" t="s">
        <v>1499</v>
      </c>
      <c r="D161" s="2" t="s">
        <v>42</v>
      </c>
      <c r="E161" s="2" t="s">
        <v>1500</v>
      </c>
      <c r="F161" s="2" t="s">
        <v>1501</v>
      </c>
      <c r="G161" s="2" t="s">
        <v>1502</v>
      </c>
      <c r="H161" s="2" t="s">
        <v>1503</v>
      </c>
      <c r="I161" s="2" t="s">
        <v>64</v>
      </c>
      <c r="J161" s="2" t="s">
        <v>64</v>
      </c>
      <c r="K161" s="2" t="s">
        <v>1504</v>
      </c>
      <c r="L161" s="2" t="s">
        <v>1505</v>
      </c>
      <c r="M161" s="2" t="s">
        <v>1506</v>
      </c>
      <c r="N161" s="2" t="s">
        <v>1506</v>
      </c>
      <c r="O161" s="2" t="s">
        <v>1507</v>
      </c>
      <c r="P161" s="12" t="s">
        <v>1169</v>
      </c>
      <c r="Q161" s="2" t="s">
        <v>1508</v>
      </c>
      <c r="R161" s="2">
        <v>2</v>
      </c>
      <c r="S161" s="2">
        <v>33</v>
      </c>
      <c r="T161" s="2" t="s">
        <v>54</v>
      </c>
      <c r="U161" s="2" t="s">
        <v>42</v>
      </c>
      <c r="V161" s="2">
        <v>0</v>
      </c>
      <c r="W161" s="2">
        <v>0</v>
      </c>
      <c r="X161" s="2">
        <v>0</v>
      </c>
      <c r="Y161" s="2">
        <v>0</v>
      </c>
      <c r="Z161" s="2">
        <v>3</v>
      </c>
      <c r="AA161" s="2" t="s">
        <v>899</v>
      </c>
      <c r="AB161" s="2">
        <v>0</v>
      </c>
      <c r="AC161" s="2">
        <v>3</v>
      </c>
      <c r="AD161" s="2">
        <v>2</v>
      </c>
      <c r="AE161" s="2">
        <v>1</v>
      </c>
      <c r="AF161" s="2">
        <v>1</v>
      </c>
      <c r="AG161" s="2">
        <v>1</v>
      </c>
      <c r="AH161" s="2">
        <v>0</v>
      </c>
      <c r="AI161" s="2">
        <v>70</v>
      </c>
      <c r="AJ161" s="2" t="s">
        <v>109</v>
      </c>
      <c r="AK161" s="2" t="s">
        <v>0</v>
      </c>
      <c r="AL161" s="2" t="s">
        <v>72</v>
      </c>
    </row>
    <row r="162" spans="1:38" ht="140.25" x14ac:dyDescent="0.2">
      <c r="A162" s="10" t="s">
        <v>1292</v>
      </c>
      <c r="B162" s="5" t="str">
        <f>HYPERLINK("http://www.patentics.cn/invokexml.do?sf=ShowPatent&amp;spn=CN101204034&amp;sv=5f75138032403c8e81e612b8113421f9","CN101204034")</f>
        <v>CN101204034</v>
      </c>
      <c r="C162" s="3" t="s">
        <v>1509</v>
      </c>
      <c r="D162" s="3" t="s">
        <v>42</v>
      </c>
      <c r="E162" s="3" t="s">
        <v>1510</v>
      </c>
      <c r="F162" s="3" t="s">
        <v>1511</v>
      </c>
      <c r="G162" s="3" t="s">
        <v>1512</v>
      </c>
      <c r="H162" s="3" t="s">
        <v>1513</v>
      </c>
      <c r="I162" s="3" t="s">
        <v>1475</v>
      </c>
      <c r="J162" s="3" t="s">
        <v>1475</v>
      </c>
      <c r="K162" s="3" t="s">
        <v>1476</v>
      </c>
      <c r="L162" s="3" t="s">
        <v>1477</v>
      </c>
      <c r="M162" s="3" t="s">
        <v>1478</v>
      </c>
      <c r="N162" s="3" t="s">
        <v>1479</v>
      </c>
      <c r="O162" s="3" t="s">
        <v>1514</v>
      </c>
      <c r="P162" s="19" t="s">
        <v>1481</v>
      </c>
      <c r="Q162" s="3" t="s">
        <v>1482</v>
      </c>
      <c r="R162" s="3">
        <v>20</v>
      </c>
      <c r="S162" s="3">
        <v>16</v>
      </c>
      <c r="T162" s="3" t="s">
        <v>54</v>
      </c>
      <c r="U162" s="3" t="s">
        <v>201</v>
      </c>
      <c r="V162" s="3">
        <v>0</v>
      </c>
      <c r="W162" s="3">
        <v>0</v>
      </c>
      <c r="X162" s="3">
        <v>0</v>
      </c>
      <c r="Y162" s="3">
        <v>0</v>
      </c>
      <c r="Z162" s="3">
        <v>1</v>
      </c>
      <c r="AA162" s="3" t="s">
        <v>683</v>
      </c>
      <c r="AB162" s="3">
        <v>0</v>
      </c>
      <c r="AC162" s="3">
        <v>1</v>
      </c>
      <c r="AD162" s="3">
        <v>1</v>
      </c>
      <c r="AE162" s="3">
        <v>1</v>
      </c>
      <c r="AF162" s="3">
        <v>14</v>
      </c>
      <c r="AG162" s="3">
        <v>7</v>
      </c>
      <c r="AH162" s="3">
        <v>0</v>
      </c>
      <c r="AI162" s="3">
        <v>76</v>
      </c>
      <c r="AJ162" s="3" t="s">
        <v>109</v>
      </c>
      <c r="AK162" s="3" t="s">
        <v>1484</v>
      </c>
      <c r="AL162" s="3" t="s">
        <v>1485</v>
      </c>
    </row>
    <row r="163" spans="1:38" ht="409.5" x14ac:dyDescent="0.2">
      <c r="A163" s="10" t="s">
        <v>1292</v>
      </c>
      <c r="B163" s="4" t="str">
        <f>HYPERLINK("http://www.patentics.cn/invokexml.do?sf=ShowPatent&amp;spn=CN106209361&amp;sv=ddcd701cd76f9729d588e6ed2e3d7c76","CN106209361")</f>
        <v>CN106209361</v>
      </c>
      <c r="C163" s="2" t="s">
        <v>1515</v>
      </c>
      <c r="D163" s="2" t="s">
        <v>42</v>
      </c>
      <c r="E163" s="2" t="s">
        <v>1516</v>
      </c>
      <c r="F163" s="2" t="s">
        <v>1517</v>
      </c>
      <c r="G163" s="2" t="s">
        <v>1518</v>
      </c>
      <c r="H163" s="2" t="s">
        <v>0</v>
      </c>
      <c r="I163" s="2" t="s">
        <v>1437</v>
      </c>
      <c r="J163" s="2" t="s">
        <v>104</v>
      </c>
      <c r="K163" s="2" t="s">
        <v>1519</v>
      </c>
      <c r="L163" s="2" t="s">
        <v>1520</v>
      </c>
      <c r="M163" s="2" t="s">
        <v>0</v>
      </c>
      <c r="N163" s="2" t="s">
        <v>1521</v>
      </c>
      <c r="O163" s="2" t="s">
        <v>756</v>
      </c>
      <c r="P163" s="8" t="s">
        <v>93</v>
      </c>
      <c r="Q163" s="2" t="s">
        <v>94</v>
      </c>
      <c r="R163" s="2">
        <v>6</v>
      </c>
      <c r="S163" s="2">
        <v>66</v>
      </c>
      <c r="T163" s="2" t="s">
        <v>54</v>
      </c>
      <c r="U163" s="2" t="s">
        <v>0</v>
      </c>
      <c r="V163" s="2">
        <v>0</v>
      </c>
      <c r="W163" s="2">
        <v>0</v>
      </c>
      <c r="X163" s="2">
        <v>0</v>
      </c>
      <c r="Y163" s="2">
        <v>0</v>
      </c>
      <c r="Z163" s="2">
        <v>0</v>
      </c>
      <c r="AA163" s="2" t="s">
        <v>55</v>
      </c>
      <c r="AB163" s="2">
        <v>0</v>
      </c>
      <c r="AC163" s="2">
        <v>0</v>
      </c>
      <c r="AD163" s="2">
        <v>0</v>
      </c>
      <c r="AE163" s="2">
        <v>0</v>
      </c>
      <c r="AF163" s="2">
        <v>0</v>
      </c>
      <c r="AG163" s="2">
        <v>0</v>
      </c>
      <c r="AH163" s="2">
        <v>0</v>
      </c>
      <c r="AI163" s="2">
        <v>74</v>
      </c>
      <c r="AJ163" s="2" t="s">
        <v>95</v>
      </c>
      <c r="AK163" s="2" t="s">
        <v>1522</v>
      </c>
      <c r="AL163" s="2" t="s">
        <v>708</v>
      </c>
    </row>
    <row r="164" spans="1:38" ht="267.75" x14ac:dyDescent="0.2">
      <c r="A164" s="10" t="s">
        <v>1292</v>
      </c>
      <c r="B164" s="5" t="str">
        <f>HYPERLINK("http://www.patentics.cn/invokexml.do?sf=ShowPatent&amp;spn=CN106169950&amp;sv=f5bd650ea87099129f517964796575b1","CN106169950")</f>
        <v>CN106169950</v>
      </c>
      <c r="C164" s="3" t="s">
        <v>1523</v>
      </c>
      <c r="D164" s="3" t="s">
        <v>42</v>
      </c>
      <c r="E164" s="3" t="s">
        <v>1524</v>
      </c>
      <c r="F164" s="3" t="s">
        <v>1525</v>
      </c>
      <c r="G164" s="3" t="s">
        <v>1526</v>
      </c>
      <c r="H164" s="3" t="s">
        <v>0</v>
      </c>
      <c r="I164" s="3" t="s">
        <v>1527</v>
      </c>
      <c r="J164" s="3" t="s">
        <v>1527</v>
      </c>
      <c r="K164" s="3" t="s">
        <v>1528</v>
      </c>
      <c r="L164" s="3" t="s">
        <v>1529</v>
      </c>
      <c r="M164" s="3" t="s">
        <v>0</v>
      </c>
      <c r="N164" s="3" t="s">
        <v>1530</v>
      </c>
      <c r="O164" s="3" t="s">
        <v>1531</v>
      </c>
      <c r="P164" s="8" t="s">
        <v>93</v>
      </c>
      <c r="Q164" s="3" t="s">
        <v>200</v>
      </c>
      <c r="R164" s="3">
        <v>2</v>
      </c>
      <c r="S164" s="3">
        <v>32</v>
      </c>
      <c r="T164" s="3" t="s">
        <v>54</v>
      </c>
      <c r="U164" s="3" t="s">
        <v>0</v>
      </c>
      <c r="V164" s="3">
        <v>0</v>
      </c>
      <c r="W164" s="3">
        <v>0</v>
      </c>
      <c r="X164" s="3">
        <v>0</v>
      </c>
      <c r="Y164" s="3">
        <v>0</v>
      </c>
      <c r="Z164" s="3">
        <v>0</v>
      </c>
      <c r="AA164" s="3" t="s">
        <v>55</v>
      </c>
      <c r="AB164" s="3">
        <v>0</v>
      </c>
      <c r="AC164" s="3">
        <v>0</v>
      </c>
      <c r="AD164" s="3">
        <v>0</v>
      </c>
      <c r="AE164" s="3">
        <v>0</v>
      </c>
      <c r="AF164" s="3">
        <v>0</v>
      </c>
      <c r="AG164" s="3">
        <v>0</v>
      </c>
      <c r="AH164" s="3">
        <v>0</v>
      </c>
      <c r="AI164" s="3">
        <v>77</v>
      </c>
      <c r="AJ164" s="3" t="s">
        <v>95</v>
      </c>
      <c r="AK164" s="3" t="s">
        <v>1532</v>
      </c>
      <c r="AL164" s="3" t="s">
        <v>1225</v>
      </c>
    </row>
    <row r="165" spans="1:38" ht="280.5" x14ac:dyDescent="0.2">
      <c r="A165" s="10" t="s">
        <v>1292</v>
      </c>
      <c r="B165" s="4" t="str">
        <f>HYPERLINK("http://www.patentics.cn/invokexml.do?sf=ShowPatent&amp;spn=CN103414553&amp;sv=3a6bffd6e15321f0d81950f25427b0fd","CN103414553")</f>
        <v>CN103414553</v>
      </c>
      <c r="C165" s="2" t="s">
        <v>1533</v>
      </c>
      <c r="D165" s="2" t="s">
        <v>42</v>
      </c>
      <c r="E165" s="2" t="s">
        <v>1534</v>
      </c>
      <c r="F165" s="2" t="s">
        <v>1535</v>
      </c>
      <c r="G165" s="2" t="s">
        <v>1536</v>
      </c>
      <c r="H165" s="2" t="s">
        <v>1537</v>
      </c>
      <c r="I165" s="2" t="s">
        <v>1538</v>
      </c>
      <c r="J165" s="2" t="s">
        <v>1538</v>
      </c>
      <c r="K165" s="2" t="s">
        <v>1539</v>
      </c>
      <c r="L165" s="2" t="s">
        <v>1540</v>
      </c>
      <c r="M165" s="2" t="s">
        <v>0</v>
      </c>
      <c r="N165" s="2" t="s">
        <v>1541</v>
      </c>
      <c r="O165" s="2" t="s">
        <v>379</v>
      </c>
      <c r="P165" s="8" t="s">
        <v>93</v>
      </c>
      <c r="Q165" s="2" t="s">
        <v>94</v>
      </c>
      <c r="R165" s="2">
        <v>10</v>
      </c>
      <c r="S165" s="2">
        <v>40</v>
      </c>
      <c r="T165" s="2" t="s">
        <v>54</v>
      </c>
      <c r="U165" s="2" t="s">
        <v>0</v>
      </c>
      <c r="V165" s="2">
        <v>0</v>
      </c>
      <c r="W165" s="2">
        <v>0</v>
      </c>
      <c r="X165" s="2">
        <v>0</v>
      </c>
      <c r="Y165" s="2">
        <v>0</v>
      </c>
      <c r="Z165" s="2">
        <v>0</v>
      </c>
      <c r="AA165" s="2" t="s">
        <v>55</v>
      </c>
      <c r="AB165" s="2">
        <v>0</v>
      </c>
      <c r="AC165" s="2">
        <v>0</v>
      </c>
      <c r="AD165" s="2">
        <v>0</v>
      </c>
      <c r="AE165" s="2">
        <v>0</v>
      </c>
      <c r="AF165" s="2">
        <v>0</v>
      </c>
      <c r="AG165" s="2">
        <v>0</v>
      </c>
      <c r="AH165" s="2">
        <v>0</v>
      </c>
      <c r="AI165" s="2">
        <v>71</v>
      </c>
      <c r="AJ165" s="2" t="s">
        <v>56</v>
      </c>
      <c r="AK165" s="2" t="s">
        <v>1412</v>
      </c>
      <c r="AL165" s="2" t="s">
        <v>121</v>
      </c>
    </row>
    <row r="166" spans="1:38" ht="280.5" x14ac:dyDescent="0.2">
      <c r="A166" s="10" t="s">
        <v>1292</v>
      </c>
      <c r="B166" s="5" t="str">
        <f>HYPERLINK("http://www.patentics.cn/invokexml.do?sf=ShowPatent&amp;spn=CN205389206&amp;sv=5d618fbf1ae34c27bff72439fcc06bf7","CN205389206")</f>
        <v>CN205389206</v>
      </c>
      <c r="C166" s="3" t="s">
        <v>1542</v>
      </c>
      <c r="D166" s="3" t="s">
        <v>42</v>
      </c>
      <c r="E166" s="3" t="s">
        <v>1543</v>
      </c>
      <c r="F166" s="3" t="s">
        <v>1544</v>
      </c>
      <c r="G166" s="3" t="s">
        <v>1545</v>
      </c>
      <c r="H166" s="3" t="s">
        <v>0</v>
      </c>
      <c r="I166" s="3" t="s">
        <v>794</v>
      </c>
      <c r="J166" s="3" t="s">
        <v>794</v>
      </c>
      <c r="K166" s="3" t="s">
        <v>1546</v>
      </c>
      <c r="L166" s="3" t="s">
        <v>1547</v>
      </c>
      <c r="M166" s="3" t="s">
        <v>0</v>
      </c>
      <c r="N166" s="3" t="s">
        <v>1156</v>
      </c>
      <c r="O166" s="3" t="s">
        <v>1548</v>
      </c>
      <c r="P166" s="8" t="s">
        <v>93</v>
      </c>
      <c r="Q166" s="3" t="s">
        <v>94</v>
      </c>
      <c r="R166" s="3">
        <v>7</v>
      </c>
      <c r="S166" s="3">
        <v>40</v>
      </c>
      <c r="T166" s="3" t="s">
        <v>188</v>
      </c>
      <c r="U166" s="3" t="s">
        <v>0</v>
      </c>
      <c r="V166" s="3">
        <v>0</v>
      </c>
      <c r="W166" s="3">
        <v>0</v>
      </c>
      <c r="X166" s="3">
        <v>0</v>
      </c>
      <c r="Y166" s="3">
        <v>0</v>
      </c>
      <c r="Z166" s="3">
        <v>0</v>
      </c>
      <c r="AA166" s="3" t="s">
        <v>55</v>
      </c>
      <c r="AB166" s="3">
        <v>0</v>
      </c>
      <c r="AC166" s="3">
        <v>0</v>
      </c>
      <c r="AD166" s="3">
        <v>0</v>
      </c>
      <c r="AE166" s="3">
        <v>0</v>
      </c>
      <c r="AF166" s="3">
        <v>0</v>
      </c>
      <c r="AG166" s="3">
        <v>0</v>
      </c>
      <c r="AH166" s="3">
        <v>0</v>
      </c>
      <c r="AI166" s="3">
        <v>83</v>
      </c>
      <c r="AJ166" s="3" t="s">
        <v>56</v>
      </c>
      <c r="AK166" s="3" t="s">
        <v>1549</v>
      </c>
      <c r="AL166" s="3" t="s">
        <v>548</v>
      </c>
    </row>
    <row r="167" spans="1:38" ht="114.75" x14ac:dyDescent="0.2">
      <c r="A167" s="10" t="s">
        <v>1292</v>
      </c>
      <c r="B167" s="4" t="str">
        <f>HYPERLINK("http://www.patentics.cn/invokexml.do?sf=ShowPatent&amp;spn=CN105680948&amp;sv=261bd11201a3710afb520f0e29d271e3","CN105680948")</f>
        <v>CN105680948</v>
      </c>
      <c r="C167" s="2" t="s">
        <v>1550</v>
      </c>
      <c r="D167" s="2" t="s">
        <v>42</v>
      </c>
      <c r="E167" s="2" t="s">
        <v>1551</v>
      </c>
      <c r="F167" s="2" t="s">
        <v>1552</v>
      </c>
      <c r="G167" s="2" t="s">
        <v>1553</v>
      </c>
      <c r="H167" s="2" t="s">
        <v>0</v>
      </c>
      <c r="I167" s="2" t="s">
        <v>394</v>
      </c>
      <c r="J167" s="2" t="s">
        <v>394</v>
      </c>
      <c r="K167" s="2" t="s">
        <v>1554</v>
      </c>
      <c r="L167" s="2" t="s">
        <v>641</v>
      </c>
      <c r="M167" s="2" t="s">
        <v>0</v>
      </c>
      <c r="N167" s="2" t="s">
        <v>1555</v>
      </c>
      <c r="O167" s="2" t="s">
        <v>1556</v>
      </c>
      <c r="P167" s="6" t="s">
        <v>52</v>
      </c>
      <c r="Q167" s="2" t="s">
        <v>1557</v>
      </c>
      <c r="R167" s="2">
        <v>3</v>
      </c>
      <c r="S167" s="2">
        <v>16</v>
      </c>
      <c r="T167" s="2" t="s">
        <v>54</v>
      </c>
      <c r="U167" s="2" t="s">
        <v>0</v>
      </c>
      <c r="V167" s="2">
        <v>0</v>
      </c>
      <c r="W167" s="2">
        <v>0</v>
      </c>
      <c r="X167" s="2">
        <v>0</v>
      </c>
      <c r="Y167" s="2">
        <v>0</v>
      </c>
      <c r="Z167" s="2">
        <v>0</v>
      </c>
      <c r="AA167" s="2" t="s">
        <v>55</v>
      </c>
      <c r="AB167" s="2">
        <v>0</v>
      </c>
      <c r="AC167" s="2">
        <v>0</v>
      </c>
      <c r="AD167" s="2">
        <v>0</v>
      </c>
      <c r="AE167" s="2">
        <v>0</v>
      </c>
      <c r="AF167" s="2">
        <v>0</v>
      </c>
      <c r="AG167" s="2">
        <v>0</v>
      </c>
      <c r="AH167" s="2">
        <v>0</v>
      </c>
      <c r="AI167" s="2">
        <v>75</v>
      </c>
      <c r="AJ167" s="2" t="s">
        <v>95</v>
      </c>
      <c r="AK167" s="2" t="s">
        <v>0</v>
      </c>
      <c r="AL167" s="2" t="s">
        <v>72</v>
      </c>
    </row>
    <row r="168" spans="1:38" ht="395.25" x14ac:dyDescent="0.2">
      <c r="A168" s="10" t="s">
        <v>1292</v>
      </c>
      <c r="B168" s="5" t="str">
        <f>HYPERLINK("http://www.patentics.cn/invokexml.do?sf=ShowPatent&amp;spn=CN205647538&amp;sv=80e420f3b5b45cc58598ec257ea0a22f","CN205647538")</f>
        <v>CN205647538</v>
      </c>
      <c r="C168" s="3" t="s">
        <v>1558</v>
      </c>
      <c r="D168" s="3" t="s">
        <v>42</v>
      </c>
      <c r="E168" s="3" t="s">
        <v>1559</v>
      </c>
      <c r="F168" s="3" t="s">
        <v>1560</v>
      </c>
      <c r="G168" s="3" t="s">
        <v>1561</v>
      </c>
      <c r="H168" s="3" t="s">
        <v>0</v>
      </c>
      <c r="I168" s="3" t="s">
        <v>582</v>
      </c>
      <c r="J168" s="3" t="s">
        <v>582</v>
      </c>
      <c r="K168" s="3" t="s">
        <v>1562</v>
      </c>
      <c r="L168" s="3" t="s">
        <v>1563</v>
      </c>
      <c r="M168" s="3" t="s">
        <v>0</v>
      </c>
      <c r="N168" s="3" t="s">
        <v>1564</v>
      </c>
      <c r="O168" s="3" t="s">
        <v>119</v>
      </c>
      <c r="P168" s="8" t="s">
        <v>93</v>
      </c>
      <c r="Q168" s="3" t="s">
        <v>94</v>
      </c>
      <c r="R168" s="3">
        <v>6</v>
      </c>
      <c r="S168" s="3">
        <v>48</v>
      </c>
      <c r="T168" s="3" t="s">
        <v>188</v>
      </c>
      <c r="U168" s="3" t="s">
        <v>0</v>
      </c>
      <c r="V168" s="3">
        <v>0</v>
      </c>
      <c r="W168" s="3">
        <v>0</v>
      </c>
      <c r="X168" s="3">
        <v>0</v>
      </c>
      <c r="Y168" s="3">
        <v>0</v>
      </c>
      <c r="Z168" s="3">
        <v>0</v>
      </c>
      <c r="AA168" s="3" t="s">
        <v>55</v>
      </c>
      <c r="AB168" s="3">
        <v>0</v>
      </c>
      <c r="AC168" s="3">
        <v>0</v>
      </c>
      <c r="AD168" s="3">
        <v>0</v>
      </c>
      <c r="AE168" s="3">
        <v>0</v>
      </c>
      <c r="AF168" s="3">
        <v>0</v>
      </c>
      <c r="AG168" s="3">
        <v>0</v>
      </c>
      <c r="AH168" s="3">
        <v>0</v>
      </c>
      <c r="AI168" s="3">
        <v>79</v>
      </c>
      <c r="AJ168" s="3" t="s">
        <v>56</v>
      </c>
      <c r="AK168" s="3" t="s">
        <v>1565</v>
      </c>
      <c r="AL168" s="3" t="s">
        <v>121</v>
      </c>
    </row>
    <row r="169" spans="1:38" ht="127.5" x14ac:dyDescent="0.2">
      <c r="A169" s="10" t="s">
        <v>1292</v>
      </c>
      <c r="B169" s="4" t="str">
        <f>HYPERLINK("http://www.patentics.cn/invokexml.do?sf=ShowPatent&amp;spn=CN104333445&amp;sv=0497e737c40d54e9c2533bb85ad4c065","CN104333445")</f>
        <v>CN104333445</v>
      </c>
      <c r="C169" s="2" t="s">
        <v>1566</v>
      </c>
      <c r="D169" s="2" t="s">
        <v>42</v>
      </c>
      <c r="E169" s="2" t="s">
        <v>1567</v>
      </c>
      <c r="F169" s="2" t="s">
        <v>1568</v>
      </c>
      <c r="G169" s="2" t="s">
        <v>1569</v>
      </c>
      <c r="H169" s="2" t="s">
        <v>0</v>
      </c>
      <c r="I169" s="2" t="s">
        <v>1570</v>
      </c>
      <c r="J169" s="2" t="s">
        <v>1571</v>
      </c>
      <c r="K169" s="2" t="s">
        <v>1572</v>
      </c>
      <c r="L169" s="2" t="s">
        <v>1573</v>
      </c>
      <c r="M169" s="2" t="s">
        <v>0</v>
      </c>
      <c r="N169" s="2" t="s">
        <v>1574</v>
      </c>
      <c r="O169" s="2" t="s">
        <v>1575</v>
      </c>
      <c r="P169" s="8" t="s">
        <v>93</v>
      </c>
      <c r="Q169" s="2" t="s">
        <v>200</v>
      </c>
      <c r="R169" s="2">
        <v>3</v>
      </c>
      <c r="S169" s="2">
        <v>19</v>
      </c>
      <c r="T169" s="2" t="s">
        <v>54</v>
      </c>
      <c r="U169" s="2" t="s">
        <v>0</v>
      </c>
      <c r="V169" s="2">
        <v>0</v>
      </c>
      <c r="W169" s="2">
        <v>0</v>
      </c>
      <c r="X169" s="2">
        <v>0</v>
      </c>
      <c r="Y169" s="2">
        <v>0</v>
      </c>
      <c r="Z169" s="2">
        <v>0</v>
      </c>
      <c r="AA169" s="2" t="s">
        <v>55</v>
      </c>
      <c r="AB169" s="2">
        <v>0</v>
      </c>
      <c r="AC169" s="2">
        <v>0</v>
      </c>
      <c r="AD169" s="2">
        <v>0</v>
      </c>
      <c r="AE169" s="2">
        <v>0</v>
      </c>
      <c r="AF169" s="2">
        <v>0</v>
      </c>
      <c r="AG169" s="2">
        <v>0</v>
      </c>
      <c r="AH169" s="2">
        <v>0</v>
      </c>
      <c r="AI169" s="2">
        <v>77</v>
      </c>
      <c r="AJ169" s="2" t="s">
        <v>95</v>
      </c>
      <c r="AK169" s="2" t="s">
        <v>1576</v>
      </c>
      <c r="AL169" s="2" t="s">
        <v>1577</v>
      </c>
    </row>
    <row r="170" spans="1:38" ht="280.5" x14ac:dyDescent="0.2">
      <c r="A170" s="10" t="s">
        <v>1292</v>
      </c>
      <c r="B170" s="5" t="str">
        <f>HYPERLINK("http://www.patentics.cn/invokexml.do?sf=ShowPatent&amp;spn=CN104092538&amp;sv=ba5639a695aa2b7c71bb2b0d26565599","CN104092538")</f>
        <v>CN104092538</v>
      </c>
      <c r="C170" s="3" t="s">
        <v>1578</v>
      </c>
      <c r="D170" s="3" t="s">
        <v>42</v>
      </c>
      <c r="E170" s="3" t="s">
        <v>1579</v>
      </c>
      <c r="F170" s="3" t="s">
        <v>1580</v>
      </c>
      <c r="G170" s="3" t="s">
        <v>1581</v>
      </c>
      <c r="H170" s="3" t="s">
        <v>0</v>
      </c>
      <c r="I170" s="3" t="s">
        <v>794</v>
      </c>
      <c r="J170" s="3" t="s">
        <v>794</v>
      </c>
      <c r="K170" s="3" t="s">
        <v>1582</v>
      </c>
      <c r="L170" s="3" t="s">
        <v>1583</v>
      </c>
      <c r="M170" s="3" t="s">
        <v>0</v>
      </c>
      <c r="N170" s="3" t="s">
        <v>1584</v>
      </c>
      <c r="O170" s="3" t="s">
        <v>1585</v>
      </c>
      <c r="P170" s="8" t="s">
        <v>93</v>
      </c>
      <c r="Q170" s="3" t="s">
        <v>94</v>
      </c>
      <c r="R170" s="3">
        <v>10</v>
      </c>
      <c r="S170" s="3">
        <v>38</v>
      </c>
      <c r="T170" s="3" t="s">
        <v>54</v>
      </c>
      <c r="U170" s="3" t="s">
        <v>0</v>
      </c>
      <c r="V170" s="3">
        <v>0</v>
      </c>
      <c r="W170" s="3">
        <v>0</v>
      </c>
      <c r="X170" s="3">
        <v>0</v>
      </c>
      <c r="Y170" s="3">
        <v>0</v>
      </c>
      <c r="Z170" s="3">
        <v>1</v>
      </c>
      <c r="AA170" s="3" t="s">
        <v>683</v>
      </c>
      <c r="AB170" s="3">
        <v>0</v>
      </c>
      <c r="AC170" s="3">
        <v>1</v>
      </c>
      <c r="AD170" s="3">
        <v>1</v>
      </c>
      <c r="AE170" s="3">
        <v>1</v>
      </c>
      <c r="AF170" s="3">
        <v>0</v>
      </c>
      <c r="AG170" s="3">
        <v>0</v>
      </c>
      <c r="AH170" s="3">
        <v>0</v>
      </c>
      <c r="AI170" s="3">
        <v>79</v>
      </c>
      <c r="AJ170" s="3" t="s">
        <v>95</v>
      </c>
      <c r="AK170" s="3" t="s">
        <v>799</v>
      </c>
      <c r="AL170" s="3" t="s">
        <v>548</v>
      </c>
    </row>
    <row r="171" spans="1:38" ht="229.5" x14ac:dyDescent="0.2">
      <c r="A171" s="10" t="s">
        <v>1292</v>
      </c>
      <c r="B171" s="4" t="str">
        <f>HYPERLINK("http://www.patentics.cn/invokexml.do?sf=ShowPatent&amp;spn=CN102347832&amp;sv=d336a76ae2103742bc7f8b982c886eae","CN102347832")</f>
        <v>CN102347832</v>
      </c>
      <c r="C171" s="2" t="s">
        <v>1586</v>
      </c>
      <c r="D171" s="2" t="s">
        <v>42</v>
      </c>
      <c r="E171" s="2" t="s">
        <v>1587</v>
      </c>
      <c r="F171" s="2" t="s">
        <v>1588</v>
      </c>
      <c r="G171" s="2" t="s">
        <v>1589</v>
      </c>
      <c r="H171" s="2" t="s">
        <v>0</v>
      </c>
      <c r="I171" s="2" t="s">
        <v>1590</v>
      </c>
      <c r="J171" s="2" t="s">
        <v>1590</v>
      </c>
      <c r="K171" s="2" t="s">
        <v>1591</v>
      </c>
      <c r="L171" s="2" t="s">
        <v>842</v>
      </c>
      <c r="M171" s="2" t="s">
        <v>0</v>
      </c>
      <c r="N171" s="2" t="s">
        <v>1592</v>
      </c>
      <c r="O171" s="2" t="s">
        <v>1430</v>
      </c>
      <c r="P171" s="8" t="s">
        <v>93</v>
      </c>
      <c r="Q171" s="2" t="s">
        <v>200</v>
      </c>
      <c r="R171" s="2">
        <v>4</v>
      </c>
      <c r="S171" s="2">
        <v>35</v>
      </c>
      <c r="T171" s="2" t="s">
        <v>54</v>
      </c>
      <c r="U171" s="2" t="s">
        <v>0</v>
      </c>
      <c r="V171" s="2">
        <v>0</v>
      </c>
      <c r="W171" s="2">
        <v>0</v>
      </c>
      <c r="X171" s="2">
        <v>0</v>
      </c>
      <c r="Y171" s="2">
        <v>0</v>
      </c>
      <c r="Z171" s="2">
        <v>1</v>
      </c>
      <c r="AA171" s="2" t="s">
        <v>274</v>
      </c>
      <c r="AB171" s="2">
        <v>0</v>
      </c>
      <c r="AC171" s="2">
        <v>1</v>
      </c>
      <c r="AD171" s="2">
        <v>1</v>
      </c>
      <c r="AE171" s="2">
        <v>1</v>
      </c>
      <c r="AF171" s="2">
        <v>0</v>
      </c>
      <c r="AG171" s="2">
        <v>0</v>
      </c>
      <c r="AH171" s="2">
        <v>0</v>
      </c>
      <c r="AI171" s="2">
        <v>74</v>
      </c>
      <c r="AJ171" s="2" t="s">
        <v>83</v>
      </c>
      <c r="AK171" s="2" t="s">
        <v>0</v>
      </c>
      <c r="AL171" s="2" t="s">
        <v>225</v>
      </c>
    </row>
    <row r="172" spans="1:38" ht="153" x14ac:dyDescent="0.2">
      <c r="A172" s="10" t="s">
        <v>1292</v>
      </c>
      <c r="B172" s="5" t="str">
        <f>HYPERLINK("http://www.patentics.cn/invokexml.do?sf=ShowPatent&amp;spn=CN105071893&amp;sv=871c44cbabb1672a2725f97d7fa3a43b","CN105071893")</f>
        <v>CN105071893</v>
      </c>
      <c r="C172" s="3" t="s">
        <v>1593</v>
      </c>
      <c r="D172" s="3" t="s">
        <v>42</v>
      </c>
      <c r="E172" s="3" t="s">
        <v>1594</v>
      </c>
      <c r="F172" s="3" t="s">
        <v>1595</v>
      </c>
      <c r="G172" s="3" t="s">
        <v>1596</v>
      </c>
      <c r="H172" s="3" t="s">
        <v>0</v>
      </c>
      <c r="I172" s="3" t="s">
        <v>1597</v>
      </c>
      <c r="J172" s="3" t="s">
        <v>1597</v>
      </c>
      <c r="K172" s="3" t="s">
        <v>1598</v>
      </c>
      <c r="L172" s="3" t="s">
        <v>1599</v>
      </c>
      <c r="M172" s="3" t="s">
        <v>0</v>
      </c>
      <c r="N172" s="3" t="s">
        <v>1600</v>
      </c>
      <c r="O172" s="3" t="s">
        <v>598</v>
      </c>
      <c r="P172" s="19" t="s">
        <v>1481</v>
      </c>
      <c r="Q172" s="3" t="s">
        <v>1496</v>
      </c>
      <c r="R172" s="3">
        <v>6</v>
      </c>
      <c r="S172" s="3">
        <v>19</v>
      </c>
      <c r="T172" s="3" t="s">
        <v>54</v>
      </c>
      <c r="U172" s="3" t="s">
        <v>0</v>
      </c>
      <c r="V172" s="3">
        <v>4</v>
      </c>
      <c r="W172" s="3">
        <v>0</v>
      </c>
      <c r="X172" s="3">
        <v>4</v>
      </c>
      <c r="Y172" s="3">
        <v>3</v>
      </c>
      <c r="Z172" s="3">
        <v>0</v>
      </c>
      <c r="AA172" s="3" t="s">
        <v>55</v>
      </c>
      <c r="AB172" s="3">
        <v>0</v>
      </c>
      <c r="AC172" s="3">
        <v>0</v>
      </c>
      <c r="AD172" s="3">
        <v>0</v>
      </c>
      <c r="AE172" s="3">
        <v>0</v>
      </c>
      <c r="AF172" s="3">
        <v>0</v>
      </c>
      <c r="AG172" s="3">
        <v>0</v>
      </c>
      <c r="AH172" s="3">
        <v>0</v>
      </c>
      <c r="AI172" s="3">
        <v>69</v>
      </c>
      <c r="AJ172" s="3" t="s">
        <v>95</v>
      </c>
      <c r="AK172" s="3" t="s">
        <v>1601</v>
      </c>
      <c r="AL172" s="3" t="s">
        <v>1602</v>
      </c>
    </row>
    <row r="173" spans="1:38" ht="114.75" x14ac:dyDescent="0.2">
      <c r="A173" s="10" t="s">
        <v>1292</v>
      </c>
      <c r="B173" s="4" t="str">
        <f>HYPERLINK("http://www.patentics.cn/invokexml.do?sf=ShowPatent&amp;spn=CN106169951&amp;sv=9d5960b523e31331145455cab72056e3","CN106169951")</f>
        <v>CN106169951</v>
      </c>
      <c r="C173" s="2" t="s">
        <v>1603</v>
      </c>
      <c r="D173" s="2" t="s">
        <v>42</v>
      </c>
      <c r="E173" s="2" t="s">
        <v>1604</v>
      </c>
      <c r="F173" s="2" t="s">
        <v>1605</v>
      </c>
      <c r="G173" s="2" t="s">
        <v>1606</v>
      </c>
      <c r="H173" s="2" t="s">
        <v>0</v>
      </c>
      <c r="I173" s="2" t="s">
        <v>439</v>
      </c>
      <c r="J173" s="2" t="s">
        <v>439</v>
      </c>
      <c r="K173" s="2" t="s">
        <v>1607</v>
      </c>
      <c r="L173" s="2" t="s">
        <v>1608</v>
      </c>
      <c r="M173" s="2" t="s">
        <v>0</v>
      </c>
      <c r="N173" s="2" t="s">
        <v>1609</v>
      </c>
      <c r="O173" s="2" t="s">
        <v>1531</v>
      </c>
      <c r="P173" s="8" t="s">
        <v>93</v>
      </c>
      <c r="Q173" s="2" t="s">
        <v>200</v>
      </c>
      <c r="R173" s="2">
        <v>8</v>
      </c>
      <c r="S173" s="2">
        <v>15</v>
      </c>
      <c r="T173" s="2" t="s">
        <v>54</v>
      </c>
      <c r="U173" s="2" t="s">
        <v>0</v>
      </c>
      <c r="V173" s="2">
        <v>0</v>
      </c>
      <c r="W173" s="2">
        <v>0</v>
      </c>
      <c r="X173" s="2">
        <v>0</v>
      </c>
      <c r="Y173" s="2">
        <v>0</v>
      </c>
      <c r="Z173" s="2">
        <v>0</v>
      </c>
      <c r="AA173" s="2" t="s">
        <v>55</v>
      </c>
      <c r="AB173" s="2">
        <v>0</v>
      </c>
      <c r="AC173" s="2">
        <v>0</v>
      </c>
      <c r="AD173" s="2">
        <v>0</v>
      </c>
      <c r="AE173" s="2">
        <v>0</v>
      </c>
      <c r="AF173" s="2">
        <v>0</v>
      </c>
      <c r="AG173" s="2">
        <v>0</v>
      </c>
      <c r="AH173" s="2">
        <v>0</v>
      </c>
      <c r="AI173" s="2">
        <v>77</v>
      </c>
      <c r="AJ173" s="2" t="s">
        <v>95</v>
      </c>
      <c r="AK173" s="2" t="s">
        <v>1610</v>
      </c>
      <c r="AL173" s="2" t="s">
        <v>446</v>
      </c>
    </row>
    <row r="174" spans="1:38" ht="191.25" x14ac:dyDescent="0.2">
      <c r="A174" s="10" t="s">
        <v>1292</v>
      </c>
      <c r="B174" s="5" t="str">
        <f>HYPERLINK("http://www.patentics.cn/invokexml.do?sf=ShowPatent&amp;spn=CN104518868&amp;sv=b2dc269922938987e79d945bb549a3df","CN104518868")</f>
        <v>CN104518868</v>
      </c>
      <c r="C174" s="3" t="s">
        <v>1611</v>
      </c>
      <c r="D174" s="3" t="s">
        <v>42</v>
      </c>
      <c r="E174" s="3" t="s">
        <v>1612</v>
      </c>
      <c r="F174" s="3" t="s">
        <v>1613</v>
      </c>
      <c r="G174" s="3" t="s">
        <v>1614</v>
      </c>
      <c r="H174" s="3" t="s">
        <v>0</v>
      </c>
      <c r="I174" s="3" t="s">
        <v>743</v>
      </c>
      <c r="J174" s="3" t="s">
        <v>743</v>
      </c>
      <c r="K174" s="3" t="s">
        <v>1117</v>
      </c>
      <c r="L174" s="3" t="s">
        <v>1117</v>
      </c>
      <c r="M174" s="3" t="s">
        <v>0</v>
      </c>
      <c r="N174" s="3" t="s">
        <v>1118</v>
      </c>
      <c r="O174" s="3" t="s">
        <v>1119</v>
      </c>
      <c r="P174" s="8" t="s">
        <v>93</v>
      </c>
      <c r="Q174" s="3" t="s">
        <v>94</v>
      </c>
      <c r="R174" s="3">
        <v>6</v>
      </c>
      <c r="S174" s="3">
        <v>21</v>
      </c>
      <c r="T174" s="3" t="s">
        <v>54</v>
      </c>
      <c r="U174" s="3" t="s">
        <v>0</v>
      </c>
      <c r="V174" s="3">
        <v>0</v>
      </c>
      <c r="W174" s="3">
        <v>0</v>
      </c>
      <c r="X174" s="3">
        <v>0</v>
      </c>
      <c r="Y174" s="3">
        <v>0</v>
      </c>
      <c r="Z174" s="3">
        <v>0</v>
      </c>
      <c r="AA174" s="3" t="s">
        <v>55</v>
      </c>
      <c r="AB174" s="3">
        <v>0</v>
      </c>
      <c r="AC174" s="3">
        <v>0</v>
      </c>
      <c r="AD174" s="3">
        <v>0</v>
      </c>
      <c r="AE174" s="3">
        <v>0</v>
      </c>
      <c r="AF174" s="3">
        <v>0</v>
      </c>
      <c r="AG174" s="3">
        <v>0</v>
      </c>
      <c r="AH174" s="3">
        <v>0</v>
      </c>
      <c r="AI174" s="3">
        <v>81</v>
      </c>
      <c r="AJ174" s="3" t="s">
        <v>95</v>
      </c>
      <c r="AK174" s="3" t="s">
        <v>0</v>
      </c>
      <c r="AL174" s="3" t="s">
        <v>708</v>
      </c>
    </row>
    <row r="175" spans="1:38" ht="318.75" x14ac:dyDescent="0.2">
      <c r="A175" s="10" t="s">
        <v>1292</v>
      </c>
      <c r="B175" s="4" t="str">
        <f>HYPERLINK("http://www.patentics.cn/invokexml.do?sf=ShowPatent&amp;spn=CN104243046&amp;sv=f3f08b625e0f4f5e05d1eaa4625dc198","CN104243046")</f>
        <v>CN104243046</v>
      </c>
      <c r="C175" s="2" t="s">
        <v>1615</v>
      </c>
      <c r="D175" s="2" t="s">
        <v>42</v>
      </c>
      <c r="E175" s="2" t="s">
        <v>1616</v>
      </c>
      <c r="F175" s="2" t="s">
        <v>1617</v>
      </c>
      <c r="G175" s="2" t="s">
        <v>1618</v>
      </c>
      <c r="H175" s="2" t="s">
        <v>0</v>
      </c>
      <c r="I175" s="2" t="s">
        <v>163</v>
      </c>
      <c r="J175" s="2" t="s">
        <v>163</v>
      </c>
      <c r="K175" s="2" t="s">
        <v>1619</v>
      </c>
      <c r="L175" s="2" t="s">
        <v>1620</v>
      </c>
      <c r="M175" s="2" t="s">
        <v>0</v>
      </c>
      <c r="N175" s="2" t="s">
        <v>1621</v>
      </c>
      <c r="O175" s="2" t="s">
        <v>727</v>
      </c>
      <c r="P175" s="6" t="s">
        <v>52</v>
      </c>
      <c r="Q175" s="2" t="s">
        <v>1622</v>
      </c>
      <c r="R175" s="2">
        <v>1</v>
      </c>
      <c r="S175" s="2">
        <v>55</v>
      </c>
      <c r="T175" s="2" t="s">
        <v>54</v>
      </c>
      <c r="U175" s="2" t="s">
        <v>0</v>
      </c>
      <c r="V175" s="2">
        <v>0</v>
      </c>
      <c r="W175" s="2">
        <v>0</v>
      </c>
      <c r="X175" s="2">
        <v>0</v>
      </c>
      <c r="Y175" s="2">
        <v>0</v>
      </c>
      <c r="Z175" s="2">
        <v>0</v>
      </c>
      <c r="AA175" s="2" t="s">
        <v>55</v>
      </c>
      <c r="AB175" s="2">
        <v>0</v>
      </c>
      <c r="AC175" s="2">
        <v>0</v>
      </c>
      <c r="AD175" s="2">
        <v>0</v>
      </c>
      <c r="AE175" s="2">
        <v>0</v>
      </c>
      <c r="AF175" s="2">
        <v>0</v>
      </c>
      <c r="AG175" s="2">
        <v>0</v>
      </c>
      <c r="AH175" s="2">
        <v>0</v>
      </c>
      <c r="AI175" s="2">
        <v>70</v>
      </c>
      <c r="AJ175" s="2" t="s">
        <v>95</v>
      </c>
      <c r="AK175" s="2" t="s">
        <v>1623</v>
      </c>
      <c r="AL175" s="2" t="s">
        <v>121</v>
      </c>
    </row>
    <row r="176" spans="1:38" ht="280.5" x14ac:dyDescent="0.2">
      <c r="A176" s="10" t="s">
        <v>1292</v>
      </c>
      <c r="B176" s="5" t="str">
        <f>HYPERLINK("http://www.patentics.cn/invokexml.do?sf=ShowPatent&amp;spn=CN203968127&amp;sv=80e038805b1825420ef2220acf5296b7","CN203968127")</f>
        <v>CN203968127</v>
      </c>
      <c r="C176" s="3" t="s">
        <v>1624</v>
      </c>
      <c r="D176" s="3" t="s">
        <v>42</v>
      </c>
      <c r="E176" s="3" t="s">
        <v>1625</v>
      </c>
      <c r="F176" s="3" t="s">
        <v>1626</v>
      </c>
      <c r="G176" s="3" t="s">
        <v>1627</v>
      </c>
      <c r="H176" s="3" t="s">
        <v>0</v>
      </c>
      <c r="I176" s="3" t="s">
        <v>794</v>
      </c>
      <c r="J176" s="3" t="s">
        <v>794</v>
      </c>
      <c r="K176" s="3" t="s">
        <v>1628</v>
      </c>
      <c r="L176" s="3" t="s">
        <v>1583</v>
      </c>
      <c r="M176" s="3" t="s">
        <v>0</v>
      </c>
      <c r="N176" s="3" t="s">
        <v>1584</v>
      </c>
      <c r="O176" s="3" t="s">
        <v>1629</v>
      </c>
      <c r="P176" s="8" t="s">
        <v>93</v>
      </c>
      <c r="Q176" s="3" t="s">
        <v>94</v>
      </c>
      <c r="R176" s="3">
        <v>7</v>
      </c>
      <c r="S176" s="3">
        <v>39</v>
      </c>
      <c r="T176" s="3" t="s">
        <v>188</v>
      </c>
      <c r="U176" s="3" t="s">
        <v>0</v>
      </c>
      <c r="V176" s="3">
        <v>0</v>
      </c>
      <c r="W176" s="3">
        <v>0</v>
      </c>
      <c r="X176" s="3">
        <v>0</v>
      </c>
      <c r="Y176" s="3">
        <v>0</v>
      </c>
      <c r="Z176" s="3">
        <v>0</v>
      </c>
      <c r="AA176" s="3" t="s">
        <v>55</v>
      </c>
      <c r="AB176" s="3">
        <v>0</v>
      </c>
      <c r="AC176" s="3">
        <v>0</v>
      </c>
      <c r="AD176" s="3">
        <v>0</v>
      </c>
      <c r="AE176" s="3">
        <v>0</v>
      </c>
      <c r="AF176" s="3">
        <v>0</v>
      </c>
      <c r="AG176" s="3">
        <v>0</v>
      </c>
      <c r="AH176" s="3">
        <v>0</v>
      </c>
      <c r="AI176" s="3">
        <v>75</v>
      </c>
      <c r="AJ176" s="3" t="s">
        <v>56</v>
      </c>
      <c r="AK176" s="3" t="s">
        <v>799</v>
      </c>
      <c r="AL176" s="3" t="s">
        <v>548</v>
      </c>
    </row>
    <row r="177" spans="1:38" ht="140.25" x14ac:dyDescent="0.2">
      <c r="A177" s="10" t="s">
        <v>1292</v>
      </c>
      <c r="B177" s="4" t="str">
        <f>HYPERLINK("http://www.patentics.cn/invokexml.do?sf=ShowPatent&amp;spn=CN202261299&amp;sv=3cdba5f85d9fe50e0e2c240e2c362b52","CN202261299")</f>
        <v>CN202261299</v>
      </c>
      <c r="C177" s="2" t="s">
        <v>1630</v>
      </c>
      <c r="D177" s="2" t="s">
        <v>42</v>
      </c>
      <c r="E177" s="2" t="s">
        <v>1631</v>
      </c>
      <c r="F177" s="2" t="s">
        <v>1632</v>
      </c>
      <c r="G177" s="2" t="s">
        <v>1633</v>
      </c>
      <c r="H177" s="2" t="s">
        <v>0</v>
      </c>
      <c r="I177" s="2" t="s">
        <v>1426</v>
      </c>
      <c r="J177" s="2" t="s">
        <v>1426</v>
      </c>
      <c r="K177" s="2" t="s">
        <v>1634</v>
      </c>
      <c r="L177" s="2" t="s">
        <v>1428</v>
      </c>
      <c r="M177" s="2" t="s">
        <v>0</v>
      </c>
      <c r="N177" s="2" t="s">
        <v>1429</v>
      </c>
      <c r="O177" s="2" t="s">
        <v>1635</v>
      </c>
      <c r="P177" s="6" t="s">
        <v>52</v>
      </c>
      <c r="Q177" s="2" t="s">
        <v>1431</v>
      </c>
      <c r="R177" s="2">
        <v>5</v>
      </c>
      <c r="S177" s="2">
        <v>21</v>
      </c>
      <c r="T177" s="2" t="s">
        <v>188</v>
      </c>
      <c r="U177" s="2" t="s">
        <v>0</v>
      </c>
      <c r="V177" s="2">
        <v>1</v>
      </c>
      <c r="W177" s="2">
        <v>0</v>
      </c>
      <c r="X177" s="2">
        <v>1</v>
      </c>
      <c r="Y177" s="2">
        <v>1</v>
      </c>
      <c r="Z177" s="2">
        <v>0</v>
      </c>
      <c r="AA177" s="2" t="s">
        <v>55</v>
      </c>
      <c r="AB177" s="2">
        <v>0</v>
      </c>
      <c r="AC177" s="2">
        <v>0</v>
      </c>
      <c r="AD177" s="2">
        <v>0</v>
      </c>
      <c r="AE177" s="2">
        <v>0</v>
      </c>
      <c r="AF177" s="2">
        <v>0</v>
      </c>
      <c r="AG177" s="2">
        <v>0</v>
      </c>
      <c r="AH177" s="2">
        <v>0</v>
      </c>
      <c r="AI177" s="2">
        <v>75</v>
      </c>
      <c r="AJ177" s="2" t="s">
        <v>109</v>
      </c>
      <c r="AK177" s="2" t="s">
        <v>1433</v>
      </c>
      <c r="AL177" s="2" t="s">
        <v>225</v>
      </c>
    </row>
    <row r="178" spans="1:38" ht="191.25" x14ac:dyDescent="0.2">
      <c r="A178" s="10" t="s">
        <v>1292</v>
      </c>
      <c r="B178" s="5" t="str">
        <f>HYPERLINK("http://www.patentics.cn/invokexml.do?sf=ShowPatent&amp;spn=CN203251311&amp;sv=2ef929ba360587f3f14eb36022c5b1b1","CN203251311")</f>
        <v>CN203251311</v>
      </c>
      <c r="C178" s="3" t="s">
        <v>1636</v>
      </c>
      <c r="D178" s="3" t="s">
        <v>42</v>
      </c>
      <c r="E178" s="3" t="s">
        <v>1637</v>
      </c>
      <c r="F178" s="3" t="s">
        <v>1638</v>
      </c>
      <c r="G178" s="3" t="s">
        <v>1639</v>
      </c>
      <c r="H178" s="3" t="s">
        <v>0</v>
      </c>
      <c r="I178" s="3" t="s">
        <v>753</v>
      </c>
      <c r="J178" s="3" t="s">
        <v>753</v>
      </c>
      <c r="K178" s="3" t="s">
        <v>1640</v>
      </c>
      <c r="L178" s="3" t="s">
        <v>1641</v>
      </c>
      <c r="M178" s="3" t="s">
        <v>0</v>
      </c>
      <c r="N178" s="3" t="s">
        <v>1642</v>
      </c>
      <c r="O178" s="3" t="s">
        <v>51</v>
      </c>
      <c r="P178" s="8" t="s">
        <v>93</v>
      </c>
      <c r="Q178" s="3" t="s">
        <v>94</v>
      </c>
      <c r="R178" s="3">
        <v>1</v>
      </c>
      <c r="S178" s="3">
        <v>16</v>
      </c>
      <c r="T178" s="3" t="s">
        <v>188</v>
      </c>
      <c r="U178" s="3" t="s">
        <v>0</v>
      </c>
      <c r="V178" s="3">
        <v>0</v>
      </c>
      <c r="W178" s="3">
        <v>0</v>
      </c>
      <c r="X178" s="3">
        <v>0</v>
      </c>
      <c r="Y178" s="3">
        <v>0</v>
      </c>
      <c r="Z178" s="3">
        <v>0</v>
      </c>
      <c r="AA178" s="3" t="s">
        <v>55</v>
      </c>
      <c r="AB178" s="3">
        <v>0</v>
      </c>
      <c r="AC178" s="3">
        <v>0</v>
      </c>
      <c r="AD178" s="3">
        <v>0</v>
      </c>
      <c r="AE178" s="3">
        <v>0</v>
      </c>
      <c r="AF178" s="3">
        <v>0</v>
      </c>
      <c r="AG178" s="3">
        <v>0</v>
      </c>
      <c r="AH178" s="3">
        <v>0</v>
      </c>
      <c r="AI178" s="3">
        <v>75</v>
      </c>
      <c r="AJ178" s="3" t="s">
        <v>56</v>
      </c>
      <c r="AK178" s="3" t="s">
        <v>0</v>
      </c>
      <c r="AL178" s="3" t="s">
        <v>708</v>
      </c>
    </row>
    <row r="179" spans="1:38" ht="369.75" x14ac:dyDescent="0.2">
      <c r="A179" s="10" t="s">
        <v>1292</v>
      </c>
      <c r="B179" s="4" t="str">
        <f>HYPERLINK("http://www.patentics.cn/invokexml.do?sf=ShowPatent&amp;spn=CN101867416&amp;sv=3966dae1043d66521151d82e5dd41958","CN101867416")</f>
        <v>CN101867416</v>
      </c>
      <c r="C179" s="2" t="s">
        <v>1643</v>
      </c>
      <c r="D179" s="2" t="s">
        <v>42</v>
      </c>
      <c r="E179" s="2" t="s">
        <v>1644</v>
      </c>
      <c r="F179" s="2" t="s">
        <v>1645</v>
      </c>
      <c r="G179" s="2" t="s">
        <v>1646</v>
      </c>
      <c r="H179" s="2" t="s">
        <v>1647</v>
      </c>
      <c r="I179" s="2" t="s">
        <v>439</v>
      </c>
      <c r="J179" s="2" t="s">
        <v>439</v>
      </c>
      <c r="K179" s="2" t="s">
        <v>1648</v>
      </c>
      <c r="L179" s="2" t="s">
        <v>1649</v>
      </c>
      <c r="M179" s="2" t="s">
        <v>1650</v>
      </c>
      <c r="N179" s="2" t="s">
        <v>1650</v>
      </c>
      <c r="O179" s="2" t="s">
        <v>1651</v>
      </c>
      <c r="P179" s="6" t="s">
        <v>52</v>
      </c>
      <c r="Q179" s="2" t="s">
        <v>81</v>
      </c>
      <c r="R179" s="2">
        <v>10</v>
      </c>
      <c r="S179" s="2">
        <v>22</v>
      </c>
      <c r="T179" s="2" t="s">
        <v>54</v>
      </c>
      <c r="U179" s="2" t="s">
        <v>42</v>
      </c>
      <c r="V179" s="2">
        <v>0</v>
      </c>
      <c r="W179" s="2">
        <v>0</v>
      </c>
      <c r="X179" s="2">
        <v>0</v>
      </c>
      <c r="Y179" s="2">
        <v>0</v>
      </c>
      <c r="Z179" s="2">
        <v>4</v>
      </c>
      <c r="AA179" s="2" t="s">
        <v>1652</v>
      </c>
      <c r="AB179" s="2">
        <v>1</v>
      </c>
      <c r="AC179" s="2">
        <v>3</v>
      </c>
      <c r="AD179" s="2">
        <v>2</v>
      </c>
      <c r="AE179" s="2">
        <v>1</v>
      </c>
      <c r="AF179" s="2">
        <v>1</v>
      </c>
      <c r="AG179" s="2">
        <v>1</v>
      </c>
      <c r="AH179" s="2">
        <v>0</v>
      </c>
      <c r="AI179" s="2">
        <v>75</v>
      </c>
      <c r="AJ179" s="2" t="s">
        <v>109</v>
      </c>
      <c r="AK179" s="2" t="s">
        <v>1653</v>
      </c>
      <c r="AL179" s="2" t="s">
        <v>446</v>
      </c>
    </row>
    <row r="180" spans="1:38" ht="191.25" x14ac:dyDescent="0.2">
      <c r="A180" s="10" t="s">
        <v>1292</v>
      </c>
      <c r="B180" s="5" t="str">
        <f>HYPERLINK("http://www.patentics.cn/invokexml.do?sf=ShowPatent&amp;spn=CN104518867&amp;sv=7ecee6af38cbb15ad929e3a53e3b6f44","CN104518867")</f>
        <v>CN104518867</v>
      </c>
      <c r="C180" s="3" t="s">
        <v>1654</v>
      </c>
      <c r="D180" s="3" t="s">
        <v>42</v>
      </c>
      <c r="E180" s="3" t="s">
        <v>1655</v>
      </c>
      <c r="F180" s="3" t="s">
        <v>1656</v>
      </c>
      <c r="G180" s="3" t="s">
        <v>1657</v>
      </c>
      <c r="H180" s="3" t="s">
        <v>0</v>
      </c>
      <c r="I180" s="3" t="s">
        <v>743</v>
      </c>
      <c r="J180" s="3" t="s">
        <v>743</v>
      </c>
      <c r="K180" s="3" t="s">
        <v>1117</v>
      </c>
      <c r="L180" s="3" t="s">
        <v>1117</v>
      </c>
      <c r="M180" s="3" t="s">
        <v>0</v>
      </c>
      <c r="N180" s="3" t="s">
        <v>1118</v>
      </c>
      <c r="O180" s="3" t="s">
        <v>1119</v>
      </c>
      <c r="P180" s="8" t="s">
        <v>93</v>
      </c>
      <c r="Q180" s="3" t="s">
        <v>94</v>
      </c>
      <c r="R180" s="3">
        <v>6</v>
      </c>
      <c r="S180" s="3">
        <v>21</v>
      </c>
      <c r="T180" s="3" t="s">
        <v>54</v>
      </c>
      <c r="U180" s="3" t="s">
        <v>0</v>
      </c>
      <c r="V180" s="3">
        <v>0</v>
      </c>
      <c r="W180" s="3">
        <v>0</v>
      </c>
      <c r="X180" s="3">
        <v>0</v>
      </c>
      <c r="Y180" s="3">
        <v>0</v>
      </c>
      <c r="Z180" s="3">
        <v>1</v>
      </c>
      <c r="AA180" s="3" t="s">
        <v>506</v>
      </c>
      <c r="AB180" s="3">
        <v>0</v>
      </c>
      <c r="AC180" s="3">
        <v>1</v>
      </c>
      <c r="AD180" s="3">
        <v>1</v>
      </c>
      <c r="AE180" s="3">
        <v>1</v>
      </c>
      <c r="AF180" s="3">
        <v>0</v>
      </c>
      <c r="AG180" s="3">
        <v>0</v>
      </c>
      <c r="AH180" s="3">
        <v>0</v>
      </c>
      <c r="AI180" s="3">
        <v>81</v>
      </c>
      <c r="AJ180" s="3" t="s">
        <v>95</v>
      </c>
      <c r="AK180" s="3" t="s">
        <v>0</v>
      </c>
      <c r="AL180" s="3" t="s">
        <v>708</v>
      </c>
    </row>
    <row r="181" spans="1:38" ht="229.5" x14ac:dyDescent="0.2">
      <c r="A181" s="10" t="s">
        <v>1292</v>
      </c>
      <c r="B181" s="4" t="str">
        <f>HYPERLINK("http://www.patentics.cn/invokexml.do?sf=ShowPatent&amp;spn=CN102255664&amp;sv=2bb9f9c96d088247436f600e9927c9c1","CN102255664")</f>
        <v>CN102255664</v>
      </c>
      <c r="C181" s="2" t="s">
        <v>1658</v>
      </c>
      <c r="D181" s="2" t="s">
        <v>42</v>
      </c>
      <c r="E181" s="2" t="s">
        <v>1659</v>
      </c>
      <c r="F181" s="2" t="s">
        <v>1660</v>
      </c>
      <c r="G181" s="2" t="s">
        <v>1661</v>
      </c>
      <c r="H181" s="2" t="s">
        <v>1662</v>
      </c>
      <c r="I181" s="2" t="s">
        <v>1347</v>
      </c>
      <c r="J181" s="2" t="s">
        <v>1347</v>
      </c>
      <c r="K181" s="2" t="s">
        <v>1663</v>
      </c>
      <c r="L181" s="2" t="s">
        <v>1664</v>
      </c>
      <c r="M181" s="2" t="s">
        <v>1665</v>
      </c>
      <c r="N181" s="2" t="s">
        <v>1665</v>
      </c>
      <c r="O181" s="2" t="s">
        <v>1666</v>
      </c>
      <c r="P181" s="6" t="s">
        <v>52</v>
      </c>
      <c r="Q181" s="2" t="s">
        <v>1667</v>
      </c>
      <c r="R181" s="2">
        <v>10</v>
      </c>
      <c r="S181" s="2">
        <v>32</v>
      </c>
      <c r="T181" s="2" t="s">
        <v>54</v>
      </c>
      <c r="U181" s="2" t="s">
        <v>42</v>
      </c>
      <c r="V181" s="2">
        <v>0</v>
      </c>
      <c r="W181" s="2">
        <v>0</v>
      </c>
      <c r="X181" s="2">
        <v>0</v>
      </c>
      <c r="Y181" s="2">
        <v>0</v>
      </c>
      <c r="Z181" s="2">
        <v>1</v>
      </c>
      <c r="AA181" s="2" t="s">
        <v>728</v>
      </c>
      <c r="AB181" s="2">
        <v>0</v>
      </c>
      <c r="AC181" s="2">
        <v>1</v>
      </c>
      <c r="AD181" s="2">
        <v>1</v>
      </c>
      <c r="AE181" s="2">
        <v>1</v>
      </c>
      <c r="AF181" s="2">
        <v>1</v>
      </c>
      <c r="AG181" s="2">
        <v>1</v>
      </c>
      <c r="AH181" s="2">
        <v>0</v>
      </c>
      <c r="AI181" s="2">
        <v>71</v>
      </c>
      <c r="AJ181" s="2" t="s">
        <v>56</v>
      </c>
      <c r="AK181" s="2" t="s">
        <v>1668</v>
      </c>
      <c r="AL181" s="2" t="s">
        <v>1353</v>
      </c>
    </row>
    <row r="182" spans="1:38" ht="63.75" x14ac:dyDescent="0.2">
      <c r="A182" s="10" t="s">
        <v>1292</v>
      </c>
      <c r="B182" s="5" t="str">
        <f>HYPERLINK("http://www.patentics.cn/invokexml.do?sf=ShowPatent&amp;spn=CN101686086&amp;sv=a110eb7defe501cd71ba5c1b53e47918","CN101686086")</f>
        <v>CN101686086</v>
      </c>
      <c r="C182" s="3" t="s">
        <v>1669</v>
      </c>
      <c r="D182" s="3" t="s">
        <v>42</v>
      </c>
      <c r="E182" s="3" t="s">
        <v>1670</v>
      </c>
      <c r="F182" s="3" t="s">
        <v>1671</v>
      </c>
      <c r="G182" s="3" t="s">
        <v>1672</v>
      </c>
      <c r="H182" s="3" t="s">
        <v>0</v>
      </c>
      <c r="I182" s="3" t="s">
        <v>1673</v>
      </c>
      <c r="J182" s="3" t="s">
        <v>1673</v>
      </c>
      <c r="K182" s="3" t="s">
        <v>1673</v>
      </c>
      <c r="L182" s="3" t="s">
        <v>1673</v>
      </c>
      <c r="M182" s="3" t="s">
        <v>0</v>
      </c>
      <c r="N182" s="3" t="s">
        <v>1674</v>
      </c>
      <c r="O182" s="3" t="s">
        <v>1675</v>
      </c>
      <c r="P182" s="6" t="s">
        <v>52</v>
      </c>
      <c r="Q182" s="3" t="s">
        <v>1431</v>
      </c>
      <c r="R182" s="3">
        <v>9</v>
      </c>
      <c r="S182" s="3">
        <v>6</v>
      </c>
      <c r="T182" s="3" t="s">
        <v>54</v>
      </c>
      <c r="U182" s="3" t="s">
        <v>0</v>
      </c>
      <c r="V182" s="3">
        <v>0</v>
      </c>
      <c r="W182" s="3">
        <v>0</v>
      </c>
      <c r="X182" s="3">
        <v>0</v>
      </c>
      <c r="Y182" s="3">
        <v>0</v>
      </c>
      <c r="Z182" s="3">
        <v>0</v>
      </c>
      <c r="AA182" s="3" t="s">
        <v>55</v>
      </c>
      <c r="AB182" s="3">
        <v>0</v>
      </c>
      <c r="AC182" s="3">
        <v>0</v>
      </c>
      <c r="AD182" s="3">
        <v>0</v>
      </c>
      <c r="AE182" s="3">
        <v>0</v>
      </c>
      <c r="AF182" s="3">
        <v>0</v>
      </c>
      <c r="AG182" s="3">
        <v>0</v>
      </c>
      <c r="AH182" s="3">
        <v>0</v>
      </c>
      <c r="AI182" s="3">
        <v>71</v>
      </c>
      <c r="AJ182" s="3" t="s">
        <v>547</v>
      </c>
      <c r="AK182" s="3" t="s">
        <v>1676</v>
      </c>
      <c r="AL182" s="3" t="s">
        <v>1353</v>
      </c>
    </row>
    <row r="183" spans="1:38" ht="127.5" x14ac:dyDescent="0.2">
      <c r="A183" s="10" t="s">
        <v>1292</v>
      </c>
      <c r="B183" s="4" t="str">
        <f>HYPERLINK("http://www.patentics.cn/invokexml.do?sf=ShowPatent&amp;spn=CN101621287&amp;sv=1c52f292b2d770280aaf0eeb8f446c1a","CN101621287")</f>
        <v>CN101621287</v>
      </c>
      <c r="C183" s="2" t="s">
        <v>1677</v>
      </c>
      <c r="D183" s="2" t="s">
        <v>42</v>
      </c>
      <c r="E183" s="2" t="s">
        <v>1678</v>
      </c>
      <c r="F183" s="2" t="s">
        <v>1679</v>
      </c>
      <c r="G183" s="2" t="s">
        <v>1680</v>
      </c>
      <c r="H183" s="2" t="s">
        <v>0</v>
      </c>
      <c r="I183" s="2" t="s">
        <v>1681</v>
      </c>
      <c r="J183" s="2" t="s">
        <v>1681</v>
      </c>
      <c r="K183" s="2" t="s">
        <v>1682</v>
      </c>
      <c r="L183" s="2" t="s">
        <v>1683</v>
      </c>
      <c r="M183" s="2" t="s">
        <v>0</v>
      </c>
      <c r="N183" s="2" t="s">
        <v>1684</v>
      </c>
      <c r="O183" s="2" t="s">
        <v>1685</v>
      </c>
      <c r="P183" s="20" t="s">
        <v>1686</v>
      </c>
      <c r="Q183" s="2" t="s">
        <v>1687</v>
      </c>
      <c r="R183" s="2">
        <v>11</v>
      </c>
      <c r="S183" s="2">
        <v>6</v>
      </c>
      <c r="T183" s="2" t="s">
        <v>54</v>
      </c>
      <c r="U183" s="2" t="s">
        <v>0</v>
      </c>
      <c r="V183" s="2">
        <v>9</v>
      </c>
      <c r="W183" s="2">
        <v>1</v>
      </c>
      <c r="X183" s="2">
        <v>8</v>
      </c>
      <c r="Y183" s="2">
        <v>8</v>
      </c>
      <c r="Z183" s="2">
        <v>3</v>
      </c>
      <c r="AA183" s="2" t="s">
        <v>1688</v>
      </c>
      <c r="AB183" s="2">
        <v>2</v>
      </c>
      <c r="AC183" s="2">
        <v>1</v>
      </c>
      <c r="AD183" s="2">
        <v>2</v>
      </c>
      <c r="AE183" s="2">
        <v>1</v>
      </c>
      <c r="AF183" s="2">
        <v>0</v>
      </c>
      <c r="AG183" s="2">
        <v>0</v>
      </c>
      <c r="AH183" s="2">
        <v>0</v>
      </c>
      <c r="AI183" s="2">
        <v>71</v>
      </c>
      <c r="AJ183" s="2" t="s">
        <v>83</v>
      </c>
      <c r="AK183" s="2" t="s">
        <v>1689</v>
      </c>
      <c r="AL183" s="2" t="s">
        <v>1690</v>
      </c>
    </row>
    <row r="184" spans="1:38" ht="255" x14ac:dyDescent="0.2">
      <c r="A184" s="10" t="s">
        <v>1292</v>
      </c>
      <c r="B184" s="5" t="str">
        <f>HYPERLINK("http://www.patentics.cn/invokexml.do?sf=ShowPatent&amp;spn=CN102983962&amp;sv=b643ddbd67fe5c05afe22a3a21c0e2d9","CN102983962")</f>
        <v>CN102983962</v>
      </c>
      <c r="C184" s="3" t="s">
        <v>1691</v>
      </c>
      <c r="D184" s="3" t="s">
        <v>42</v>
      </c>
      <c r="E184" s="3" t="s">
        <v>1692</v>
      </c>
      <c r="F184" s="3" t="s">
        <v>1693</v>
      </c>
      <c r="G184" s="3" t="s">
        <v>1694</v>
      </c>
      <c r="H184" s="3" t="s">
        <v>0</v>
      </c>
      <c r="I184" s="3" t="s">
        <v>1695</v>
      </c>
      <c r="J184" s="3" t="s">
        <v>1695</v>
      </c>
      <c r="K184" s="3" t="s">
        <v>1696</v>
      </c>
      <c r="L184" s="3" t="s">
        <v>1697</v>
      </c>
      <c r="M184" s="3" t="s">
        <v>0</v>
      </c>
      <c r="N184" s="3" t="s">
        <v>1698</v>
      </c>
      <c r="O184" s="3" t="s">
        <v>1699</v>
      </c>
      <c r="P184" s="8" t="s">
        <v>93</v>
      </c>
      <c r="Q184" s="3" t="s">
        <v>200</v>
      </c>
      <c r="R184" s="3">
        <v>3</v>
      </c>
      <c r="S184" s="3">
        <v>46</v>
      </c>
      <c r="T184" s="3" t="s">
        <v>54</v>
      </c>
      <c r="U184" s="3" t="s">
        <v>0</v>
      </c>
      <c r="V184" s="3">
        <v>0</v>
      </c>
      <c r="W184" s="3">
        <v>0</v>
      </c>
      <c r="X184" s="3">
        <v>0</v>
      </c>
      <c r="Y184" s="3">
        <v>0</v>
      </c>
      <c r="Z184" s="3">
        <v>0</v>
      </c>
      <c r="AA184" s="3" t="s">
        <v>55</v>
      </c>
      <c r="AB184" s="3">
        <v>0</v>
      </c>
      <c r="AC184" s="3">
        <v>0</v>
      </c>
      <c r="AD184" s="3">
        <v>0</v>
      </c>
      <c r="AE184" s="3">
        <v>0</v>
      </c>
      <c r="AF184" s="3">
        <v>0</v>
      </c>
      <c r="AG184" s="3">
        <v>0</v>
      </c>
      <c r="AH184" s="3">
        <v>0</v>
      </c>
      <c r="AI184" s="3">
        <v>74</v>
      </c>
      <c r="AJ184" s="3" t="s">
        <v>83</v>
      </c>
      <c r="AK184" s="3" t="s">
        <v>1700</v>
      </c>
      <c r="AL184" s="3" t="s">
        <v>446</v>
      </c>
    </row>
    <row r="185" spans="1:38" ht="204" x14ac:dyDescent="0.2">
      <c r="A185" s="10" t="s">
        <v>1292</v>
      </c>
      <c r="B185" s="4" t="str">
        <f>HYPERLINK("http://www.patentics.cn/invokexml.do?sf=ShowPatent&amp;spn=CN1897519&amp;sv=1d8b56bd17c9a313e10a054f11a93cfc","CN1897519")</f>
        <v>CN1897519</v>
      </c>
      <c r="C185" s="2" t="s">
        <v>1701</v>
      </c>
      <c r="D185" s="2" t="s">
        <v>42</v>
      </c>
      <c r="E185" s="2" t="s">
        <v>1702</v>
      </c>
      <c r="F185" s="2" t="s">
        <v>1703</v>
      </c>
      <c r="G185" s="2" t="s">
        <v>1704</v>
      </c>
      <c r="H185" s="2" t="s">
        <v>1705</v>
      </c>
      <c r="I185" s="2" t="s">
        <v>794</v>
      </c>
      <c r="J185" s="2" t="s">
        <v>794</v>
      </c>
      <c r="K185" s="2" t="s">
        <v>1706</v>
      </c>
      <c r="L185" s="2" t="s">
        <v>1707</v>
      </c>
      <c r="M185" s="2" t="s">
        <v>1708</v>
      </c>
      <c r="N185" s="2" t="s">
        <v>1708</v>
      </c>
      <c r="O185" s="2" t="s">
        <v>1709</v>
      </c>
      <c r="P185" s="8" t="s">
        <v>93</v>
      </c>
      <c r="Q185" s="2" t="s">
        <v>94</v>
      </c>
      <c r="R185" s="2">
        <v>9</v>
      </c>
      <c r="S185" s="2">
        <v>30</v>
      </c>
      <c r="T185" s="2" t="s">
        <v>54</v>
      </c>
      <c r="U185" s="2" t="s">
        <v>42</v>
      </c>
      <c r="V185" s="2">
        <v>0</v>
      </c>
      <c r="W185" s="2">
        <v>0</v>
      </c>
      <c r="X185" s="2">
        <v>0</v>
      </c>
      <c r="Y185" s="2">
        <v>0</v>
      </c>
      <c r="Z185" s="2">
        <v>4</v>
      </c>
      <c r="AA185" s="2" t="s">
        <v>1710</v>
      </c>
      <c r="AB185" s="2">
        <v>0</v>
      </c>
      <c r="AC185" s="2">
        <v>4</v>
      </c>
      <c r="AD185" s="2">
        <v>4</v>
      </c>
      <c r="AE185" s="2">
        <v>1</v>
      </c>
      <c r="AF185" s="2">
        <v>1</v>
      </c>
      <c r="AG185" s="2">
        <v>1</v>
      </c>
      <c r="AH185" s="2">
        <v>0</v>
      </c>
      <c r="AI185" s="2">
        <v>79</v>
      </c>
      <c r="AJ185" s="2" t="s">
        <v>109</v>
      </c>
      <c r="AK185" s="2" t="s">
        <v>1711</v>
      </c>
      <c r="AL185" s="2" t="s">
        <v>548</v>
      </c>
    </row>
    <row r="186" spans="1:38" ht="255" x14ac:dyDescent="0.2">
      <c r="A186" s="10" t="s">
        <v>1292</v>
      </c>
      <c r="B186" s="5" t="str">
        <f>HYPERLINK("http://www.patentics.cn/invokexml.do?sf=ShowPatent&amp;spn=CN104868969&amp;sv=57bc94d3afba7744a9de45966a0f2f66","CN104868969")</f>
        <v>CN104868969</v>
      </c>
      <c r="C186" s="3" t="s">
        <v>1712</v>
      </c>
      <c r="D186" s="3" t="s">
        <v>42</v>
      </c>
      <c r="E186" s="3" t="s">
        <v>1713</v>
      </c>
      <c r="F186" s="3" t="s">
        <v>1714</v>
      </c>
      <c r="G186" s="3" t="s">
        <v>1715</v>
      </c>
      <c r="H186" s="3" t="s">
        <v>0</v>
      </c>
      <c r="I186" s="3" t="s">
        <v>1590</v>
      </c>
      <c r="J186" s="3" t="s">
        <v>1590</v>
      </c>
      <c r="K186" s="3" t="s">
        <v>1716</v>
      </c>
      <c r="L186" s="3" t="s">
        <v>1717</v>
      </c>
      <c r="M186" s="3" t="s">
        <v>0</v>
      </c>
      <c r="N186" s="3" t="s">
        <v>1718</v>
      </c>
      <c r="O186" s="3" t="s">
        <v>1719</v>
      </c>
      <c r="P186" s="19" t="s">
        <v>1481</v>
      </c>
      <c r="Q186" s="3" t="s">
        <v>1720</v>
      </c>
      <c r="R186" s="3">
        <v>3</v>
      </c>
      <c r="S186" s="3">
        <v>37</v>
      </c>
      <c r="T186" s="3" t="s">
        <v>54</v>
      </c>
      <c r="U186" s="3" t="s">
        <v>0</v>
      </c>
      <c r="V186" s="3">
        <v>0</v>
      </c>
      <c r="W186" s="3">
        <v>0</v>
      </c>
      <c r="X186" s="3">
        <v>0</v>
      </c>
      <c r="Y186" s="3">
        <v>0</v>
      </c>
      <c r="Z186" s="3">
        <v>0</v>
      </c>
      <c r="AA186" s="3" t="s">
        <v>55</v>
      </c>
      <c r="AB186" s="3">
        <v>0</v>
      </c>
      <c r="AC186" s="3">
        <v>0</v>
      </c>
      <c r="AD186" s="3">
        <v>0</v>
      </c>
      <c r="AE186" s="3">
        <v>0</v>
      </c>
      <c r="AF186" s="3">
        <v>0</v>
      </c>
      <c r="AG186" s="3">
        <v>0</v>
      </c>
      <c r="AH186" s="3">
        <v>0</v>
      </c>
      <c r="AI186" s="3">
        <v>69</v>
      </c>
      <c r="AJ186" s="3" t="s">
        <v>95</v>
      </c>
      <c r="AK186" s="3" t="s">
        <v>1721</v>
      </c>
      <c r="AL186" s="3" t="s">
        <v>225</v>
      </c>
    </row>
    <row r="187" spans="1:38" ht="102" x14ac:dyDescent="0.2">
      <c r="A187" s="10" t="s">
        <v>1292</v>
      </c>
      <c r="B187" s="4" t="str">
        <f>HYPERLINK("http://www.patentics.cn/invokexml.do?sf=ShowPatent&amp;spn=CN102075255&amp;sv=3f94733e14eb93c4c698e7b51f5308b4","CN102075255")</f>
        <v>CN102075255</v>
      </c>
      <c r="C187" s="2" t="s">
        <v>1722</v>
      </c>
      <c r="D187" s="2" t="s">
        <v>42</v>
      </c>
      <c r="E187" s="2" t="s">
        <v>1723</v>
      </c>
      <c r="F187" s="2" t="s">
        <v>1724</v>
      </c>
      <c r="G187" s="2" t="s">
        <v>1725</v>
      </c>
      <c r="H187" s="2" t="s">
        <v>0</v>
      </c>
      <c r="I187" s="2" t="s">
        <v>1347</v>
      </c>
      <c r="J187" s="2" t="s">
        <v>1347</v>
      </c>
      <c r="K187" s="2" t="s">
        <v>1663</v>
      </c>
      <c r="L187" s="2" t="s">
        <v>1664</v>
      </c>
      <c r="M187" s="2" t="s">
        <v>0</v>
      </c>
      <c r="N187" s="2" t="s">
        <v>1726</v>
      </c>
      <c r="O187" s="2" t="s">
        <v>764</v>
      </c>
      <c r="P187" s="6" t="s">
        <v>52</v>
      </c>
      <c r="Q187" s="2" t="s">
        <v>1727</v>
      </c>
      <c r="R187" s="2">
        <v>10</v>
      </c>
      <c r="S187" s="2">
        <v>10</v>
      </c>
      <c r="T187" s="2" t="s">
        <v>54</v>
      </c>
      <c r="U187" s="2" t="s">
        <v>0</v>
      </c>
      <c r="V187" s="2">
        <v>0</v>
      </c>
      <c r="W187" s="2">
        <v>0</v>
      </c>
      <c r="X187" s="2">
        <v>0</v>
      </c>
      <c r="Y187" s="2">
        <v>0</v>
      </c>
      <c r="Z187" s="2">
        <v>0</v>
      </c>
      <c r="AA187" s="2" t="s">
        <v>55</v>
      </c>
      <c r="AB187" s="2">
        <v>0</v>
      </c>
      <c r="AC187" s="2">
        <v>0</v>
      </c>
      <c r="AD187" s="2">
        <v>0</v>
      </c>
      <c r="AE187" s="2">
        <v>0</v>
      </c>
      <c r="AF187" s="2">
        <v>0</v>
      </c>
      <c r="AG187" s="2">
        <v>0</v>
      </c>
      <c r="AH187" s="2">
        <v>0</v>
      </c>
      <c r="AI187" s="2">
        <v>71</v>
      </c>
      <c r="AJ187" s="2" t="s">
        <v>547</v>
      </c>
      <c r="AK187" s="2" t="s">
        <v>1668</v>
      </c>
      <c r="AL187" s="2" t="s">
        <v>1353</v>
      </c>
    </row>
    <row r="188" spans="1:38" ht="409.5" x14ac:dyDescent="0.2">
      <c r="A188" s="10" t="s">
        <v>1292</v>
      </c>
      <c r="B188" s="5" t="str">
        <f>HYPERLINK("http://www.patentics.cn/invokexml.do?sf=ShowPatent&amp;spn=CN102868520&amp;sv=a90057876cf187dff90d65c04f447521","CN102868520")</f>
        <v>CN102868520</v>
      </c>
      <c r="C188" s="3" t="s">
        <v>1728</v>
      </c>
      <c r="D188" s="3" t="s">
        <v>42</v>
      </c>
      <c r="E188" s="3" t="s">
        <v>1729</v>
      </c>
      <c r="F188" s="3" t="s">
        <v>1730</v>
      </c>
      <c r="G188" s="3" t="s">
        <v>1731</v>
      </c>
      <c r="H188" s="3" t="s">
        <v>1732</v>
      </c>
      <c r="I188" s="3" t="s">
        <v>439</v>
      </c>
      <c r="J188" s="3" t="s">
        <v>439</v>
      </c>
      <c r="K188" s="3" t="s">
        <v>1733</v>
      </c>
      <c r="L188" s="3" t="s">
        <v>1734</v>
      </c>
      <c r="M188" s="3" t="s">
        <v>0</v>
      </c>
      <c r="N188" s="3" t="s">
        <v>1735</v>
      </c>
      <c r="O188" s="3" t="s">
        <v>779</v>
      </c>
      <c r="P188" s="8" t="s">
        <v>93</v>
      </c>
      <c r="Q188" s="3" t="s">
        <v>94</v>
      </c>
      <c r="R188" s="3">
        <v>10</v>
      </c>
      <c r="S188" s="3">
        <v>67</v>
      </c>
      <c r="T188" s="3" t="s">
        <v>54</v>
      </c>
      <c r="U188" s="3" t="s">
        <v>0</v>
      </c>
      <c r="V188" s="3">
        <v>0</v>
      </c>
      <c r="W188" s="3">
        <v>0</v>
      </c>
      <c r="X188" s="3">
        <v>0</v>
      </c>
      <c r="Y188" s="3">
        <v>0</v>
      </c>
      <c r="Z188" s="3">
        <v>0</v>
      </c>
      <c r="AA188" s="3" t="s">
        <v>55</v>
      </c>
      <c r="AB188" s="3">
        <v>0</v>
      </c>
      <c r="AC188" s="3">
        <v>0</v>
      </c>
      <c r="AD188" s="3">
        <v>0</v>
      </c>
      <c r="AE188" s="3">
        <v>0</v>
      </c>
      <c r="AF188" s="3">
        <v>0</v>
      </c>
      <c r="AG188" s="3">
        <v>0</v>
      </c>
      <c r="AH188" s="3">
        <v>0</v>
      </c>
      <c r="AI188" s="3">
        <v>76</v>
      </c>
      <c r="AJ188" s="3" t="s">
        <v>56</v>
      </c>
      <c r="AK188" s="3" t="s">
        <v>1736</v>
      </c>
      <c r="AL188" s="3" t="s">
        <v>446</v>
      </c>
    </row>
    <row r="189" spans="1:38" ht="242.25" x14ac:dyDescent="0.2">
      <c r="A189" s="10" t="s">
        <v>1292</v>
      </c>
      <c r="B189" s="4" t="str">
        <f>HYPERLINK("http://www.patentics.cn/invokexml.do?sf=ShowPatent&amp;spn=CN102739395&amp;sv=11e1d3759b056d5c400b846927e90b2a","CN102739395")</f>
        <v>CN102739395</v>
      </c>
      <c r="C189" s="2" t="s">
        <v>1737</v>
      </c>
      <c r="D189" s="2" t="s">
        <v>42</v>
      </c>
      <c r="E189" s="2" t="s">
        <v>1738</v>
      </c>
      <c r="F189" s="2" t="s">
        <v>1739</v>
      </c>
      <c r="G189" s="2" t="s">
        <v>1740</v>
      </c>
      <c r="H189" s="2" t="s">
        <v>1741</v>
      </c>
      <c r="I189" s="2" t="s">
        <v>794</v>
      </c>
      <c r="J189" s="2" t="s">
        <v>794</v>
      </c>
      <c r="K189" s="2" t="s">
        <v>1742</v>
      </c>
      <c r="L189" s="2" t="s">
        <v>1743</v>
      </c>
      <c r="M189" s="2" t="s">
        <v>0</v>
      </c>
      <c r="N189" s="2" t="s">
        <v>1744</v>
      </c>
      <c r="O189" s="2" t="s">
        <v>1745</v>
      </c>
      <c r="P189" s="8" t="s">
        <v>93</v>
      </c>
      <c r="Q189" s="2" t="s">
        <v>94</v>
      </c>
      <c r="R189" s="2">
        <v>7</v>
      </c>
      <c r="S189" s="2">
        <v>15</v>
      </c>
      <c r="T189" s="2" t="s">
        <v>54</v>
      </c>
      <c r="U189" s="2" t="s">
        <v>0</v>
      </c>
      <c r="V189" s="2">
        <v>0</v>
      </c>
      <c r="W189" s="2">
        <v>0</v>
      </c>
      <c r="X189" s="2">
        <v>0</v>
      </c>
      <c r="Y189" s="2">
        <v>0</v>
      </c>
      <c r="Z189" s="2">
        <v>0</v>
      </c>
      <c r="AA189" s="2" t="s">
        <v>55</v>
      </c>
      <c r="AB189" s="2">
        <v>0</v>
      </c>
      <c r="AC189" s="2">
        <v>0</v>
      </c>
      <c r="AD189" s="2">
        <v>0</v>
      </c>
      <c r="AE189" s="2">
        <v>0</v>
      </c>
      <c r="AF189" s="2">
        <v>0</v>
      </c>
      <c r="AG189" s="2">
        <v>0</v>
      </c>
      <c r="AH189" s="2">
        <v>0</v>
      </c>
      <c r="AI189" s="2">
        <v>78</v>
      </c>
      <c r="AJ189" s="2" t="s">
        <v>56</v>
      </c>
      <c r="AK189" s="2" t="s">
        <v>799</v>
      </c>
      <c r="AL189" s="2" t="s">
        <v>548</v>
      </c>
    </row>
    <row r="190" spans="1:38" ht="102" x14ac:dyDescent="0.2">
      <c r="A190" s="10" t="s">
        <v>1292</v>
      </c>
      <c r="B190" s="5" t="str">
        <f>HYPERLINK("http://www.patentics.cn/invokexml.do?sf=ShowPatent&amp;spn=CN101401349&amp;sv=a20eef4285a6afbfd15c1817508caa3e","CN101401349")</f>
        <v>CN101401349</v>
      </c>
      <c r="C190" s="3" t="s">
        <v>1746</v>
      </c>
      <c r="D190" s="3" t="s">
        <v>42</v>
      </c>
      <c r="E190" s="3" t="s">
        <v>1747</v>
      </c>
      <c r="F190" s="3" t="s">
        <v>1748</v>
      </c>
      <c r="G190" s="3" t="s">
        <v>1749</v>
      </c>
      <c r="H190" s="3" t="s">
        <v>0</v>
      </c>
      <c r="I190" s="3" t="s">
        <v>1750</v>
      </c>
      <c r="J190" s="3" t="s">
        <v>1750</v>
      </c>
      <c r="K190" s="3" t="s">
        <v>1751</v>
      </c>
      <c r="L190" s="3" t="s">
        <v>1752</v>
      </c>
      <c r="M190" s="3" t="s">
        <v>1753</v>
      </c>
      <c r="N190" s="3" t="s">
        <v>1754</v>
      </c>
      <c r="O190" s="3" t="s">
        <v>1755</v>
      </c>
      <c r="P190" s="8" t="s">
        <v>93</v>
      </c>
      <c r="Q190" s="3" t="s">
        <v>142</v>
      </c>
      <c r="R190" s="3">
        <v>15</v>
      </c>
      <c r="S190" s="3">
        <v>11</v>
      </c>
      <c r="T190" s="3" t="s">
        <v>54</v>
      </c>
      <c r="U190" s="3" t="s">
        <v>143</v>
      </c>
      <c r="V190" s="3">
        <v>1</v>
      </c>
      <c r="W190" s="3">
        <v>1</v>
      </c>
      <c r="X190" s="3">
        <v>0</v>
      </c>
      <c r="Y190" s="3">
        <v>1</v>
      </c>
      <c r="Z190" s="3">
        <v>0</v>
      </c>
      <c r="AA190" s="3" t="s">
        <v>55</v>
      </c>
      <c r="AB190" s="3">
        <v>0</v>
      </c>
      <c r="AC190" s="3">
        <v>0</v>
      </c>
      <c r="AD190" s="3">
        <v>0</v>
      </c>
      <c r="AE190" s="3">
        <v>0</v>
      </c>
      <c r="AF190" s="3">
        <v>4</v>
      </c>
      <c r="AG190" s="3">
        <v>5</v>
      </c>
      <c r="AH190" s="3">
        <v>0</v>
      </c>
      <c r="AI190" s="3">
        <v>82</v>
      </c>
      <c r="AJ190" s="3" t="s">
        <v>83</v>
      </c>
      <c r="AK190" s="3" t="s">
        <v>1756</v>
      </c>
      <c r="AL190" s="3" t="s">
        <v>146</v>
      </c>
    </row>
    <row r="191" spans="1:38" ht="357" x14ac:dyDescent="0.2">
      <c r="A191" s="10" t="s">
        <v>1292</v>
      </c>
      <c r="B191" s="4" t="str">
        <f>HYPERLINK("http://www.patentics.cn/invokexml.do?sf=ShowPatent&amp;spn=CN101110649&amp;sv=fd6d4bc5530b726eedcec9d7bea39c7f","CN101110649")</f>
        <v>CN101110649</v>
      </c>
      <c r="C191" s="2" t="s">
        <v>1757</v>
      </c>
      <c r="D191" s="2" t="s">
        <v>42</v>
      </c>
      <c r="E191" s="2" t="s">
        <v>1758</v>
      </c>
      <c r="F191" s="2" t="s">
        <v>1759</v>
      </c>
      <c r="G191" s="2" t="s">
        <v>1760</v>
      </c>
      <c r="H191" s="2" t="s">
        <v>1761</v>
      </c>
      <c r="I191" s="2" t="s">
        <v>1762</v>
      </c>
      <c r="J191" s="2" t="s">
        <v>1762</v>
      </c>
      <c r="K191" s="2" t="s">
        <v>1763</v>
      </c>
      <c r="L191" s="2" t="s">
        <v>1764</v>
      </c>
      <c r="M191" s="2" t="s">
        <v>1765</v>
      </c>
      <c r="N191" s="2" t="s">
        <v>1765</v>
      </c>
      <c r="O191" s="2" t="s">
        <v>1766</v>
      </c>
      <c r="P191" s="6" t="s">
        <v>52</v>
      </c>
      <c r="Q191" s="2" t="s">
        <v>81</v>
      </c>
      <c r="R191" s="2">
        <v>1</v>
      </c>
      <c r="S191" s="2">
        <v>40</v>
      </c>
      <c r="T191" s="2" t="s">
        <v>54</v>
      </c>
      <c r="U191" s="2" t="s">
        <v>42</v>
      </c>
      <c r="V191" s="2">
        <v>0</v>
      </c>
      <c r="W191" s="2">
        <v>0</v>
      </c>
      <c r="X191" s="2">
        <v>0</v>
      </c>
      <c r="Y191" s="2">
        <v>0</v>
      </c>
      <c r="Z191" s="2">
        <v>6</v>
      </c>
      <c r="AA191" s="2" t="s">
        <v>1767</v>
      </c>
      <c r="AB191" s="2">
        <v>1</v>
      </c>
      <c r="AC191" s="2">
        <v>5</v>
      </c>
      <c r="AD191" s="2">
        <v>5</v>
      </c>
      <c r="AE191" s="2">
        <v>1</v>
      </c>
      <c r="AF191" s="2">
        <v>1</v>
      </c>
      <c r="AG191" s="2">
        <v>1</v>
      </c>
      <c r="AH191" s="2">
        <v>0</v>
      </c>
      <c r="AI191" s="2">
        <v>74</v>
      </c>
      <c r="AJ191" s="2" t="s">
        <v>56</v>
      </c>
      <c r="AK191" s="2" t="s">
        <v>1768</v>
      </c>
      <c r="AL191" s="2" t="s">
        <v>58</v>
      </c>
    </row>
    <row r="192" spans="1:38" ht="357" x14ac:dyDescent="0.2">
      <c r="A192" s="10" t="s">
        <v>1292</v>
      </c>
      <c r="B192" s="5" t="str">
        <f>HYPERLINK("http://www.patentics.cn/invokexml.do?sf=ShowPatent&amp;spn=CN104065475&amp;sv=5d75613b9b88eefcf580c2eabb531fb2","CN104065475")</f>
        <v>CN104065475</v>
      </c>
      <c r="C192" s="3" t="s">
        <v>1769</v>
      </c>
      <c r="D192" s="3" t="s">
        <v>42</v>
      </c>
      <c r="E192" s="3" t="s">
        <v>1770</v>
      </c>
      <c r="F192" s="3" t="s">
        <v>1771</v>
      </c>
      <c r="G192" s="3" t="s">
        <v>1772</v>
      </c>
      <c r="H192" s="3" t="s">
        <v>0</v>
      </c>
      <c r="I192" s="3" t="s">
        <v>439</v>
      </c>
      <c r="J192" s="3" t="s">
        <v>439</v>
      </c>
      <c r="K192" s="3" t="s">
        <v>1773</v>
      </c>
      <c r="L192" s="3" t="s">
        <v>1774</v>
      </c>
      <c r="M192" s="3" t="s">
        <v>0</v>
      </c>
      <c r="N192" s="3" t="s">
        <v>1775</v>
      </c>
      <c r="O192" s="3" t="s">
        <v>1308</v>
      </c>
      <c r="P192" s="8" t="s">
        <v>93</v>
      </c>
      <c r="Q192" s="3" t="s">
        <v>94</v>
      </c>
      <c r="R192" s="3">
        <v>8</v>
      </c>
      <c r="S192" s="3">
        <v>43</v>
      </c>
      <c r="T192" s="3" t="s">
        <v>54</v>
      </c>
      <c r="U192" s="3" t="s">
        <v>0</v>
      </c>
      <c r="V192" s="3">
        <v>0</v>
      </c>
      <c r="W192" s="3">
        <v>0</v>
      </c>
      <c r="X192" s="3">
        <v>0</v>
      </c>
      <c r="Y192" s="3">
        <v>0</v>
      </c>
      <c r="Z192" s="3">
        <v>0</v>
      </c>
      <c r="AA192" s="3" t="s">
        <v>55</v>
      </c>
      <c r="AB192" s="3">
        <v>0</v>
      </c>
      <c r="AC192" s="3">
        <v>0</v>
      </c>
      <c r="AD192" s="3">
        <v>0</v>
      </c>
      <c r="AE192" s="3">
        <v>0</v>
      </c>
      <c r="AF192" s="3">
        <v>0</v>
      </c>
      <c r="AG192" s="3">
        <v>0</v>
      </c>
      <c r="AH192" s="3">
        <v>0</v>
      </c>
      <c r="AI192" s="3">
        <v>73</v>
      </c>
      <c r="AJ192" s="3" t="s">
        <v>95</v>
      </c>
      <c r="AK192" s="3" t="s">
        <v>1736</v>
      </c>
      <c r="AL192" s="3" t="s">
        <v>446</v>
      </c>
    </row>
    <row r="193" spans="1:38" ht="409.5" x14ac:dyDescent="0.2">
      <c r="A193" s="10" t="s">
        <v>1292</v>
      </c>
      <c r="B193" s="4" t="str">
        <f>HYPERLINK("http://www.patentics.cn/invokexml.do?sf=ShowPatent&amp;spn=CN101068130&amp;sv=2f00ce6dec74c39291602e4fb82afcc7","CN101068130")</f>
        <v>CN101068130</v>
      </c>
      <c r="C193" s="2" t="s">
        <v>1776</v>
      </c>
      <c r="D193" s="2" t="s">
        <v>42</v>
      </c>
      <c r="E193" s="2" t="s">
        <v>1777</v>
      </c>
      <c r="F193" s="2" t="s">
        <v>1778</v>
      </c>
      <c r="G193" s="2" t="s">
        <v>1779</v>
      </c>
      <c r="H193" s="2" t="s">
        <v>1780</v>
      </c>
      <c r="I193" s="2" t="s">
        <v>1781</v>
      </c>
      <c r="J193" s="2" t="s">
        <v>1781</v>
      </c>
      <c r="K193" s="2" t="s">
        <v>1782</v>
      </c>
      <c r="L193" s="2" t="s">
        <v>1783</v>
      </c>
      <c r="M193" s="2" t="s">
        <v>1784</v>
      </c>
      <c r="N193" s="2" t="s">
        <v>1784</v>
      </c>
      <c r="O193" s="2" t="s">
        <v>1785</v>
      </c>
      <c r="P193" s="6" t="s">
        <v>52</v>
      </c>
      <c r="Q193" s="2" t="s">
        <v>81</v>
      </c>
      <c r="R193" s="2">
        <v>9</v>
      </c>
      <c r="S193" s="2">
        <v>23</v>
      </c>
      <c r="T193" s="2" t="s">
        <v>54</v>
      </c>
      <c r="U193" s="2" t="s">
        <v>42</v>
      </c>
      <c r="V193" s="2">
        <v>0</v>
      </c>
      <c r="W193" s="2">
        <v>0</v>
      </c>
      <c r="X193" s="2">
        <v>0</v>
      </c>
      <c r="Y193" s="2">
        <v>0</v>
      </c>
      <c r="Z193" s="2">
        <v>5</v>
      </c>
      <c r="AA193" s="2" t="s">
        <v>1786</v>
      </c>
      <c r="AB193" s="2">
        <v>0</v>
      </c>
      <c r="AC193" s="2">
        <v>5</v>
      </c>
      <c r="AD193" s="2">
        <v>3</v>
      </c>
      <c r="AE193" s="2">
        <v>1</v>
      </c>
      <c r="AF193" s="2">
        <v>1</v>
      </c>
      <c r="AG193" s="2">
        <v>1</v>
      </c>
      <c r="AH193" s="2">
        <v>0</v>
      </c>
      <c r="AI193" s="2">
        <v>70</v>
      </c>
      <c r="AJ193" s="2" t="s">
        <v>109</v>
      </c>
      <c r="AK193" s="2" t="s">
        <v>1787</v>
      </c>
      <c r="AL193" s="2" t="s">
        <v>446</v>
      </c>
    </row>
    <row r="194" spans="1:38" ht="114.75" x14ac:dyDescent="0.2">
      <c r="A194" s="10" t="s">
        <v>1292</v>
      </c>
      <c r="B194" s="5" t="str">
        <f>HYPERLINK("http://www.patentics.cn/invokexml.do?sf=ShowPatent&amp;spn=CN102571208&amp;sv=2bc0e3e48da914dcb381699c1c371b50","CN102571208")</f>
        <v>CN102571208</v>
      </c>
      <c r="C194" s="3" t="s">
        <v>1788</v>
      </c>
      <c r="D194" s="3" t="s">
        <v>42</v>
      </c>
      <c r="E194" s="3" t="s">
        <v>1789</v>
      </c>
      <c r="F194" s="3" t="s">
        <v>1790</v>
      </c>
      <c r="G194" s="3" t="s">
        <v>1791</v>
      </c>
      <c r="H194" s="3" t="s">
        <v>0</v>
      </c>
      <c r="I194" s="3" t="s">
        <v>1491</v>
      </c>
      <c r="J194" s="3" t="s">
        <v>1491</v>
      </c>
      <c r="K194" s="3" t="s">
        <v>1792</v>
      </c>
      <c r="L194" s="3" t="s">
        <v>1793</v>
      </c>
      <c r="M194" s="3" t="s">
        <v>0</v>
      </c>
      <c r="N194" s="3" t="s">
        <v>1794</v>
      </c>
      <c r="O194" s="3" t="s">
        <v>1795</v>
      </c>
      <c r="P194" s="6" t="s">
        <v>52</v>
      </c>
      <c r="Q194" s="3" t="s">
        <v>81</v>
      </c>
      <c r="R194" s="3">
        <v>7</v>
      </c>
      <c r="S194" s="3">
        <v>15</v>
      </c>
      <c r="T194" s="3" t="s">
        <v>54</v>
      </c>
      <c r="U194" s="3" t="s">
        <v>0</v>
      </c>
      <c r="V194" s="3">
        <v>0</v>
      </c>
      <c r="W194" s="3">
        <v>0</v>
      </c>
      <c r="X194" s="3">
        <v>0</v>
      </c>
      <c r="Y194" s="3">
        <v>0</v>
      </c>
      <c r="Z194" s="3">
        <v>3</v>
      </c>
      <c r="AA194" s="3" t="s">
        <v>1796</v>
      </c>
      <c r="AB194" s="3">
        <v>0</v>
      </c>
      <c r="AC194" s="3">
        <v>3</v>
      </c>
      <c r="AD194" s="3">
        <v>2</v>
      </c>
      <c r="AE194" s="3">
        <v>2</v>
      </c>
      <c r="AF194" s="3">
        <v>0</v>
      </c>
      <c r="AG194" s="3">
        <v>0</v>
      </c>
      <c r="AH194" s="3">
        <v>0</v>
      </c>
      <c r="AI194" s="3">
        <v>69</v>
      </c>
      <c r="AJ194" s="3" t="s">
        <v>547</v>
      </c>
      <c r="AK194" s="3" t="s">
        <v>1797</v>
      </c>
      <c r="AL194" s="3" t="s">
        <v>1353</v>
      </c>
    </row>
    <row r="195" spans="1:38" ht="153" x14ac:dyDescent="0.2">
      <c r="A195" s="10" t="s">
        <v>1292</v>
      </c>
      <c r="B195" s="4" t="str">
        <f>HYPERLINK("http://www.patentics.cn/invokexml.do?sf=ShowPatent&amp;spn=CN101040482&amp;sv=9433b895477b897ffb9d025c5cd51740","CN101040482")</f>
        <v>CN101040482</v>
      </c>
      <c r="C195" s="2" t="s">
        <v>1798</v>
      </c>
      <c r="D195" s="2" t="s">
        <v>42</v>
      </c>
      <c r="E195" s="2" t="s">
        <v>1799</v>
      </c>
      <c r="F195" s="2" t="s">
        <v>1800</v>
      </c>
      <c r="G195" s="2" t="s">
        <v>1801</v>
      </c>
      <c r="H195" s="2" t="s">
        <v>1802</v>
      </c>
      <c r="I195" s="2" t="s">
        <v>194</v>
      </c>
      <c r="J195" s="2" t="s">
        <v>194</v>
      </c>
      <c r="K195" s="2" t="s">
        <v>1803</v>
      </c>
      <c r="L195" s="2" t="s">
        <v>1803</v>
      </c>
      <c r="M195" s="2" t="s">
        <v>1804</v>
      </c>
      <c r="N195" s="2" t="s">
        <v>1805</v>
      </c>
      <c r="O195" s="2" t="s">
        <v>1051</v>
      </c>
      <c r="P195" s="8" t="s">
        <v>93</v>
      </c>
      <c r="Q195" s="2" t="s">
        <v>200</v>
      </c>
      <c r="R195" s="2">
        <v>14</v>
      </c>
      <c r="S195" s="2">
        <v>11</v>
      </c>
      <c r="T195" s="2" t="s">
        <v>54</v>
      </c>
      <c r="U195" s="2" t="s">
        <v>201</v>
      </c>
      <c r="V195" s="2">
        <v>2</v>
      </c>
      <c r="W195" s="2">
        <v>0</v>
      </c>
      <c r="X195" s="2">
        <v>2</v>
      </c>
      <c r="Y195" s="2">
        <v>1</v>
      </c>
      <c r="Z195" s="2">
        <v>0</v>
      </c>
      <c r="AA195" s="2" t="s">
        <v>55</v>
      </c>
      <c r="AB195" s="2">
        <v>0</v>
      </c>
      <c r="AC195" s="2">
        <v>0</v>
      </c>
      <c r="AD195" s="2">
        <v>0</v>
      </c>
      <c r="AE195" s="2">
        <v>0</v>
      </c>
      <c r="AF195" s="2">
        <v>5</v>
      </c>
      <c r="AG195" s="2">
        <v>5</v>
      </c>
      <c r="AH195" s="2">
        <v>0</v>
      </c>
      <c r="AI195" s="2">
        <v>71</v>
      </c>
      <c r="AJ195" s="2" t="s">
        <v>109</v>
      </c>
      <c r="AK195" s="2" t="s">
        <v>930</v>
      </c>
      <c r="AL195" s="2" t="s">
        <v>203</v>
      </c>
    </row>
    <row r="196" spans="1:38" ht="357" x14ac:dyDescent="0.2">
      <c r="A196" s="10" t="s">
        <v>1292</v>
      </c>
      <c r="B196" s="5" t="str">
        <f>HYPERLINK("http://www.patentics.cn/invokexml.do?sf=ShowPatent&amp;spn=CN101820343&amp;sv=b88a7893b33fc047ba4d0a6ef6705198","CN101820343")</f>
        <v>CN101820343</v>
      </c>
      <c r="C196" s="3" t="s">
        <v>1806</v>
      </c>
      <c r="D196" s="3" t="s">
        <v>42</v>
      </c>
      <c r="E196" s="3" t="s">
        <v>1807</v>
      </c>
      <c r="F196" s="3" t="s">
        <v>1808</v>
      </c>
      <c r="G196" s="3" t="s">
        <v>1809</v>
      </c>
      <c r="H196" s="3" t="s">
        <v>0</v>
      </c>
      <c r="I196" s="3" t="s">
        <v>394</v>
      </c>
      <c r="J196" s="3" t="s">
        <v>394</v>
      </c>
      <c r="K196" s="3" t="s">
        <v>1810</v>
      </c>
      <c r="L196" s="3" t="s">
        <v>1811</v>
      </c>
      <c r="M196" s="3" t="s">
        <v>0</v>
      </c>
      <c r="N196" s="3" t="s">
        <v>1812</v>
      </c>
      <c r="O196" s="3" t="s">
        <v>1813</v>
      </c>
      <c r="P196" s="8" t="s">
        <v>93</v>
      </c>
      <c r="Q196" s="3" t="s">
        <v>94</v>
      </c>
      <c r="R196" s="3">
        <v>7</v>
      </c>
      <c r="S196" s="3">
        <v>36</v>
      </c>
      <c r="T196" s="3" t="s">
        <v>54</v>
      </c>
      <c r="U196" s="3" t="s">
        <v>0</v>
      </c>
      <c r="V196" s="3">
        <v>0</v>
      </c>
      <c r="W196" s="3">
        <v>0</v>
      </c>
      <c r="X196" s="3">
        <v>0</v>
      </c>
      <c r="Y196" s="3">
        <v>0</v>
      </c>
      <c r="Z196" s="3">
        <v>5</v>
      </c>
      <c r="AA196" s="3" t="s">
        <v>1814</v>
      </c>
      <c r="AB196" s="3">
        <v>0</v>
      </c>
      <c r="AC196" s="3">
        <v>5</v>
      </c>
      <c r="AD196" s="3">
        <v>3</v>
      </c>
      <c r="AE196" s="3">
        <v>3</v>
      </c>
      <c r="AF196" s="3">
        <v>0</v>
      </c>
      <c r="AG196" s="3">
        <v>0</v>
      </c>
      <c r="AH196" s="3">
        <v>0</v>
      </c>
      <c r="AI196" s="3">
        <v>79</v>
      </c>
      <c r="AJ196" s="3" t="s">
        <v>547</v>
      </c>
      <c r="AK196" s="3" t="s">
        <v>1815</v>
      </c>
      <c r="AL196" s="3" t="s">
        <v>72</v>
      </c>
    </row>
    <row r="197" spans="1:38" ht="127.5" x14ac:dyDescent="0.2">
      <c r="A197" s="10" t="s">
        <v>1292</v>
      </c>
      <c r="B197" s="4" t="str">
        <f>HYPERLINK("http://www.patentics.cn/invokexml.do?sf=ShowPatent&amp;spn=CN105978679&amp;sv=cf54c6eb2181fa85947b6c9ee1a647aa","CN105978679")</f>
        <v>CN105978679</v>
      </c>
      <c r="C197" s="2" t="s">
        <v>1816</v>
      </c>
      <c r="D197" s="2" t="s">
        <v>42</v>
      </c>
      <c r="E197" s="2" t="s">
        <v>1817</v>
      </c>
      <c r="F197" s="2" t="s">
        <v>1818</v>
      </c>
      <c r="G197" s="2" t="s">
        <v>1819</v>
      </c>
      <c r="H197" s="2" t="s">
        <v>0</v>
      </c>
      <c r="I197" s="2" t="s">
        <v>1820</v>
      </c>
      <c r="J197" s="2" t="s">
        <v>1820</v>
      </c>
      <c r="K197" s="2" t="s">
        <v>841</v>
      </c>
      <c r="L197" s="2" t="s">
        <v>842</v>
      </c>
      <c r="M197" s="2" t="s">
        <v>0</v>
      </c>
      <c r="N197" s="2" t="s">
        <v>1548</v>
      </c>
      <c r="O197" s="2" t="s">
        <v>485</v>
      </c>
      <c r="P197" s="8" t="s">
        <v>93</v>
      </c>
      <c r="Q197" s="2" t="s">
        <v>200</v>
      </c>
      <c r="R197" s="2">
        <v>10</v>
      </c>
      <c r="S197" s="2">
        <v>17</v>
      </c>
      <c r="T197" s="2" t="s">
        <v>54</v>
      </c>
      <c r="U197" s="2" t="s">
        <v>0</v>
      </c>
      <c r="V197" s="2">
        <v>0</v>
      </c>
      <c r="W197" s="2">
        <v>0</v>
      </c>
      <c r="X197" s="2">
        <v>0</v>
      </c>
      <c r="Y197" s="2">
        <v>0</v>
      </c>
      <c r="Z197" s="2">
        <v>0</v>
      </c>
      <c r="AA197" s="2" t="s">
        <v>55</v>
      </c>
      <c r="AB197" s="2">
        <v>0</v>
      </c>
      <c r="AC197" s="2">
        <v>0</v>
      </c>
      <c r="AD197" s="2">
        <v>0</v>
      </c>
      <c r="AE197" s="2">
        <v>0</v>
      </c>
      <c r="AF197" s="2">
        <v>0</v>
      </c>
      <c r="AG197" s="2">
        <v>0</v>
      </c>
      <c r="AH197" s="2">
        <v>0</v>
      </c>
      <c r="AI197" s="2">
        <v>77</v>
      </c>
      <c r="AJ197" s="2" t="s">
        <v>95</v>
      </c>
      <c r="AK197" s="2" t="s">
        <v>0</v>
      </c>
      <c r="AL197" s="2" t="s">
        <v>225</v>
      </c>
    </row>
    <row r="198" spans="1:38" ht="216.75" x14ac:dyDescent="0.2">
      <c r="A198" s="10" t="s">
        <v>1292</v>
      </c>
      <c r="B198" s="5" t="str">
        <f>HYPERLINK("http://www.patentics.cn/invokexml.do?sf=ShowPatent&amp;spn=CN101383661&amp;sv=272cc5ade305bd13a4b4f4b697f44b3b","CN101383661")</f>
        <v>CN101383661</v>
      </c>
      <c r="C198" s="3" t="s">
        <v>1821</v>
      </c>
      <c r="D198" s="3" t="s">
        <v>42</v>
      </c>
      <c r="E198" s="3" t="s">
        <v>1822</v>
      </c>
      <c r="F198" s="3" t="s">
        <v>1823</v>
      </c>
      <c r="G198" s="3" t="s">
        <v>1824</v>
      </c>
      <c r="H198" s="3" t="s">
        <v>1825</v>
      </c>
      <c r="I198" s="3" t="s">
        <v>1750</v>
      </c>
      <c r="J198" s="3" t="s">
        <v>1750</v>
      </c>
      <c r="K198" s="3" t="s">
        <v>1826</v>
      </c>
      <c r="L198" s="3" t="s">
        <v>1827</v>
      </c>
      <c r="M198" s="3" t="s">
        <v>1828</v>
      </c>
      <c r="N198" s="3" t="s">
        <v>1829</v>
      </c>
      <c r="O198" s="3" t="s">
        <v>1830</v>
      </c>
      <c r="P198" s="6" t="s">
        <v>52</v>
      </c>
      <c r="Q198" s="3" t="s">
        <v>1727</v>
      </c>
      <c r="R198" s="3">
        <v>15</v>
      </c>
      <c r="S198" s="3">
        <v>13</v>
      </c>
      <c r="T198" s="3" t="s">
        <v>54</v>
      </c>
      <c r="U198" s="3" t="s">
        <v>143</v>
      </c>
      <c r="V198" s="3">
        <v>1</v>
      </c>
      <c r="W198" s="3">
        <v>0</v>
      </c>
      <c r="X198" s="3">
        <v>1</v>
      </c>
      <c r="Y198" s="3">
        <v>1</v>
      </c>
      <c r="Z198" s="3">
        <v>2</v>
      </c>
      <c r="AA198" s="3" t="s">
        <v>1831</v>
      </c>
      <c r="AB198" s="3">
        <v>0</v>
      </c>
      <c r="AC198" s="3">
        <v>2</v>
      </c>
      <c r="AD198" s="3">
        <v>2</v>
      </c>
      <c r="AE198" s="3">
        <v>2</v>
      </c>
      <c r="AF198" s="3">
        <v>7</v>
      </c>
      <c r="AG198" s="3">
        <v>4</v>
      </c>
      <c r="AH198" s="3">
        <v>0</v>
      </c>
      <c r="AI198" s="3">
        <v>69</v>
      </c>
      <c r="AJ198" s="3" t="s">
        <v>56</v>
      </c>
      <c r="AK198" s="3" t="s">
        <v>1832</v>
      </c>
      <c r="AL198" s="3" t="s">
        <v>146</v>
      </c>
    </row>
    <row r="199" spans="1:38" ht="409.5" x14ac:dyDescent="0.2">
      <c r="A199" s="10" t="s">
        <v>1292</v>
      </c>
      <c r="B199" s="4" t="str">
        <f>HYPERLINK("http://www.patentics.cn/invokexml.do?sf=ShowPatent&amp;spn=CN102916807&amp;sv=5ae41ae8d892a65637fcc7e4f59b145b","CN102916807")</f>
        <v>CN102916807</v>
      </c>
      <c r="C199" s="2" t="s">
        <v>1833</v>
      </c>
      <c r="D199" s="2" t="s">
        <v>42</v>
      </c>
      <c r="E199" s="2" t="s">
        <v>1834</v>
      </c>
      <c r="F199" s="2" t="s">
        <v>1835</v>
      </c>
      <c r="G199" s="2" t="s">
        <v>1836</v>
      </c>
      <c r="H199" s="2" t="s">
        <v>1837</v>
      </c>
      <c r="I199" s="2" t="s">
        <v>439</v>
      </c>
      <c r="J199" s="2" t="s">
        <v>439</v>
      </c>
      <c r="K199" s="2" t="s">
        <v>1838</v>
      </c>
      <c r="L199" s="2" t="s">
        <v>1839</v>
      </c>
      <c r="M199" s="2" t="s">
        <v>0</v>
      </c>
      <c r="N199" s="2" t="s">
        <v>1840</v>
      </c>
      <c r="O199" s="2" t="s">
        <v>1841</v>
      </c>
      <c r="P199" s="8" t="s">
        <v>93</v>
      </c>
      <c r="Q199" s="2" t="s">
        <v>94</v>
      </c>
      <c r="R199" s="2">
        <v>5</v>
      </c>
      <c r="S199" s="2">
        <v>27</v>
      </c>
      <c r="T199" s="2" t="s">
        <v>54</v>
      </c>
      <c r="U199" s="2" t="s">
        <v>0</v>
      </c>
      <c r="V199" s="2">
        <v>0</v>
      </c>
      <c r="W199" s="2">
        <v>0</v>
      </c>
      <c r="X199" s="2">
        <v>0</v>
      </c>
      <c r="Y199" s="2">
        <v>0</v>
      </c>
      <c r="Z199" s="2">
        <v>0</v>
      </c>
      <c r="AA199" s="2" t="s">
        <v>55</v>
      </c>
      <c r="AB199" s="2">
        <v>0</v>
      </c>
      <c r="AC199" s="2">
        <v>0</v>
      </c>
      <c r="AD199" s="2">
        <v>0</v>
      </c>
      <c r="AE199" s="2">
        <v>0</v>
      </c>
      <c r="AF199" s="2">
        <v>0</v>
      </c>
      <c r="AG199" s="2">
        <v>0</v>
      </c>
      <c r="AH199" s="2">
        <v>0</v>
      </c>
      <c r="AI199" s="2">
        <v>72</v>
      </c>
      <c r="AJ199" s="2" t="s">
        <v>56</v>
      </c>
      <c r="AK199" s="2" t="s">
        <v>1736</v>
      </c>
      <c r="AL199" s="2" t="s">
        <v>446</v>
      </c>
    </row>
    <row r="200" spans="1:38" ht="255" x14ac:dyDescent="0.2">
      <c r="A200" s="10" t="s">
        <v>1292</v>
      </c>
      <c r="B200" s="5" t="str">
        <f>HYPERLINK("http://www.patentics.cn/invokexml.do?sf=ShowPatent&amp;spn=CN103199933&amp;sv=9ea8f04fc339c5748a62ec3bc4506c3b","CN103199933")</f>
        <v>CN103199933</v>
      </c>
      <c r="C200" s="3" t="s">
        <v>1842</v>
      </c>
      <c r="D200" s="3" t="s">
        <v>42</v>
      </c>
      <c r="E200" s="3" t="s">
        <v>1843</v>
      </c>
      <c r="F200" s="3" t="s">
        <v>1844</v>
      </c>
      <c r="G200" s="3" t="s">
        <v>1845</v>
      </c>
      <c r="H200" s="3" t="s">
        <v>1846</v>
      </c>
      <c r="I200" s="3" t="s">
        <v>1847</v>
      </c>
      <c r="J200" s="3" t="s">
        <v>1848</v>
      </c>
      <c r="K200" s="3" t="s">
        <v>1849</v>
      </c>
      <c r="L200" s="3" t="s">
        <v>1428</v>
      </c>
      <c r="M200" s="3" t="s">
        <v>0</v>
      </c>
      <c r="N200" s="3" t="s">
        <v>1468</v>
      </c>
      <c r="O200" s="3" t="s">
        <v>1850</v>
      </c>
      <c r="P200" s="6" t="s">
        <v>52</v>
      </c>
      <c r="Q200" s="3" t="s">
        <v>1469</v>
      </c>
      <c r="R200" s="3">
        <v>6</v>
      </c>
      <c r="S200" s="3">
        <v>39</v>
      </c>
      <c r="T200" s="3" t="s">
        <v>54</v>
      </c>
      <c r="U200" s="3" t="s">
        <v>0</v>
      </c>
      <c r="V200" s="3">
        <v>1</v>
      </c>
      <c r="W200" s="3">
        <v>1</v>
      </c>
      <c r="X200" s="3">
        <v>0</v>
      </c>
      <c r="Y200" s="3">
        <v>1</v>
      </c>
      <c r="Z200" s="3">
        <v>0</v>
      </c>
      <c r="AA200" s="3" t="s">
        <v>55</v>
      </c>
      <c r="AB200" s="3">
        <v>0</v>
      </c>
      <c r="AC200" s="3">
        <v>0</v>
      </c>
      <c r="AD200" s="3">
        <v>0</v>
      </c>
      <c r="AE200" s="3">
        <v>0</v>
      </c>
      <c r="AF200" s="3">
        <v>0</v>
      </c>
      <c r="AG200" s="3">
        <v>0</v>
      </c>
      <c r="AH200" s="3">
        <v>0</v>
      </c>
      <c r="AI200" s="3">
        <v>72</v>
      </c>
      <c r="AJ200" s="3" t="s">
        <v>56</v>
      </c>
      <c r="AK200" s="3" t="s">
        <v>1433</v>
      </c>
      <c r="AL200" s="3" t="s">
        <v>225</v>
      </c>
    </row>
    <row r="201" spans="1:38" ht="242.25" x14ac:dyDescent="0.2">
      <c r="A201" s="10" t="s">
        <v>1292</v>
      </c>
      <c r="B201" s="4" t="str">
        <f>HYPERLINK("http://www.patentics.cn/invokexml.do?sf=ShowPatent&amp;spn=CN105141376&amp;sv=7bb68e652f0ec52e669faea932a56c26","CN105141376")</f>
        <v>CN105141376</v>
      </c>
      <c r="C201" s="2" t="s">
        <v>1851</v>
      </c>
      <c r="D201" s="2" t="s">
        <v>42</v>
      </c>
      <c r="E201" s="2" t="s">
        <v>1852</v>
      </c>
      <c r="F201" s="2" t="s">
        <v>1853</v>
      </c>
      <c r="G201" s="2" t="s">
        <v>1854</v>
      </c>
      <c r="H201" s="2" t="s">
        <v>0</v>
      </c>
      <c r="I201" s="2" t="s">
        <v>173</v>
      </c>
      <c r="J201" s="2" t="s">
        <v>173</v>
      </c>
      <c r="K201" s="2" t="s">
        <v>1855</v>
      </c>
      <c r="L201" s="2" t="s">
        <v>175</v>
      </c>
      <c r="M201" s="2" t="s">
        <v>0</v>
      </c>
      <c r="N201" s="2" t="s">
        <v>1856</v>
      </c>
      <c r="O201" s="2" t="s">
        <v>1857</v>
      </c>
      <c r="P201" s="6" t="s">
        <v>52</v>
      </c>
      <c r="Q201" s="2" t="s">
        <v>53</v>
      </c>
      <c r="R201" s="2">
        <v>4</v>
      </c>
      <c r="S201" s="2">
        <v>31</v>
      </c>
      <c r="T201" s="2" t="s">
        <v>54</v>
      </c>
      <c r="U201" s="2" t="s">
        <v>0</v>
      </c>
      <c r="V201" s="2">
        <v>0</v>
      </c>
      <c r="W201" s="2">
        <v>0</v>
      </c>
      <c r="X201" s="2">
        <v>0</v>
      </c>
      <c r="Y201" s="2">
        <v>0</v>
      </c>
      <c r="Z201" s="2">
        <v>0</v>
      </c>
      <c r="AA201" s="2" t="s">
        <v>55</v>
      </c>
      <c r="AB201" s="2">
        <v>0</v>
      </c>
      <c r="AC201" s="2">
        <v>0</v>
      </c>
      <c r="AD201" s="2">
        <v>0</v>
      </c>
      <c r="AE201" s="2">
        <v>0</v>
      </c>
      <c r="AF201" s="2">
        <v>0</v>
      </c>
      <c r="AG201" s="2">
        <v>0</v>
      </c>
      <c r="AH201" s="2">
        <v>0</v>
      </c>
      <c r="AI201" s="2">
        <v>73</v>
      </c>
      <c r="AJ201" s="2" t="s">
        <v>95</v>
      </c>
      <c r="AK201" s="2" t="s">
        <v>433</v>
      </c>
      <c r="AL201" s="2" t="s">
        <v>58</v>
      </c>
    </row>
    <row r="202" spans="1:38" ht="114.75" x14ac:dyDescent="0.2">
      <c r="A202" s="10" t="s">
        <v>1292</v>
      </c>
      <c r="B202" s="5" t="str">
        <f>HYPERLINK("http://www.patentics.cn/invokexml.do?sf=ShowPatent&amp;spn=CN103986527&amp;sv=3b66c933e7a114e325bacf3a8a257f1d","CN103986527")</f>
        <v>CN103986527</v>
      </c>
      <c r="C202" s="3" t="s">
        <v>1858</v>
      </c>
      <c r="D202" s="3" t="s">
        <v>42</v>
      </c>
      <c r="E202" s="3" t="s">
        <v>1859</v>
      </c>
      <c r="F202" s="3" t="s">
        <v>1860</v>
      </c>
      <c r="G202" s="3" t="s">
        <v>1861</v>
      </c>
      <c r="H202" s="3" t="s">
        <v>1862</v>
      </c>
      <c r="I202" s="3" t="s">
        <v>1437</v>
      </c>
      <c r="J202" s="3" t="s">
        <v>104</v>
      </c>
      <c r="K202" s="3" t="s">
        <v>1863</v>
      </c>
      <c r="L202" s="3" t="s">
        <v>1864</v>
      </c>
      <c r="M202" s="3" t="s">
        <v>0</v>
      </c>
      <c r="N202" s="3" t="s">
        <v>1865</v>
      </c>
      <c r="O202" s="3" t="s">
        <v>1866</v>
      </c>
      <c r="P202" s="6" t="s">
        <v>52</v>
      </c>
      <c r="Q202" s="3" t="s">
        <v>1622</v>
      </c>
      <c r="R202" s="3">
        <v>3</v>
      </c>
      <c r="S202" s="3">
        <v>11</v>
      </c>
      <c r="T202" s="3" t="s">
        <v>54</v>
      </c>
      <c r="U202" s="3" t="s">
        <v>0</v>
      </c>
      <c r="V202" s="3">
        <v>0</v>
      </c>
      <c r="W202" s="3">
        <v>0</v>
      </c>
      <c r="X202" s="3">
        <v>0</v>
      </c>
      <c r="Y202" s="3">
        <v>0</v>
      </c>
      <c r="Z202" s="3">
        <v>0</v>
      </c>
      <c r="AA202" s="3" t="s">
        <v>55</v>
      </c>
      <c r="AB202" s="3">
        <v>0</v>
      </c>
      <c r="AC202" s="3">
        <v>0</v>
      </c>
      <c r="AD202" s="3">
        <v>0</v>
      </c>
      <c r="AE202" s="3">
        <v>0</v>
      </c>
      <c r="AF202" s="3">
        <v>0</v>
      </c>
      <c r="AG202" s="3">
        <v>0</v>
      </c>
      <c r="AH202" s="3">
        <v>0</v>
      </c>
      <c r="AI202" s="3">
        <v>70</v>
      </c>
      <c r="AJ202" s="3" t="s">
        <v>56</v>
      </c>
      <c r="AK202" s="3" t="s">
        <v>1867</v>
      </c>
      <c r="AL202" s="3" t="s">
        <v>708</v>
      </c>
    </row>
    <row r="203" spans="1:38" ht="127.5" x14ac:dyDescent="0.2">
      <c r="A203" s="10" t="s">
        <v>1292</v>
      </c>
      <c r="B203" s="4" t="str">
        <f>HYPERLINK("http://www.patentics.cn/invokexml.do?sf=ShowPatent&amp;spn=CN205596125&amp;sv=da1d4e2b7b717b5b2222c369a0d315fb","CN205596125")</f>
        <v>CN205596125</v>
      </c>
      <c r="C203" s="2" t="s">
        <v>1868</v>
      </c>
      <c r="D203" s="2" t="s">
        <v>42</v>
      </c>
      <c r="E203" s="2" t="s">
        <v>1869</v>
      </c>
      <c r="F203" s="2" t="s">
        <v>1870</v>
      </c>
      <c r="G203" s="2" t="s">
        <v>1871</v>
      </c>
      <c r="H203" s="2" t="s">
        <v>0</v>
      </c>
      <c r="I203" s="2" t="s">
        <v>1872</v>
      </c>
      <c r="J203" s="2" t="s">
        <v>104</v>
      </c>
      <c r="K203" s="2" t="s">
        <v>1873</v>
      </c>
      <c r="L203" s="2" t="s">
        <v>1874</v>
      </c>
      <c r="M203" s="2" t="s">
        <v>0</v>
      </c>
      <c r="N203" s="2" t="s">
        <v>1875</v>
      </c>
      <c r="O203" s="2" t="s">
        <v>939</v>
      </c>
      <c r="P203" s="6" t="s">
        <v>52</v>
      </c>
      <c r="Q203" s="2" t="s">
        <v>53</v>
      </c>
      <c r="R203" s="2">
        <v>7</v>
      </c>
      <c r="S203" s="2">
        <v>15</v>
      </c>
      <c r="T203" s="2" t="s">
        <v>188</v>
      </c>
      <c r="U203" s="2" t="s">
        <v>0</v>
      </c>
      <c r="V203" s="2">
        <v>0</v>
      </c>
      <c r="W203" s="2">
        <v>0</v>
      </c>
      <c r="X203" s="2">
        <v>0</v>
      </c>
      <c r="Y203" s="2">
        <v>0</v>
      </c>
      <c r="Z203" s="2">
        <v>0</v>
      </c>
      <c r="AA203" s="2" t="s">
        <v>55</v>
      </c>
      <c r="AB203" s="2">
        <v>0</v>
      </c>
      <c r="AC203" s="2">
        <v>0</v>
      </c>
      <c r="AD203" s="2">
        <v>0</v>
      </c>
      <c r="AE203" s="2">
        <v>0</v>
      </c>
      <c r="AF203" s="2">
        <v>0</v>
      </c>
      <c r="AG203" s="2">
        <v>0</v>
      </c>
      <c r="AH203" s="2">
        <v>0</v>
      </c>
      <c r="AI203" s="2">
        <v>69</v>
      </c>
      <c r="AJ203" s="2" t="s">
        <v>56</v>
      </c>
      <c r="AK203" s="2" t="s">
        <v>1876</v>
      </c>
      <c r="AL203" s="2" t="s">
        <v>446</v>
      </c>
    </row>
    <row r="204" spans="1:38" ht="114.75" x14ac:dyDescent="0.2">
      <c r="A204" s="10" t="s">
        <v>1292</v>
      </c>
      <c r="B204" s="5" t="str">
        <f>HYPERLINK("http://www.patentics.cn/invokexml.do?sf=ShowPatent&amp;spn=CN103959704&amp;sv=257e501909308a0d814ebc6790f1a8a2","CN103959704")</f>
        <v>CN103959704</v>
      </c>
      <c r="C204" s="3" t="s">
        <v>1877</v>
      </c>
      <c r="D204" s="3" t="s">
        <v>42</v>
      </c>
      <c r="E204" s="3" t="s">
        <v>1878</v>
      </c>
      <c r="F204" s="3" t="s">
        <v>1879</v>
      </c>
      <c r="G204" s="3" t="s">
        <v>1880</v>
      </c>
      <c r="H204" s="3" t="s">
        <v>1881</v>
      </c>
      <c r="I204" s="3" t="s">
        <v>1882</v>
      </c>
      <c r="J204" s="3" t="s">
        <v>1883</v>
      </c>
      <c r="K204" s="3" t="s">
        <v>1884</v>
      </c>
      <c r="L204" s="3" t="s">
        <v>1885</v>
      </c>
      <c r="M204" s="3" t="s">
        <v>1886</v>
      </c>
      <c r="N204" s="3" t="s">
        <v>778</v>
      </c>
      <c r="O204" s="3" t="s">
        <v>1887</v>
      </c>
      <c r="P204" s="8" t="s">
        <v>93</v>
      </c>
      <c r="Q204" s="3" t="s">
        <v>94</v>
      </c>
      <c r="R204" s="3">
        <v>12</v>
      </c>
      <c r="S204" s="3">
        <v>14</v>
      </c>
      <c r="T204" s="3" t="s">
        <v>54</v>
      </c>
      <c r="U204" s="3" t="s">
        <v>1888</v>
      </c>
      <c r="V204" s="3">
        <v>1</v>
      </c>
      <c r="W204" s="3">
        <v>0</v>
      </c>
      <c r="X204" s="3">
        <v>1</v>
      </c>
      <c r="Y204" s="3">
        <v>1</v>
      </c>
      <c r="Z204" s="3">
        <v>0</v>
      </c>
      <c r="AA204" s="3" t="s">
        <v>55</v>
      </c>
      <c r="AB204" s="3">
        <v>0</v>
      </c>
      <c r="AC204" s="3">
        <v>0</v>
      </c>
      <c r="AD204" s="3">
        <v>0</v>
      </c>
      <c r="AE204" s="3">
        <v>0</v>
      </c>
      <c r="AF204" s="3">
        <v>5</v>
      </c>
      <c r="AG204" s="3">
        <v>6</v>
      </c>
      <c r="AH204" s="3">
        <v>0</v>
      </c>
      <c r="AI204" s="3">
        <v>69</v>
      </c>
      <c r="AJ204" s="3" t="s">
        <v>56</v>
      </c>
      <c r="AK204" s="3" t="s">
        <v>1889</v>
      </c>
      <c r="AL204" s="3" t="s">
        <v>1890</v>
      </c>
    </row>
    <row r="205" spans="1:38" ht="114.75" x14ac:dyDescent="0.2">
      <c r="A205" s="10" t="s">
        <v>1292</v>
      </c>
      <c r="B205" s="4" t="str">
        <f>HYPERLINK("http://www.patentics.cn/invokexml.do?sf=ShowPatent&amp;spn=CN106254064&amp;sv=b58fef635169cde0aaf3533768b6f411","CN106254064")</f>
        <v>CN106254064</v>
      </c>
      <c r="C205" s="2" t="s">
        <v>1891</v>
      </c>
      <c r="D205" s="2" t="s">
        <v>42</v>
      </c>
      <c r="E205" s="2" t="s">
        <v>1892</v>
      </c>
      <c r="F205" s="2" t="s">
        <v>1893</v>
      </c>
      <c r="G205" s="2" t="s">
        <v>1894</v>
      </c>
      <c r="H205" s="2" t="s">
        <v>0</v>
      </c>
      <c r="I205" s="2" t="s">
        <v>1895</v>
      </c>
      <c r="J205" s="2" t="s">
        <v>1895</v>
      </c>
      <c r="K205" s="2" t="s">
        <v>1896</v>
      </c>
      <c r="L205" s="2" t="s">
        <v>1897</v>
      </c>
      <c r="M205" s="2" t="s">
        <v>0</v>
      </c>
      <c r="N205" s="2" t="s">
        <v>1898</v>
      </c>
      <c r="O205" s="2" t="s">
        <v>806</v>
      </c>
      <c r="P205" s="8" t="s">
        <v>93</v>
      </c>
      <c r="Q205" s="2" t="s">
        <v>94</v>
      </c>
      <c r="R205" s="2">
        <v>9</v>
      </c>
      <c r="S205" s="2">
        <v>17</v>
      </c>
      <c r="T205" s="2" t="s">
        <v>54</v>
      </c>
      <c r="U205" s="2" t="s">
        <v>0</v>
      </c>
      <c r="V205" s="2">
        <v>0</v>
      </c>
      <c r="W205" s="2">
        <v>0</v>
      </c>
      <c r="X205" s="2">
        <v>0</v>
      </c>
      <c r="Y205" s="2">
        <v>0</v>
      </c>
      <c r="Z205" s="2">
        <v>0</v>
      </c>
      <c r="AA205" s="2" t="s">
        <v>55</v>
      </c>
      <c r="AB205" s="2">
        <v>0</v>
      </c>
      <c r="AC205" s="2">
        <v>0</v>
      </c>
      <c r="AD205" s="2">
        <v>0</v>
      </c>
      <c r="AE205" s="2">
        <v>0</v>
      </c>
      <c r="AF205" s="2">
        <v>0</v>
      </c>
      <c r="AG205" s="2">
        <v>0</v>
      </c>
      <c r="AH205" s="2">
        <v>0</v>
      </c>
      <c r="AI205" s="2">
        <v>73</v>
      </c>
      <c r="AJ205" s="2" t="s">
        <v>95</v>
      </c>
      <c r="AK205" s="2" t="s">
        <v>0</v>
      </c>
      <c r="AL205" s="2" t="s">
        <v>72</v>
      </c>
    </row>
    <row r="206" spans="1:38" ht="357" x14ac:dyDescent="0.2">
      <c r="A206" s="10" t="s">
        <v>1292</v>
      </c>
      <c r="B206" s="5" t="str">
        <f>HYPERLINK("http://www.patentics.cn/invokexml.do?sf=ShowPatent&amp;spn=CN103780378&amp;sv=5dadd0a112491a6c141a668d04b2ffe9","CN103780378")</f>
        <v>CN103780378</v>
      </c>
      <c r="C206" s="3" t="s">
        <v>1899</v>
      </c>
      <c r="D206" s="3" t="s">
        <v>42</v>
      </c>
      <c r="E206" s="3" t="s">
        <v>1900</v>
      </c>
      <c r="F206" s="3" t="s">
        <v>1901</v>
      </c>
      <c r="G206" s="3" t="s">
        <v>1902</v>
      </c>
      <c r="H206" s="3" t="s">
        <v>0</v>
      </c>
      <c r="I206" s="3" t="s">
        <v>1437</v>
      </c>
      <c r="J206" s="3" t="s">
        <v>104</v>
      </c>
      <c r="K206" s="3" t="s">
        <v>1903</v>
      </c>
      <c r="L206" s="3" t="s">
        <v>1864</v>
      </c>
      <c r="M206" s="3" t="s">
        <v>0</v>
      </c>
      <c r="N206" s="3" t="s">
        <v>1904</v>
      </c>
      <c r="O206" s="3" t="s">
        <v>1234</v>
      </c>
      <c r="P206" s="8" t="s">
        <v>93</v>
      </c>
      <c r="Q206" s="3" t="s">
        <v>94</v>
      </c>
      <c r="R206" s="3">
        <v>4</v>
      </c>
      <c r="S206" s="3">
        <v>35</v>
      </c>
      <c r="T206" s="3" t="s">
        <v>54</v>
      </c>
      <c r="U206" s="3" t="s">
        <v>0</v>
      </c>
      <c r="V206" s="3">
        <v>0</v>
      </c>
      <c r="W206" s="3">
        <v>0</v>
      </c>
      <c r="X206" s="3">
        <v>0</v>
      </c>
      <c r="Y206" s="3">
        <v>0</v>
      </c>
      <c r="Z206" s="3">
        <v>0</v>
      </c>
      <c r="AA206" s="3" t="s">
        <v>55</v>
      </c>
      <c r="AB206" s="3">
        <v>0</v>
      </c>
      <c r="AC206" s="3">
        <v>0</v>
      </c>
      <c r="AD206" s="3">
        <v>0</v>
      </c>
      <c r="AE206" s="3">
        <v>0</v>
      </c>
      <c r="AF206" s="3">
        <v>0</v>
      </c>
      <c r="AG206" s="3">
        <v>0</v>
      </c>
      <c r="AH206" s="3">
        <v>0</v>
      </c>
      <c r="AI206" s="3">
        <v>74</v>
      </c>
      <c r="AJ206" s="3" t="s">
        <v>95</v>
      </c>
      <c r="AK206" s="3" t="s">
        <v>1905</v>
      </c>
      <c r="AL206" s="3" t="s">
        <v>708</v>
      </c>
    </row>
    <row r="207" spans="1:38" ht="229.5" x14ac:dyDescent="0.2">
      <c r="A207" s="10" t="s">
        <v>1292</v>
      </c>
      <c r="B207" s="4" t="str">
        <f>HYPERLINK("http://www.patentics.cn/invokexml.do?sf=ShowPatent&amp;spn=CN101282175&amp;sv=30d219bc3b83912b05b90a64a1b02bf4","CN101282175")</f>
        <v>CN101282175</v>
      </c>
      <c r="C207" s="2" t="s">
        <v>1906</v>
      </c>
      <c r="D207" s="2" t="s">
        <v>42</v>
      </c>
      <c r="E207" s="2" t="s">
        <v>1907</v>
      </c>
      <c r="F207" s="2" t="s">
        <v>1908</v>
      </c>
      <c r="G207" s="2" t="s">
        <v>1909</v>
      </c>
      <c r="H207" s="2" t="s">
        <v>1910</v>
      </c>
      <c r="I207" s="2" t="s">
        <v>1762</v>
      </c>
      <c r="J207" s="2" t="s">
        <v>1762</v>
      </c>
      <c r="K207" s="2" t="s">
        <v>1911</v>
      </c>
      <c r="L207" s="2" t="s">
        <v>1764</v>
      </c>
      <c r="M207" s="2" t="s">
        <v>1912</v>
      </c>
      <c r="N207" s="2" t="s">
        <v>1912</v>
      </c>
      <c r="O207" s="2" t="s">
        <v>1913</v>
      </c>
      <c r="P207" s="6" t="s">
        <v>52</v>
      </c>
      <c r="Q207" s="2" t="s">
        <v>1914</v>
      </c>
      <c r="R207" s="2">
        <v>9</v>
      </c>
      <c r="S207" s="2">
        <v>23</v>
      </c>
      <c r="T207" s="2" t="s">
        <v>54</v>
      </c>
      <c r="U207" s="2" t="s">
        <v>42</v>
      </c>
      <c r="V207" s="2">
        <v>0</v>
      </c>
      <c r="W207" s="2">
        <v>0</v>
      </c>
      <c r="X207" s="2">
        <v>0</v>
      </c>
      <c r="Y207" s="2">
        <v>0</v>
      </c>
      <c r="Z207" s="2">
        <v>5</v>
      </c>
      <c r="AA207" s="2" t="s">
        <v>1915</v>
      </c>
      <c r="AB207" s="2">
        <v>0</v>
      </c>
      <c r="AC207" s="2">
        <v>5</v>
      </c>
      <c r="AD207" s="2">
        <v>4</v>
      </c>
      <c r="AE207" s="2">
        <v>2</v>
      </c>
      <c r="AF207" s="2">
        <v>1</v>
      </c>
      <c r="AG207" s="2">
        <v>1</v>
      </c>
      <c r="AH207" s="2">
        <v>0</v>
      </c>
      <c r="AI207" s="2">
        <v>71</v>
      </c>
      <c r="AJ207" s="2" t="s">
        <v>56</v>
      </c>
      <c r="AK207" s="2" t="s">
        <v>1768</v>
      </c>
      <c r="AL207" s="2" t="s">
        <v>58</v>
      </c>
    </row>
    <row r="208" spans="1:38" ht="280.5" x14ac:dyDescent="0.2">
      <c r="A208" s="11" t="s">
        <v>1916</v>
      </c>
      <c r="B208" s="5" t="str">
        <f>HYPERLINK("http://www.patentics.cn/invokexml.do?sf=ShowPatent&amp;spn=CN102882674&amp;sv=ff5b1aa959b454e1fea29e855ed1b579","CN102882674")</f>
        <v>CN102882674</v>
      </c>
      <c r="C208" s="3" t="s">
        <v>1917</v>
      </c>
      <c r="D208" s="3" t="s">
        <v>42</v>
      </c>
      <c r="E208" s="3" t="s">
        <v>1918</v>
      </c>
      <c r="F208" s="3" t="s">
        <v>1919</v>
      </c>
      <c r="G208" s="3" t="s">
        <v>1920</v>
      </c>
      <c r="H208" s="3" t="s">
        <v>1921</v>
      </c>
      <c r="I208" s="3" t="s">
        <v>209</v>
      </c>
      <c r="J208" s="3" t="s">
        <v>210</v>
      </c>
      <c r="K208" s="3" t="s">
        <v>233</v>
      </c>
      <c r="L208" s="3" t="s">
        <v>234</v>
      </c>
      <c r="M208" s="3" t="s">
        <v>0</v>
      </c>
      <c r="N208" s="3" t="s">
        <v>1922</v>
      </c>
      <c r="O208" s="3" t="s">
        <v>1363</v>
      </c>
      <c r="P208" s="8" t="s">
        <v>93</v>
      </c>
      <c r="Q208" s="3" t="s">
        <v>94</v>
      </c>
      <c r="R208" s="3">
        <v>19</v>
      </c>
      <c r="S208" s="3">
        <v>10</v>
      </c>
      <c r="T208" s="3" t="s">
        <v>54</v>
      </c>
      <c r="U208" s="3" t="s">
        <v>0</v>
      </c>
      <c r="V208" s="3">
        <v>0</v>
      </c>
      <c r="W208" s="3">
        <v>0</v>
      </c>
      <c r="X208" s="3">
        <v>0</v>
      </c>
      <c r="Y208" s="3">
        <v>0</v>
      </c>
      <c r="Z208" s="3">
        <v>1</v>
      </c>
      <c r="AA208" s="3" t="s">
        <v>683</v>
      </c>
      <c r="AB208" s="3">
        <v>0</v>
      </c>
      <c r="AC208" s="3">
        <v>1</v>
      </c>
      <c r="AD208" s="3">
        <v>1</v>
      </c>
      <c r="AE208" s="3">
        <v>1</v>
      </c>
      <c r="AF208" s="3">
        <v>0</v>
      </c>
      <c r="AG208" s="3">
        <v>0</v>
      </c>
      <c r="AH208" s="3">
        <v>0</v>
      </c>
      <c r="AI208" s="3">
        <v>77</v>
      </c>
      <c r="AJ208" s="3" t="s">
        <v>56</v>
      </c>
      <c r="AK208" s="3" t="s">
        <v>214</v>
      </c>
      <c r="AL208" s="3" t="s">
        <v>72</v>
      </c>
    </row>
    <row r="209" spans="1:38" ht="216.75" x14ac:dyDescent="0.2">
      <c r="A209" s="11" t="s">
        <v>1916</v>
      </c>
      <c r="B209" s="4" t="str">
        <f>HYPERLINK("http://www.patentics.cn/invokexml.do?sf=ShowPatent&amp;spn=CN102238005&amp;sv=740164914ec735bb911e10f54491e073","CN102238005")</f>
        <v>CN102238005</v>
      </c>
      <c r="C209" s="2" t="s">
        <v>1923</v>
      </c>
      <c r="D209" s="2" t="s">
        <v>42</v>
      </c>
      <c r="E209" s="2" t="s">
        <v>1924</v>
      </c>
      <c r="F209" s="2" t="s">
        <v>1925</v>
      </c>
      <c r="G209" s="2" t="s">
        <v>1926</v>
      </c>
      <c r="H209" s="2" t="s">
        <v>0</v>
      </c>
      <c r="I209" s="2" t="s">
        <v>1695</v>
      </c>
      <c r="J209" s="2" t="s">
        <v>1695</v>
      </c>
      <c r="K209" s="2" t="s">
        <v>1927</v>
      </c>
      <c r="L209" s="2" t="s">
        <v>1928</v>
      </c>
      <c r="M209" s="2" t="s">
        <v>0</v>
      </c>
      <c r="N209" s="2" t="s">
        <v>1929</v>
      </c>
      <c r="O209" s="2" t="s">
        <v>1930</v>
      </c>
      <c r="P209" s="8" t="s">
        <v>93</v>
      </c>
      <c r="Q209" s="2" t="s">
        <v>94</v>
      </c>
      <c r="R209" s="2">
        <v>3</v>
      </c>
      <c r="S209" s="2">
        <v>28</v>
      </c>
      <c r="T209" s="2" t="s">
        <v>54</v>
      </c>
      <c r="U209" s="2" t="s">
        <v>0</v>
      </c>
      <c r="V209" s="2">
        <v>0</v>
      </c>
      <c r="W209" s="2">
        <v>0</v>
      </c>
      <c r="X209" s="2">
        <v>0</v>
      </c>
      <c r="Y209" s="2">
        <v>0</v>
      </c>
      <c r="Z209" s="2">
        <v>2</v>
      </c>
      <c r="AA209" s="2" t="s">
        <v>1931</v>
      </c>
      <c r="AB209" s="2">
        <v>0</v>
      </c>
      <c r="AC209" s="2">
        <v>2</v>
      </c>
      <c r="AD209" s="2">
        <v>2</v>
      </c>
      <c r="AE209" s="2">
        <v>1</v>
      </c>
      <c r="AF209" s="2">
        <v>0</v>
      </c>
      <c r="AG209" s="2">
        <v>0</v>
      </c>
      <c r="AH209" s="2">
        <v>0</v>
      </c>
      <c r="AI209" s="2">
        <v>86</v>
      </c>
      <c r="AJ209" s="2" t="s">
        <v>83</v>
      </c>
      <c r="AK209" s="2" t="s">
        <v>1700</v>
      </c>
      <c r="AL209" s="2" t="s">
        <v>446</v>
      </c>
    </row>
    <row r="210" spans="1:38" ht="344.25" x14ac:dyDescent="0.2">
      <c r="A210" s="11" t="s">
        <v>1916</v>
      </c>
      <c r="B210" s="5" t="str">
        <f>HYPERLINK("http://www.patentics.cn/invokexml.do?sf=ShowPatent&amp;spn=CN102983965&amp;sv=2cfdfd3898f1faf107ea8cb237593f6c","CN102983965")</f>
        <v>CN102983965</v>
      </c>
      <c r="C210" s="3" t="s">
        <v>1932</v>
      </c>
      <c r="D210" s="3" t="s">
        <v>42</v>
      </c>
      <c r="E210" s="3" t="s">
        <v>1933</v>
      </c>
      <c r="F210" s="3" t="s">
        <v>1934</v>
      </c>
      <c r="G210" s="3" t="s">
        <v>1935</v>
      </c>
      <c r="H210" s="3" t="s">
        <v>1936</v>
      </c>
      <c r="I210" s="3" t="s">
        <v>209</v>
      </c>
      <c r="J210" s="3" t="s">
        <v>210</v>
      </c>
      <c r="K210" s="3" t="s">
        <v>1937</v>
      </c>
      <c r="L210" s="3" t="s">
        <v>1340</v>
      </c>
      <c r="M210" s="3" t="s">
        <v>0</v>
      </c>
      <c r="N210" s="3" t="s">
        <v>1938</v>
      </c>
      <c r="O210" s="3" t="s">
        <v>1699</v>
      </c>
      <c r="P210" s="8" t="s">
        <v>93</v>
      </c>
      <c r="Q210" s="3" t="s">
        <v>94</v>
      </c>
      <c r="R210" s="3">
        <v>16</v>
      </c>
      <c r="S210" s="3">
        <v>11</v>
      </c>
      <c r="T210" s="3" t="s">
        <v>54</v>
      </c>
      <c r="U210" s="3" t="s">
        <v>0</v>
      </c>
      <c r="V210" s="3">
        <v>0</v>
      </c>
      <c r="W210" s="3">
        <v>0</v>
      </c>
      <c r="X210" s="3">
        <v>0</v>
      </c>
      <c r="Y210" s="3">
        <v>0</v>
      </c>
      <c r="Z210" s="3">
        <v>1</v>
      </c>
      <c r="AA210" s="3" t="s">
        <v>1939</v>
      </c>
      <c r="AB210" s="3">
        <v>0</v>
      </c>
      <c r="AC210" s="3">
        <v>1</v>
      </c>
      <c r="AD210" s="3">
        <v>1</v>
      </c>
      <c r="AE210" s="3">
        <v>1</v>
      </c>
      <c r="AF210" s="3">
        <v>0</v>
      </c>
      <c r="AG210" s="3">
        <v>0</v>
      </c>
      <c r="AH210" s="3">
        <v>0</v>
      </c>
      <c r="AI210" s="3">
        <v>76</v>
      </c>
      <c r="AJ210" s="3" t="s">
        <v>56</v>
      </c>
      <c r="AK210" s="3" t="s">
        <v>214</v>
      </c>
      <c r="AL210" s="3" t="s">
        <v>72</v>
      </c>
    </row>
    <row r="211" spans="1:38" ht="89.25" x14ac:dyDescent="0.2">
      <c r="A211" s="11" t="s">
        <v>1916</v>
      </c>
      <c r="B211" s="4" t="str">
        <f>HYPERLINK("http://www.patentics.cn/invokexml.do?sf=ShowPatent&amp;spn=CN104284330&amp;sv=72a0b243010f8980fa1dd1e25db6d389","CN104284330")</f>
        <v>CN104284330</v>
      </c>
      <c r="C211" s="2" t="s">
        <v>1940</v>
      </c>
      <c r="D211" s="2" t="s">
        <v>42</v>
      </c>
      <c r="E211" s="2" t="s">
        <v>1941</v>
      </c>
      <c r="F211" s="2" t="s">
        <v>1942</v>
      </c>
      <c r="G211" s="2" t="s">
        <v>1943</v>
      </c>
      <c r="H211" s="2" t="s">
        <v>0</v>
      </c>
      <c r="I211" s="2" t="s">
        <v>394</v>
      </c>
      <c r="J211" s="2" t="s">
        <v>394</v>
      </c>
      <c r="K211" s="2" t="s">
        <v>659</v>
      </c>
      <c r="L211" s="2" t="s">
        <v>660</v>
      </c>
      <c r="M211" s="2" t="s">
        <v>0</v>
      </c>
      <c r="N211" s="2" t="s">
        <v>1944</v>
      </c>
      <c r="O211" s="2" t="s">
        <v>1280</v>
      </c>
      <c r="P211" s="21" t="s">
        <v>1945</v>
      </c>
      <c r="Q211" s="2" t="s">
        <v>1946</v>
      </c>
      <c r="R211" s="2">
        <v>8</v>
      </c>
      <c r="S211" s="2">
        <v>14</v>
      </c>
      <c r="T211" s="2" t="s">
        <v>54</v>
      </c>
      <c r="U211" s="2" t="s">
        <v>0</v>
      </c>
      <c r="V211" s="2">
        <v>0</v>
      </c>
      <c r="W211" s="2">
        <v>0</v>
      </c>
      <c r="X211" s="2">
        <v>0</v>
      </c>
      <c r="Y211" s="2">
        <v>0</v>
      </c>
      <c r="Z211" s="2">
        <v>0</v>
      </c>
      <c r="AA211" s="2" t="s">
        <v>55</v>
      </c>
      <c r="AB211" s="2">
        <v>0</v>
      </c>
      <c r="AC211" s="2">
        <v>0</v>
      </c>
      <c r="AD211" s="2">
        <v>0</v>
      </c>
      <c r="AE211" s="2">
        <v>0</v>
      </c>
      <c r="AF211" s="2">
        <v>0</v>
      </c>
      <c r="AG211" s="2">
        <v>0</v>
      </c>
      <c r="AH211" s="2">
        <v>0</v>
      </c>
      <c r="AI211" s="2">
        <v>73</v>
      </c>
      <c r="AJ211" s="2" t="s">
        <v>95</v>
      </c>
      <c r="AK211" s="2" t="s">
        <v>0</v>
      </c>
      <c r="AL211" s="2" t="s">
        <v>72</v>
      </c>
    </row>
    <row r="212" spans="1:38" ht="114.75" x14ac:dyDescent="0.2">
      <c r="A212" s="11" t="s">
        <v>1916</v>
      </c>
      <c r="B212" s="5" t="str">
        <f>HYPERLINK("http://www.patentics.cn/invokexml.do?sf=ShowPatent&amp;spn=CN101325482&amp;sv=307bcdbe826dc1ba180adb02661ce89f","CN101325482")</f>
        <v>CN101325482</v>
      </c>
      <c r="C212" s="3" t="s">
        <v>1947</v>
      </c>
      <c r="D212" s="3" t="s">
        <v>42</v>
      </c>
      <c r="E212" s="3" t="s">
        <v>1948</v>
      </c>
      <c r="F212" s="3" t="s">
        <v>1949</v>
      </c>
      <c r="G212" s="3" t="s">
        <v>1950</v>
      </c>
      <c r="H212" s="3" t="s">
        <v>0</v>
      </c>
      <c r="I212" s="3" t="s">
        <v>1750</v>
      </c>
      <c r="J212" s="3" t="s">
        <v>1750</v>
      </c>
      <c r="K212" s="3" t="s">
        <v>1951</v>
      </c>
      <c r="L212" s="3" t="s">
        <v>1952</v>
      </c>
      <c r="M212" s="3" t="s">
        <v>1953</v>
      </c>
      <c r="N212" s="3" t="s">
        <v>1954</v>
      </c>
      <c r="O212" s="3" t="s">
        <v>1955</v>
      </c>
      <c r="P212" s="8" t="s">
        <v>93</v>
      </c>
      <c r="Q212" s="3" t="s">
        <v>94</v>
      </c>
      <c r="R212" s="3">
        <v>29</v>
      </c>
      <c r="S212" s="3">
        <v>11</v>
      </c>
      <c r="T212" s="3" t="s">
        <v>54</v>
      </c>
      <c r="U212" s="3" t="s">
        <v>143</v>
      </c>
      <c r="V212" s="3">
        <v>3</v>
      </c>
      <c r="W212" s="3">
        <v>0</v>
      </c>
      <c r="X212" s="3">
        <v>3</v>
      </c>
      <c r="Y212" s="3">
        <v>3</v>
      </c>
      <c r="Z212" s="3">
        <v>1</v>
      </c>
      <c r="AA212" s="3" t="s">
        <v>237</v>
      </c>
      <c r="AB212" s="3">
        <v>0</v>
      </c>
      <c r="AC212" s="3">
        <v>1</v>
      </c>
      <c r="AD212" s="3">
        <v>1</v>
      </c>
      <c r="AE212" s="3">
        <v>1</v>
      </c>
      <c r="AF212" s="3">
        <v>6</v>
      </c>
      <c r="AG212" s="3">
        <v>4</v>
      </c>
      <c r="AH212" s="3">
        <v>0</v>
      </c>
      <c r="AI212" s="3">
        <v>76</v>
      </c>
      <c r="AJ212" s="3" t="s">
        <v>83</v>
      </c>
      <c r="AK212" s="3" t="s">
        <v>1956</v>
      </c>
      <c r="AL212" s="3" t="s">
        <v>146</v>
      </c>
    </row>
    <row r="213" spans="1:38" ht="127.5" x14ac:dyDescent="0.2">
      <c r="A213" s="11" t="s">
        <v>1916</v>
      </c>
      <c r="B213" s="4" t="str">
        <f>HYPERLINK("http://www.patentics.cn/invokexml.do?sf=ShowPatent&amp;spn=CN103475464&amp;sv=347a51460de9344713a03374652ea93c","CN103475464")</f>
        <v>CN103475464</v>
      </c>
      <c r="C213" s="2" t="s">
        <v>1957</v>
      </c>
      <c r="D213" s="2" t="s">
        <v>42</v>
      </c>
      <c r="E213" s="2" t="s">
        <v>1958</v>
      </c>
      <c r="F213" s="2" t="s">
        <v>1959</v>
      </c>
      <c r="G213" s="2" t="s">
        <v>1960</v>
      </c>
      <c r="H213" s="2" t="s">
        <v>0</v>
      </c>
      <c r="I213" s="2" t="s">
        <v>1961</v>
      </c>
      <c r="J213" s="2" t="s">
        <v>1962</v>
      </c>
      <c r="K213" s="2" t="s">
        <v>1963</v>
      </c>
      <c r="L213" s="2" t="s">
        <v>1340</v>
      </c>
      <c r="M213" s="2" t="s">
        <v>0</v>
      </c>
      <c r="N213" s="2" t="s">
        <v>1964</v>
      </c>
      <c r="O213" s="2" t="s">
        <v>1965</v>
      </c>
      <c r="P213" s="8" t="s">
        <v>93</v>
      </c>
      <c r="Q213" s="2" t="s">
        <v>94</v>
      </c>
      <c r="R213" s="2">
        <v>7</v>
      </c>
      <c r="S213" s="2">
        <v>19</v>
      </c>
      <c r="T213" s="2" t="s">
        <v>54</v>
      </c>
      <c r="U213" s="2" t="s">
        <v>0</v>
      </c>
      <c r="V213" s="2">
        <v>0</v>
      </c>
      <c r="W213" s="2">
        <v>0</v>
      </c>
      <c r="X213" s="2">
        <v>0</v>
      </c>
      <c r="Y213" s="2">
        <v>0</v>
      </c>
      <c r="Z213" s="2">
        <v>0</v>
      </c>
      <c r="AA213" s="2" t="s">
        <v>55</v>
      </c>
      <c r="AB213" s="2">
        <v>0</v>
      </c>
      <c r="AC213" s="2">
        <v>0</v>
      </c>
      <c r="AD213" s="2">
        <v>0</v>
      </c>
      <c r="AE213" s="2">
        <v>0</v>
      </c>
      <c r="AF213" s="2">
        <v>0</v>
      </c>
      <c r="AG213" s="2">
        <v>0</v>
      </c>
      <c r="AH213" s="2">
        <v>0</v>
      </c>
      <c r="AI213" s="2">
        <v>75</v>
      </c>
      <c r="AJ213" s="2" t="s">
        <v>95</v>
      </c>
      <c r="AK213" s="2" t="s">
        <v>214</v>
      </c>
      <c r="AL213" s="2" t="s">
        <v>72</v>
      </c>
    </row>
    <row r="214" spans="1:38" ht="204" x14ac:dyDescent="0.2">
      <c r="A214" s="11" t="s">
        <v>1916</v>
      </c>
      <c r="B214" s="5" t="str">
        <f>HYPERLINK("http://www.patentics.cn/invokexml.do?sf=ShowPatent&amp;spn=CN103580854&amp;sv=4c53b8ab115dfd49b93a0c891cc4efbf","CN103580854")</f>
        <v>CN103580854</v>
      </c>
      <c r="C214" s="3" t="s">
        <v>1966</v>
      </c>
      <c r="D214" s="3" t="s">
        <v>42</v>
      </c>
      <c r="E214" s="3" t="s">
        <v>1967</v>
      </c>
      <c r="F214" s="3" t="s">
        <v>1968</v>
      </c>
      <c r="G214" s="3" t="s">
        <v>1969</v>
      </c>
      <c r="H214" s="3" t="s">
        <v>1970</v>
      </c>
      <c r="I214" s="3" t="s">
        <v>1695</v>
      </c>
      <c r="J214" s="3" t="s">
        <v>1695</v>
      </c>
      <c r="K214" s="3" t="s">
        <v>1971</v>
      </c>
      <c r="L214" s="3" t="s">
        <v>1972</v>
      </c>
      <c r="M214" s="3" t="s">
        <v>0</v>
      </c>
      <c r="N214" s="3" t="s">
        <v>1973</v>
      </c>
      <c r="O214" s="3" t="s">
        <v>1974</v>
      </c>
      <c r="P214" s="8" t="s">
        <v>93</v>
      </c>
      <c r="Q214" s="3" t="s">
        <v>94</v>
      </c>
      <c r="R214" s="3">
        <v>1</v>
      </c>
      <c r="S214" s="3">
        <v>36</v>
      </c>
      <c r="T214" s="3" t="s">
        <v>54</v>
      </c>
      <c r="U214" s="3" t="s">
        <v>0</v>
      </c>
      <c r="V214" s="3">
        <v>0</v>
      </c>
      <c r="W214" s="3">
        <v>0</v>
      </c>
      <c r="X214" s="3">
        <v>0</v>
      </c>
      <c r="Y214" s="3">
        <v>0</v>
      </c>
      <c r="Z214" s="3">
        <v>0</v>
      </c>
      <c r="AA214" s="3" t="s">
        <v>55</v>
      </c>
      <c r="AB214" s="3">
        <v>0</v>
      </c>
      <c r="AC214" s="3">
        <v>0</v>
      </c>
      <c r="AD214" s="3">
        <v>0</v>
      </c>
      <c r="AE214" s="3">
        <v>0</v>
      </c>
      <c r="AF214" s="3">
        <v>0</v>
      </c>
      <c r="AG214" s="3">
        <v>0</v>
      </c>
      <c r="AH214" s="3">
        <v>0</v>
      </c>
      <c r="AI214" s="3">
        <v>71</v>
      </c>
      <c r="AJ214" s="3" t="s">
        <v>56</v>
      </c>
      <c r="AK214" s="3" t="s">
        <v>1700</v>
      </c>
      <c r="AL214" s="3" t="s">
        <v>446</v>
      </c>
    </row>
    <row r="215" spans="1:38" ht="89.25" x14ac:dyDescent="0.2">
      <c r="A215" s="11" t="s">
        <v>1916</v>
      </c>
      <c r="B215" s="4" t="str">
        <f>HYPERLINK("http://www.patentics.cn/invokexml.do?sf=ShowPatent&amp;spn=CN104270750&amp;sv=1019cc47598165ddd197f65c3244a244","CN104270750")</f>
        <v>CN104270750</v>
      </c>
      <c r="C215" s="2" t="s">
        <v>1975</v>
      </c>
      <c r="D215" s="2" t="s">
        <v>42</v>
      </c>
      <c r="E215" s="2" t="s">
        <v>1976</v>
      </c>
      <c r="F215" s="2" t="s">
        <v>1977</v>
      </c>
      <c r="G215" s="2" t="s">
        <v>1978</v>
      </c>
      <c r="H215" s="2" t="s">
        <v>0</v>
      </c>
      <c r="I215" s="2" t="s">
        <v>394</v>
      </c>
      <c r="J215" s="2" t="s">
        <v>394</v>
      </c>
      <c r="K215" s="2" t="s">
        <v>659</v>
      </c>
      <c r="L215" s="2" t="s">
        <v>660</v>
      </c>
      <c r="M215" s="2" t="s">
        <v>0</v>
      </c>
      <c r="N215" s="2" t="s">
        <v>1944</v>
      </c>
      <c r="O215" s="2" t="s">
        <v>1979</v>
      </c>
      <c r="P215" s="21" t="s">
        <v>1945</v>
      </c>
      <c r="Q215" s="2" t="s">
        <v>1980</v>
      </c>
      <c r="R215" s="2">
        <v>7</v>
      </c>
      <c r="S215" s="2">
        <v>14</v>
      </c>
      <c r="T215" s="2" t="s">
        <v>54</v>
      </c>
      <c r="U215" s="2" t="s">
        <v>0</v>
      </c>
      <c r="V215" s="2">
        <v>0</v>
      </c>
      <c r="W215" s="2">
        <v>0</v>
      </c>
      <c r="X215" s="2">
        <v>0</v>
      </c>
      <c r="Y215" s="2">
        <v>0</v>
      </c>
      <c r="Z215" s="2">
        <v>0</v>
      </c>
      <c r="AA215" s="2" t="s">
        <v>55</v>
      </c>
      <c r="AB215" s="2">
        <v>0</v>
      </c>
      <c r="AC215" s="2">
        <v>0</v>
      </c>
      <c r="AD215" s="2">
        <v>0</v>
      </c>
      <c r="AE215" s="2">
        <v>0</v>
      </c>
      <c r="AF215" s="2">
        <v>0</v>
      </c>
      <c r="AG215" s="2">
        <v>0</v>
      </c>
      <c r="AH215" s="2">
        <v>0</v>
      </c>
      <c r="AI215" s="2">
        <v>71</v>
      </c>
      <c r="AJ215" s="2" t="s">
        <v>95</v>
      </c>
      <c r="AK215" s="2" t="s">
        <v>0</v>
      </c>
      <c r="AL215" s="2" t="s">
        <v>72</v>
      </c>
    </row>
    <row r="216" spans="1:38" ht="409.5" x14ac:dyDescent="0.2">
      <c r="A216" s="11" t="s">
        <v>1916</v>
      </c>
      <c r="B216" s="5" t="str">
        <f>HYPERLINK("http://www.patentics.cn/invokexml.do?sf=ShowPatent&amp;spn=CN102820968&amp;sv=f195cd6e834af26049f447c809b7a35f","CN102820968")</f>
        <v>CN102820968</v>
      </c>
      <c r="C216" s="3" t="s">
        <v>1981</v>
      </c>
      <c r="D216" s="3" t="s">
        <v>42</v>
      </c>
      <c r="E216" s="3" t="s">
        <v>1982</v>
      </c>
      <c r="F216" s="3" t="s">
        <v>1983</v>
      </c>
      <c r="G216" s="3" t="s">
        <v>1984</v>
      </c>
      <c r="H216" s="3" t="s">
        <v>1985</v>
      </c>
      <c r="I216" s="3" t="s">
        <v>209</v>
      </c>
      <c r="J216" s="3" t="s">
        <v>210</v>
      </c>
      <c r="K216" s="3" t="s">
        <v>233</v>
      </c>
      <c r="L216" s="3" t="s">
        <v>234</v>
      </c>
      <c r="M216" s="3" t="s">
        <v>0</v>
      </c>
      <c r="N216" s="3" t="s">
        <v>1922</v>
      </c>
      <c r="O216" s="3" t="s">
        <v>1986</v>
      </c>
      <c r="P216" s="8" t="s">
        <v>93</v>
      </c>
      <c r="Q216" s="3" t="s">
        <v>94</v>
      </c>
      <c r="R216" s="3">
        <v>13</v>
      </c>
      <c r="S216" s="3">
        <v>24</v>
      </c>
      <c r="T216" s="3" t="s">
        <v>54</v>
      </c>
      <c r="U216" s="3" t="s">
        <v>0</v>
      </c>
      <c r="V216" s="3">
        <v>0</v>
      </c>
      <c r="W216" s="3">
        <v>0</v>
      </c>
      <c r="X216" s="3">
        <v>0</v>
      </c>
      <c r="Y216" s="3">
        <v>0</v>
      </c>
      <c r="Z216" s="3">
        <v>1</v>
      </c>
      <c r="AA216" s="3" t="s">
        <v>274</v>
      </c>
      <c r="AB216" s="3">
        <v>0</v>
      </c>
      <c r="AC216" s="3">
        <v>1</v>
      </c>
      <c r="AD216" s="3">
        <v>1</v>
      </c>
      <c r="AE216" s="3">
        <v>1</v>
      </c>
      <c r="AF216" s="3">
        <v>0</v>
      </c>
      <c r="AG216" s="3">
        <v>0</v>
      </c>
      <c r="AH216" s="3">
        <v>0</v>
      </c>
      <c r="AI216" s="3">
        <v>80</v>
      </c>
      <c r="AJ216" s="3" t="s">
        <v>56</v>
      </c>
      <c r="AK216" s="3" t="s">
        <v>214</v>
      </c>
      <c r="AL216" s="3" t="s">
        <v>72</v>
      </c>
    </row>
    <row r="217" spans="1:38" ht="255" x14ac:dyDescent="0.2">
      <c r="A217" s="11" t="s">
        <v>1916</v>
      </c>
      <c r="B217" s="4" t="str">
        <f>HYPERLINK("http://www.patentics.cn/invokexml.do?sf=ShowPatent&amp;spn=CN105515766&amp;sv=c83f00d192e17f089bc1ada732991e59","CN105515766")</f>
        <v>CN105515766</v>
      </c>
      <c r="C217" s="2" t="s">
        <v>1987</v>
      </c>
      <c r="D217" s="2" t="s">
        <v>42</v>
      </c>
      <c r="E217" s="2" t="s">
        <v>1988</v>
      </c>
      <c r="F217" s="2" t="s">
        <v>1989</v>
      </c>
      <c r="G217" s="2" t="s">
        <v>1990</v>
      </c>
      <c r="H217" s="2" t="s">
        <v>0</v>
      </c>
      <c r="I217" s="2" t="s">
        <v>1297</v>
      </c>
      <c r="J217" s="2" t="s">
        <v>1297</v>
      </c>
      <c r="K217" s="2" t="s">
        <v>1991</v>
      </c>
      <c r="L217" s="2" t="s">
        <v>1992</v>
      </c>
      <c r="M217" s="2" t="s">
        <v>0</v>
      </c>
      <c r="N217" s="2" t="s">
        <v>1441</v>
      </c>
      <c r="O217" s="2" t="s">
        <v>1157</v>
      </c>
      <c r="P217" s="8" t="s">
        <v>93</v>
      </c>
      <c r="Q217" s="2" t="s">
        <v>94</v>
      </c>
      <c r="R217" s="2">
        <v>6</v>
      </c>
      <c r="S217" s="2">
        <v>37</v>
      </c>
      <c r="T217" s="2" t="s">
        <v>54</v>
      </c>
      <c r="U217" s="2" t="s">
        <v>0</v>
      </c>
      <c r="V217" s="2">
        <v>0</v>
      </c>
      <c r="W217" s="2">
        <v>0</v>
      </c>
      <c r="X217" s="2">
        <v>0</v>
      </c>
      <c r="Y217" s="2">
        <v>0</v>
      </c>
      <c r="Z217" s="2">
        <v>0</v>
      </c>
      <c r="AA217" s="2" t="s">
        <v>55</v>
      </c>
      <c r="AB217" s="2">
        <v>0</v>
      </c>
      <c r="AC217" s="2">
        <v>0</v>
      </c>
      <c r="AD217" s="2">
        <v>0</v>
      </c>
      <c r="AE217" s="2">
        <v>0</v>
      </c>
      <c r="AF217" s="2">
        <v>0</v>
      </c>
      <c r="AG217" s="2">
        <v>0</v>
      </c>
      <c r="AH217" s="2">
        <v>0</v>
      </c>
      <c r="AI217" s="2">
        <v>70</v>
      </c>
      <c r="AJ217" s="2" t="s">
        <v>95</v>
      </c>
      <c r="AK217" s="2" t="s">
        <v>1993</v>
      </c>
      <c r="AL217" s="2" t="s">
        <v>255</v>
      </c>
    </row>
    <row r="218" spans="1:38" ht="216.75" x14ac:dyDescent="0.2">
      <c r="A218" s="11" t="s">
        <v>1916</v>
      </c>
      <c r="B218" s="5" t="str">
        <f>HYPERLINK("http://www.patentics.cn/invokexml.do?sf=ShowPatent&amp;spn=CN102130769&amp;sv=28d675b584ef719e4c3c927dafb02d34","CN102130769")</f>
        <v>CN102130769</v>
      </c>
      <c r="C218" s="3" t="s">
        <v>1994</v>
      </c>
      <c r="D218" s="3" t="s">
        <v>42</v>
      </c>
      <c r="E218" s="3" t="s">
        <v>1995</v>
      </c>
      <c r="F218" s="3" t="s">
        <v>1996</v>
      </c>
      <c r="G218" s="3" t="s">
        <v>1997</v>
      </c>
      <c r="H218" s="3" t="s">
        <v>0</v>
      </c>
      <c r="I218" s="3" t="s">
        <v>394</v>
      </c>
      <c r="J218" s="3" t="s">
        <v>394</v>
      </c>
      <c r="K218" s="3" t="s">
        <v>1998</v>
      </c>
      <c r="L218" s="3" t="s">
        <v>641</v>
      </c>
      <c r="M218" s="3" t="s">
        <v>0</v>
      </c>
      <c r="N218" s="3" t="s">
        <v>1999</v>
      </c>
      <c r="O218" s="3" t="s">
        <v>2000</v>
      </c>
      <c r="P218" s="8" t="s">
        <v>93</v>
      </c>
      <c r="Q218" s="3" t="s">
        <v>94</v>
      </c>
      <c r="R218" s="3">
        <v>3</v>
      </c>
      <c r="S218" s="3">
        <v>43</v>
      </c>
      <c r="T218" s="3" t="s">
        <v>54</v>
      </c>
      <c r="U218" s="3" t="s">
        <v>0</v>
      </c>
      <c r="V218" s="3">
        <v>0</v>
      </c>
      <c r="W218" s="3">
        <v>0</v>
      </c>
      <c r="X218" s="3">
        <v>0</v>
      </c>
      <c r="Y218" s="3">
        <v>0</v>
      </c>
      <c r="Z218" s="3">
        <v>1</v>
      </c>
      <c r="AA218" s="3" t="s">
        <v>506</v>
      </c>
      <c r="AB218" s="3">
        <v>1</v>
      </c>
      <c r="AC218" s="3">
        <v>0</v>
      </c>
      <c r="AD218" s="3">
        <v>1</v>
      </c>
      <c r="AE218" s="3">
        <v>1</v>
      </c>
      <c r="AF218" s="3">
        <v>0</v>
      </c>
      <c r="AG218" s="3">
        <v>0</v>
      </c>
      <c r="AH218" s="3">
        <v>0</v>
      </c>
      <c r="AI218" s="3">
        <v>71</v>
      </c>
      <c r="AJ218" s="3" t="s">
        <v>83</v>
      </c>
      <c r="AK218" s="3" t="s">
        <v>0</v>
      </c>
      <c r="AL218" s="3" t="s">
        <v>72</v>
      </c>
    </row>
    <row r="219" spans="1:38" ht="216.75" x14ac:dyDescent="0.2">
      <c r="A219" s="11" t="s">
        <v>1916</v>
      </c>
      <c r="B219" s="4" t="str">
        <f>HYPERLINK("http://www.patentics.cn/invokexml.do?sf=ShowPatent&amp;spn=CN106230585&amp;sv=9e9541d75f1f0e503849d40b4e6e035c","CN106230585")</f>
        <v>CN106230585</v>
      </c>
      <c r="C219" s="2" t="s">
        <v>2001</v>
      </c>
      <c r="D219" s="2" t="s">
        <v>42</v>
      </c>
      <c r="E219" s="2" t="s">
        <v>2002</v>
      </c>
      <c r="F219" s="2" t="s">
        <v>2003</v>
      </c>
      <c r="G219" s="2" t="s">
        <v>2004</v>
      </c>
      <c r="H219" s="2" t="s">
        <v>0</v>
      </c>
      <c r="I219" s="2" t="s">
        <v>2005</v>
      </c>
      <c r="J219" s="2" t="s">
        <v>2005</v>
      </c>
      <c r="K219" s="2" t="s">
        <v>2006</v>
      </c>
      <c r="L219" s="2" t="s">
        <v>2006</v>
      </c>
      <c r="M219" s="2" t="s">
        <v>0</v>
      </c>
      <c r="N219" s="2" t="s">
        <v>1521</v>
      </c>
      <c r="O219" s="2" t="s">
        <v>2007</v>
      </c>
      <c r="P219" s="8" t="s">
        <v>93</v>
      </c>
      <c r="Q219" s="2" t="s">
        <v>94</v>
      </c>
      <c r="R219" s="2">
        <v>3</v>
      </c>
      <c r="S219" s="2">
        <v>28</v>
      </c>
      <c r="T219" s="2" t="s">
        <v>54</v>
      </c>
      <c r="U219" s="2" t="s">
        <v>0</v>
      </c>
      <c r="V219" s="2">
        <v>0</v>
      </c>
      <c r="W219" s="2">
        <v>0</v>
      </c>
      <c r="X219" s="2">
        <v>0</v>
      </c>
      <c r="Y219" s="2">
        <v>0</v>
      </c>
      <c r="Z219" s="2">
        <v>0</v>
      </c>
      <c r="AA219" s="2" t="s">
        <v>55</v>
      </c>
      <c r="AB219" s="2">
        <v>0</v>
      </c>
      <c r="AC219" s="2">
        <v>0</v>
      </c>
      <c r="AD219" s="2">
        <v>0</v>
      </c>
      <c r="AE219" s="2">
        <v>0</v>
      </c>
      <c r="AF219" s="2">
        <v>0</v>
      </c>
      <c r="AG219" s="2">
        <v>0</v>
      </c>
      <c r="AH219" s="2">
        <v>0</v>
      </c>
      <c r="AI219" s="2">
        <v>71</v>
      </c>
      <c r="AJ219" s="2" t="s">
        <v>95</v>
      </c>
      <c r="AK219" s="2" t="s">
        <v>2008</v>
      </c>
      <c r="AL219" s="2" t="s">
        <v>708</v>
      </c>
    </row>
    <row r="220" spans="1:38" ht="409.5" x14ac:dyDescent="0.2">
      <c r="A220" s="11" t="s">
        <v>1916</v>
      </c>
      <c r="B220" s="5" t="str">
        <f>HYPERLINK("http://www.patentics.cn/invokexml.do?sf=ShowPatent&amp;spn=CN102281136&amp;sv=ca6923061c60b977c5777e80bfc0e4db","CN102281136")</f>
        <v>CN102281136</v>
      </c>
      <c r="C220" s="3" t="s">
        <v>2009</v>
      </c>
      <c r="D220" s="3" t="s">
        <v>42</v>
      </c>
      <c r="E220" s="3" t="s">
        <v>2010</v>
      </c>
      <c r="F220" s="3" t="s">
        <v>2011</v>
      </c>
      <c r="G220" s="3" t="s">
        <v>2012</v>
      </c>
      <c r="H220" s="3" t="s">
        <v>2013</v>
      </c>
      <c r="I220" s="3" t="s">
        <v>231</v>
      </c>
      <c r="J220" s="3" t="s">
        <v>232</v>
      </c>
      <c r="K220" s="3" t="s">
        <v>2014</v>
      </c>
      <c r="L220" s="3" t="s">
        <v>1340</v>
      </c>
      <c r="M220" s="3" t="s">
        <v>0</v>
      </c>
      <c r="N220" s="3" t="s">
        <v>2015</v>
      </c>
      <c r="O220" s="3" t="s">
        <v>2016</v>
      </c>
      <c r="P220" s="8" t="s">
        <v>93</v>
      </c>
      <c r="Q220" s="3" t="s">
        <v>94</v>
      </c>
      <c r="R220" s="3">
        <v>8</v>
      </c>
      <c r="S220" s="3">
        <v>14</v>
      </c>
      <c r="T220" s="3" t="s">
        <v>54</v>
      </c>
      <c r="U220" s="3" t="s">
        <v>0</v>
      </c>
      <c r="V220" s="3">
        <v>1</v>
      </c>
      <c r="W220" s="3">
        <v>0</v>
      </c>
      <c r="X220" s="3">
        <v>1</v>
      </c>
      <c r="Y220" s="3">
        <v>1</v>
      </c>
      <c r="Z220" s="3">
        <v>1</v>
      </c>
      <c r="AA220" s="3" t="s">
        <v>237</v>
      </c>
      <c r="AB220" s="3">
        <v>1</v>
      </c>
      <c r="AC220" s="3">
        <v>0</v>
      </c>
      <c r="AD220" s="3">
        <v>1</v>
      </c>
      <c r="AE220" s="3">
        <v>1</v>
      </c>
      <c r="AF220" s="3">
        <v>0</v>
      </c>
      <c r="AG220" s="3">
        <v>0</v>
      </c>
      <c r="AH220" s="3">
        <v>0</v>
      </c>
      <c r="AI220" s="3">
        <v>73</v>
      </c>
      <c r="AJ220" s="3" t="s">
        <v>56</v>
      </c>
      <c r="AK220" s="3" t="s">
        <v>214</v>
      </c>
      <c r="AL220" s="3" t="s">
        <v>72</v>
      </c>
    </row>
    <row r="221" spans="1:38" ht="102" x14ac:dyDescent="0.2">
      <c r="A221" s="11" t="s">
        <v>1916</v>
      </c>
      <c r="B221" s="4" t="str">
        <f>HYPERLINK("http://www.patentics.cn/invokexml.do?sf=ShowPatent&amp;spn=CN104486316&amp;sv=cc2d1a36568b677931293c33f49f56bc","CN104486316")</f>
        <v>CN104486316</v>
      </c>
      <c r="C221" s="2" t="s">
        <v>2017</v>
      </c>
      <c r="D221" s="2" t="s">
        <v>42</v>
      </c>
      <c r="E221" s="2" t="s">
        <v>2018</v>
      </c>
      <c r="F221" s="2" t="s">
        <v>2019</v>
      </c>
      <c r="G221" s="2" t="s">
        <v>2020</v>
      </c>
      <c r="H221" s="2" t="s">
        <v>0</v>
      </c>
      <c r="I221" s="2" t="s">
        <v>1337</v>
      </c>
      <c r="J221" s="2" t="s">
        <v>1338</v>
      </c>
      <c r="K221" s="2" t="s">
        <v>2021</v>
      </c>
      <c r="L221" s="2" t="s">
        <v>1340</v>
      </c>
      <c r="M221" s="2" t="s">
        <v>0</v>
      </c>
      <c r="N221" s="2" t="s">
        <v>1341</v>
      </c>
      <c r="O221" s="2" t="s">
        <v>1261</v>
      </c>
      <c r="P221" s="8" t="s">
        <v>93</v>
      </c>
      <c r="Q221" s="2" t="s">
        <v>156</v>
      </c>
      <c r="R221" s="2">
        <v>10</v>
      </c>
      <c r="S221" s="2">
        <v>14</v>
      </c>
      <c r="T221" s="2" t="s">
        <v>54</v>
      </c>
      <c r="U221" s="2" t="s">
        <v>0</v>
      </c>
      <c r="V221" s="2">
        <v>0</v>
      </c>
      <c r="W221" s="2">
        <v>0</v>
      </c>
      <c r="X221" s="2">
        <v>0</v>
      </c>
      <c r="Y221" s="2">
        <v>0</v>
      </c>
      <c r="Z221" s="2">
        <v>0</v>
      </c>
      <c r="AA221" s="2" t="s">
        <v>55</v>
      </c>
      <c r="AB221" s="2">
        <v>0</v>
      </c>
      <c r="AC221" s="2">
        <v>0</v>
      </c>
      <c r="AD221" s="2">
        <v>0</v>
      </c>
      <c r="AE221" s="2">
        <v>0</v>
      </c>
      <c r="AF221" s="2">
        <v>0</v>
      </c>
      <c r="AG221" s="2">
        <v>0</v>
      </c>
      <c r="AH221" s="2">
        <v>0</v>
      </c>
      <c r="AI221" s="2">
        <v>69</v>
      </c>
      <c r="AJ221" s="2" t="s">
        <v>95</v>
      </c>
      <c r="AK221" s="2" t="s">
        <v>1342</v>
      </c>
      <c r="AL221" s="2" t="s">
        <v>72</v>
      </c>
    </row>
    <row r="222" spans="1:38" ht="409.5" x14ac:dyDescent="0.2">
      <c r="A222" s="11" t="s">
        <v>1916</v>
      </c>
      <c r="B222" s="5" t="str">
        <f>HYPERLINK("http://www.patentics.cn/invokexml.do?sf=ShowPatent&amp;spn=CN103916239&amp;sv=79c25f431a93e634c79cae0f4cfc1401","CN103916239")</f>
        <v>CN103916239</v>
      </c>
      <c r="C222" s="3" t="s">
        <v>2022</v>
      </c>
      <c r="D222" s="3" t="s">
        <v>42</v>
      </c>
      <c r="E222" s="3" t="s">
        <v>2023</v>
      </c>
      <c r="F222" s="3" t="s">
        <v>2024</v>
      </c>
      <c r="G222" s="3" t="s">
        <v>2025</v>
      </c>
      <c r="H222" s="3" t="s">
        <v>0</v>
      </c>
      <c r="I222" s="3" t="s">
        <v>2026</v>
      </c>
      <c r="J222" s="3" t="s">
        <v>2026</v>
      </c>
      <c r="K222" s="3" t="s">
        <v>2027</v>
      </c>
      <c r="L222" s="3" t="s">
        <v>2028</v>
      </c>
      <c r="M222" s="3" t="s">
        <v>0</v>
      </c>
      <c r="N222" s="3" t="s">
        <v>2029</v>
      </c>
      <c r="O222" s="3" t="s">
        <v>177</v>
      </c>
      <c r="P222" s="8" t="s">
        <v>93</v>
      </c>
      <c r="Q222" s="3" t="s">
        <v>94</v>
      </c>
      <c r="R222" s="3">
        <v>5</v>
      </c>
      <c r="S222" s="3">
        <v>77</v>
      </c>
      <c r="T222" s="3" t="s">
        <v>54</v>
      </c>
      <c r="U222" s="3" t="s">
        <v>0</v>
      </c>
      <c r="V222" s="3">
        <v>0</v>
      </c>
      <c r="W222" s="3">
        <v>0</v>
      </c>
      <c r="X222" s="3">
        <v>0</v>
      </c>
      <c r="Y222" s="3">
        <v>0</v>
      </c>
      <c r="Z222" s="3">
        <v>0</v>
      </c>
      <c r="AA222" s="3" t="s">
        <v>55</v>
      </c>
      <c r="AB222" s="3">
        <v>0</v>
      </c>
      <c r="AC222" s="3">
        <v>0</v>
      </c>
      <c r="AD222" s="3">
        <v>0</v>
      </c>
      <c r="AE222" s="3">
        <v>0</v>
      </c>
      <c r="AF222" s="3">
        <v>0</v>
      </c>
      <c r="AG222" s="3">
        <v>0</v>
      </c>
      <c r="AH222" s="3">
        <v>0</v>
      </c>
      <c r="AI222" s="3">
        <v>69</v>
      </c>
      <c r="AJ222" s="3" t="s">
        <v>83</v>
      </c>
      <c r="AK222" s="3" t="s">
        <v>830</v>
      </c>
      <c r="AL222" s="3" t="s">
        <v>1577</v>
      </c>
    </row>
    <row r="223" spans="1:38" ht="178.5" x14ac:dyDescent="0.2">
      <c r="A223" s="11" t="s">
        <v>1916</v>
      </c>
      <c r="B223" s="4" t="str">
        <f>HYPERLINK("http://www.patentics.cn/invokexml.do?sf=ShowPatent&amp;spn=CN104219042&amp;sv=4faf7977503ec5682d63ffc7c796561a","CN104219042")</f>
        <v>CN104219042</v>
      </c>
      <c r="C223" s="2" t="s">
        <v>2030</v>
      </c>
      <c r="D223" s="2" t="s">
        <v>42</v>
      </c>
      <c r="E223" s="2" t="s">
        <v>2031</v>
      </c>
      <c r="F223" s="2" t="s">
        <v>2032</v>
      </c>
      <c r="G223" s="2" t="s">
        <v>2033</v>
      </c>
      <c r="H223" s="2" t="s">
        <v>0</v>
      </c>
      <c r="I223" s="2" t="s">
        <v>753</v>
      </c>
      <c r="J223" s="2" t="s">
        <v>753</v>
      </c>
      <c r="K223" s="2" t="s">
        <v>2034</v>
      </c>
      <c r="L223" s="2" t="s">
        <v>2035</v>
      </c>
      <c r="M223" s="2" t="s">
        <v>0</v>
      </c>
      <c r="N223" s="2" t="s">
        <v>2036</v>
      </c>
      <c r="O223" s="2" t="s">
        <v>2037</v>
      </c>
      <c r="P223" s="8" t="s">
        <v>93</v>
      </c>
      <c r="Q223" s="2" t="s">
        <v>94</v>
      </c>
      <c r="R223" s="2">
        <v>2</v>
      </c>
      <c r="S223" s="2">
        <v>13</v>
      </c>
      <c r="T223" s="2" t="s">
        <v>54</v>
      </c>
      <c r="U223" s="2" t="s">
        <v>0</v>
      </c>
      <c r="V223" s="2">
        <v>0</v>
      </c>
      <c r="W223" s="2">
        <v>0</v>
      </c>
      <c r="X223" s="2">
        <v>0</v>
      </c>
      <c r="Y223" s="2">
        <v>0</v>
      </c>
      <c r="Z223" s="2">
        <v>0</v>
      </c>
      <c r="AA223" s="2" t="s">
        <v>55</v>
      </c>
      <c r="AB223" s="2">
        <v>0</v>
      </c>
      <c r="AC223" s="2">
        <v>0</v>
      </c>
      <c r="AD223" s="2">
        <v>0</v>
      </c>
      <c r="AE223" s="2">
        <v>0</v>
      </c>
      <c r="AF223" s="2">
        <v>0</v>
      </c>
      <c r="AG223" s="2">
        <v>0</v>
      </c>
      <c r="AH223" s="2">
        <v>0</v>
      </c>
      <c r="AI223" s="2">
        <v>81</v>
      </c>
      <c r="AJ223" s="2" t="s">
        <v>95</v>
      </c>
      <c r="AK223" s="2" t="s">
        <v>0</v>
      </c>
      <c r="AL223" s="2" t="s">
        <v>708</v>
      </c>
    </row>
    <row r="224" spans="1:38" ht="153" x14ac:dyDescent="0.2">
      <c r="A224" s="11" t="s">
        <v>1916</v>
      </c>
      <c r="B224" s="5" t="str">
        <f>HYPERLINK("http://www.patentics.cn/invokexml.do?sf=ShowPatent&amp;spn=CN105827397&amp;sv=37b3b7b539f22974ce570bde87df46ab","CN105827397")</f>
        <v>CN105827397</v>
      </c>
      <c r="C224" s="3" t="s">
        <v>2038</v>
      </c>
      <c r="D224" s="3" t="s">
        <v>42</v>
      </c>
      <c r="E224" s="3" t="s">
        <v>2039</v>
      </c>
      <c r="F224" s="3" t="s">
        <v>2040</v>
      </c>
      <c r="G224" s="3" t="s">
        <v>2041</v>
      </c>
      <c r="H224" s="3" t="s">
        <v>0</v>
      </c>
      <c r="I224" s="3" t="s">
        <v>2042</v>
      </c>
      <c r="J224" s="3" t="s">
        <v>2043</v>
      </c>
      <c r="K224" s="3" t="s">
        <v>2044</v>
      </c>
      <c r="L224" s="3" t="s">
        <v>2045</v>
      </c>
      <c r="M224" s="3" t="s">
        <v>2046</v>
      </c>
      <c r="N224" s="3" t="s">
        <v>2046</v>
      </c>
      <c r="O224" s="3" t="s">
        <v>1111</v>
      </c>
      <c r="P224" s="8" t="s">
        <v>93</v>
      </c>
      <c r="Q224" s="3" t="s">
        <v>94</v>
      </c>
      <c r="R224" s="3">
        <v>39</v>
      </c>
      <c r="S224" s="3">
        <v>20</v>
      </c>
      <c r="T224" s="3" t="s">
        <v>54</v>
      </c>
      <c r="U224" s="3" t="s">
        <v>42</v>
      </c>
      <c r="V224" s="3">
        <v>0</v>
      </c>
      <c r="W224" s="3">
        <v>0</v>
      </c>
      <c r="X224" s="3">
        <v>0</v>
      </c>
      <c r="Y224" s="3">
        <v>0</v>
      </c>
      <c r="Z224" s="3">
        <v>0</v>
      </c>
      <c r="AA224" s="3" t="s">
        <v>55</v>
      </c>
      <c r="AB224" s="3">
        <v>0</v>
      </c>
      <c r="AC224" s="3">
        <v>0</v>
      </c>
      <c r="AD224" s="3">
        <v>0</v>
      </c>
      <c r="AE224" s="3">
        <v>0</v>
      </c>
      <c r="AF224" s="3">
        <v>1</v>
      </c>
      <c r="AG224" s="3">
        <v>2</v>
      </c>
      <c r="AH224" s="3">
        <v>0</v>
      </c>
      <c r="AI224" s="3">
        <v>74</v>
      </c>
      <c r="AJ224" s="3" t="s">
        <v>95</v>
      </c>
      <c r="AK224" s="3" t="s">
        <v>2047</v>
      </c>
      <c r="AL224" s="3" t="s">
        <v>2048</v>
      </c>
    </row>
    <row r="225" spans="1:38" ht="191.25" x14ac:dyDescent="0.2">
      <c r="A225" s="11" t="s">
        <v>1916</v>
      </c>
      <c r="B225" s="4" t="str">
        <f>HYPERLINK("http://www.patentics.cn/invokexml.do?sf=ShowPatent&amp;spn=CN201830272&amp;sv=2d5031c77b5bf23a45c6eee356e22b4c","CN201830272")</f>
        <v>CN201830272</v>
      </c>
      <c r="C225" s="2" t="s">
        <v>2049</v>
      </c>
      <c r="D225" s="2" t="s">
        <v>42</v>
      </c>
      <c r="E225" s="2" t="s">
        <v>2050</v>
      </c>
      <c r="F225" s="2" t="s">
        <v>2051</v>
      </c>
      <c r="G225" s="2" t="s">
        <v>2052</v>
      </c>
      <c r="H225" s="2" t="s">
        <v>0</v>
      </c>
      <c r="I225" s="2" t="s">
        <v>753</v>
      </c>
      <c r="J225" s="2" t="s">
        <v>753</v>
      </c>
      <c r="K225" s="2" t="s">
        <v>2053</v>
      </c>
      <c r="L225" s="2" t="s">
        <v>2054</v>
      </c>
      <c r="M225" s="2" t="s">
        <v>0</v>
      </c>
      <c r="N225" s="2" t="s">
        <v>2055</v>
      </c>
      <c r="O225" s="2" t="s">
        <v>2056</v>
      </c>
      <c r="P225" s="8" t="s">
        <v>93</v>
      </c>
      <c r="Q225" s="2" t="s">
        <v>94</v>
      </c>
      <c r="R225" s="2">
        <v>1</v>
      </c>
      <c r="S225" s="2">
        <v>18</v>
      </c>
      <c r="T225" s="2" t="s">
        <v>188</v>
      </c>
      <c r="U225" s="2" t="s">
        <v>0</v>
      </c>
      <c r="V225" s="2">
        <v>0</v>
      </c>
      <c r="W225" s="2">
        <v>0</v>
      </c>
      <c r="X225" s="2">
        <v>0</v>
      </c>
      <c r="Y225" s="2">
        <v>0</v>
      </c>
      <c r="Z225" s="2">
        <v>1</v>
      </c>
      <c r="AA225" s="2" t="s">
        <v>274</v>
      </c>
      <c r="AB225" s="2">
        <v>0</v>
      </c>
      <c r="AC225" s="2">
        <v>1</v>
      </c>
      <c r="AD225" s="2">
        <v>1</v>
      </c>
      <c r="AE225" s="2">
        <v>1</v>
      </c>
      <c r="AF225" s="2">
        <v>0</v>
      </c>
      <c r="AG225" s="2">
        <v>0</v>
      </c>
      <c r="AH225" s="2">
        <v>0</v>
      </c>
      <c r="AI225" s="2">
        <v>70</v>
      </c>
      <c r="AJ225" s="2" t="s">
        <v>109</v>
      </c>
      <c r="AK225" s="2" t="s">
        <v>2057</v>
      </c>
      <c r="AL225" s="2" t="s">
        <v>708</v>
      </c>
    </row>
    <row r="226" spans="1:38" ht="153" x14ac:dyDescent="0.2">
      <c r="A226" s="11" t="s">
        <v>1916</v>
      </c>
      <c r="B226" s="5" t="str">
        <f>HYPERLINK("http://www.patentics.cn/invokexml.do?sf=ShowPatent&amp;spn=CN103763099&amp;sv=a4ce97ff7fb2f3778cab76c5c037449c","CN103763099")</f>
        <v>CN103763099</v>
      </c>
      <c r="C226" s="3" t="s">
        <v>2058</v>
      </c>
      <c r="D226" s="3" t="s">
        <v>42</v>
      </c>
      <c r="E226" s="3" t="s">
        <v>2059</v>
      </c>
      <c r="F226" s="3" t="s">
        <v>2060</v>
      </c>
      <c r="G226" s="3" t="s">
        <v>2061</v>
      </c>
      <c r="H226" s="3" t="s">
        <v>0</v>
      </c>
      <c r="I226" s="3" t="s">
        <v>2062</v>
      </c>
      <c r="J226" s="3" t="s">
        <v>2063</v>
      </c>
      <c r="K226" s="3" t="s">
        <v>2064</v>
      </c>
      <c r="L226" s="3" t="s">
        <v>2065</v>
      </c>
      <c r="M226" s="3" t="s">
        <v>0</v>
      </c>
      <c r="N226" s="3" t="s">
        <v>2066</v>
      </c>
      <c r="O226" s="3" t="s">
        <v>337</v>
      </c>
      <c r="P226" s="8" t="s">
        <v>93</v>
      </c>
      <c r="Q226" s="3" t="s">
        <v>94</v>
      </c>
      <c r="R226" s="3">
        <v>10</v>
      </c>
      <c r="S226" s="3">
        <v>19</v>
      </c>
      <c r="T226" s="3" t="s">
        <v>54</v>
      </c>
      <c r="U226" s="3" t="s">
        <v>0</v>
      </c>
      <c r="V226" s="3">
        <v>1</v>
      </c>
      <c r="W226" s="3">
        <v>0</v>
      </c>
      <c r="X226" s="3">
        <v>1</v>
      </c>
      <c r="Y226" s="3">
        <v>1</v>
      </c>
      <c r="Z226" s="3">
        <v>0</v>
      </c>
      <c r="AA226" s="3" t="s">
        <v>55</v>
      </c>
      <c r="AB226" s="3">
        <v>0</v>
      </c>
      <c r="AC226" s="3">
        <v>0</v>
      </c>
      <c r="AD226" s="3">
        <v>0</v>
      </c>
      <c r="AE226" s="3">
        <v>0</v>
      </c>
      <c r="AF226" s="3">
        <v>0</v>
      </c>
      <c r="AG226" s="3">
        <v>0</v>
      </c>
      <c r="AH226" s="3">
        <v>0</v>
      </c>
      <c r="AI226" s="3">
        <v>77</v>
      </c>
      <c r="AJ226" s="3" t="s">
        <v>95</v>
      </c>
      <c r="AK226" s="3" t="s">
        <v>2067</v>
      </c>
      <c r="AL226" s="3" t="s">
        <v>72</v>
      </c>
    </row>
    <row r="227" spans="1:38" ht="229.5" x14ac:dyDescent="0.2">
      <c r="A227" s="11" t="s">
        <v>1916</v>
      </c>
      <c r="B227" s="4" t="str">
        <f>HYPERLINK("http://www.patentics.cn/invokexml.do?sf=ShowPatent&amp;spn=CN104980267&amp;sv=cae07dd423208c1ea10b3d4aabaad12b","CN104980267")</f>
        <v>CN104980267</v>
      </c>
      <c r="C227" s="2" t="s">
        <v>2068</v>
      </c>
      <c r="D227" s="2" t="s">
        <v>42</v>
      </c>
      <c r="E227" s="2" t="s">
        <v>2069</v>
      </c>
      <c r="F227" s="2" t="s">
        <v>2070</v>
      </c>
      <c r="G227" s="2" t="s">
        <v>2071</v>
      </c>
      <c r="H227" s="2" t="s">
        <v>0</v>
      </c>
      <c r="I227" s="2" t="s">
        <v>2072</v>
      </c>
      <c r="J227" s="2" t="s">
        <v>2072</v>
      </c>
      <c r="K227" s="2" t="s">
        <v>2073</v>
      </c>
      <c r="L227" s="2" t="s">
        <v>2074</v>
      </c>
      <c r="M227" s="2" t="s">
        <v>0</v>
      </c>
      <c r="N227" s="2" t="s">
        <v>1143</v>
      </c>
      <c r="O227" s="2" t="s">
        <v>2075</v>
      </c>
      <c r="P227" s="8" t="s">
        <v>93</v>
      </c>
      <c r="Q227" s="2" t="s">
        <v>200</v>
      </c>
      <c r="R227" s="2">
        <v>3</v>
      </c>
      <c r="S227" s="2">
        <v>19</v>
      </c>
      <c r="T227" s="2" t="s">
        <v>54</v>
      </c>
      <c r="U227" s="2" t="s">
        <v>0</v>
      </c>
      <c r="V227" s="2">
        <v>6</v>
      </c>
      <c r="W227" s="2">
        <v>0</v>
      </c>
      <c r="X227" s="2">
        <v>6</v>
      </c>
      <c r="Y227" s="2">
        <v>4</v>
      </c>
      <c r="Z227" s="2">
        <v>0</v>
      </c>
      <c r="AA227" s="2" t="s">
        <v>55</v>
      </c>
      <c r="AB227" s="2">
        <v>0</v>
      </c>
      <c r="AC227" s="2">
        <v>0</v>
      </c>
      <c r="AD227" s="2">
        <v>0</v>
      </c>
      <c r="AE227" s="2">
        <v>0</v>
      </c>
      <c r="AF227" s="2">
        <v>0</v>
      </c>
      <c r="AG227" s="2">
        <v>0</v>
      </c>
      <c r="AH227" s="2">
        <v>0</v>
      </c>
      <c r="AI227" s="2">
        <v>71</v>
      </c>
      <c r="AJ227" s="2" t="s">
        <v>95</v>
      </c>
      <c r="AK227" s="2" t="s">
        <v>2076</v>
      </c>
      <c r="AL227" s="2" t="s">
        <v>121</v>
      </c>
    </row>
    <row r="228" spans="1:38" ht="127.5" x14ac:dyDescent="0.2">
      <c r="A228" s="11" t="s">
        <v>1916</v>
      </c>
      <c r="B228" s="5" t="str">
        <f>HYPERLINK("http://www.patentics.cn/invokexml.do?sf=ShowPatent&amp;spn=CN105245329&amp;sv=499c9f5ccd2787b3cc88232b29849714","CN105245329")</f>
        <v>CN105245329</v>
      </c>
      <c r="C228" s="3" t="s">
        <v>2077</v>
      </c>
      <c r="D228" s="3" t="s">
        <v>42</v>
      </c>
      <c r="E228" s="3" t="s">
        <v>2078</v>
      </c>
      <c r="F228" s="3" t="s">
        <v>2079</v>
      </c>
      <c r="G228" s="3" t="s">
        <v>2080</v>
      </c>
      <c r="H228" s="3" t="s">
        <v>0</v>
      </c>
      <c r="I228" s="3" t="s">
        <v>64</v>
      </c>
      <c r="J228" s="3" t="s">
        <v>64</v>
      </c>
      <c r="K228" s="3" t="s">
        <v>2081</v>
      </c>
      <c r="L228" s="3" t="s">
        <v>2082</v>
      </c>
      <c r="M228" s="3" t="s">
        <v>0</v>
      </c>
      <c r="N228" s="3" t="s">
        <v>2083</v>
      </c>
      <c r="O228" s="3" t="s">
        <v>478</v>
      </c>
      <c r="P228" s="8" t="s">
        <v>93</v>
      </c>
      <c r="Q228" s="3" t="s">
        <v>94</v>
      </c>
      <c r="R228" s="3">
        <v>4</v>
      </c>
      <c r="S228" s="3">
        <v>15</v>
      </c>
      <c r="T228" s="3" t="s">
        <v>54</v>
      </c>
      <c r="U228" s="3" t="s">
        <v>0</v>
      </c>
      <c r="V228" s="3">
        <v>0</v>
      </c>
      <c r="W228" s="3">
        <v>0</v>
      </c>
      <c r="X228" s="3">
        <v>0</v>
      </c>
      <c r="Y228" s="3">
        <v>0</v>
      </c>
      <c r="Z228" s="3">
        <v>0</v>
      </c>
      <c r="AA228" s="3" t="s">
        <v>55</v>
      </c>
      <c r="AB228" s="3">
        <v>0</v>
      </c>
      <c r="AC228" s="3">
        <v>0</v>
      </c>
      <c r="AD228" s="3">
        <v>0</v>
      </c>
      <c r="AE228" s="3">
        <v>0</v>
      </c>
      <c r="AF228" s="3">
        <v>0</v>
      </c>
      <c r="AG228" s="3">
        <v>0</v>
      </c>
      <c r="AH228" s="3">
        <v>0</v>
      </c>
      <c r="AI228" s="3">
        <v>70</v>
      </c>
      <c r="AJ228" s="3" t="s">
        <v>95</v>
      </c>
      <c r="AK228" s="3" t="s">
        <v>291</v>
      </c>
      <c r="AL228" s="3" t="s">
        <v>72</v>
      </c>
    </row>
    <row r="229" spans="1:38" ht="127.5" x14ac:dyDescent="0.2">
      <c r="A229" s="11" t="s">
        <v>1916</v>
      </c>
      <c r="B229" s="4" t="str">
        <f>HYPERLINK("http://www.patentics.cn/invokexml.do?sf=ShowPatent&amp;spn=CN105847001&amp;sv=f25e7f387eea091761bbcdb5bb38dc00","CN105847001")</f>
        <v>CN105847001</v>
      </c>
      <c r="C229" s="2" t="s">
        <v>2084</v>
      </c>
      <c r="D229" s="2" t="s">
        <v>42</v>
      </c>
      <c r="E229" s="2" t="s">
        <v>2085</v>
      </c>
      <c r="F229" s="2" t="s">
        <v>2086</v>
      </c>
      <c r="G229" s="2" t="s">
        <v>2087</v>
      </c>
      <c r="H229" s="2" t="s">
        <v>0</v>
      </c>
      <c r="I229" s="2" t="s">
        <v>753</v>
      </c>
      <c r="J229" s="2" t="s">
        <v>753</v>
      </c>
      <c r="K229" s="2" t="s">
        <v>2088</v>
      </c>
      <c r="L229" s="2" t="s">
        <v>2054</v>
      </c>
      <c r="M229" s="2" t="s">
        <v>0</v>
      </c>
      <c r="N229" s="2" t="s">
        <v>2089</v>
      </c>
      <c r="O229" s="2" t="s">
        <v>652</v>
      </c>
      <c r="P229" s="8" t="s">
        <v>93</v>
      </c>
      <c r="Q229" s="2" t="s">
        <v>94</v>
      </c>
      <c r="R229" s="2">
        <v>9</v>
      </c>
      <c r="S229" s="2">
        <v>20</v>
      </c>
      <c r="T229" s="2" t="s">
        <v>54</v>
      </c>
      <c r="U229" s="2" t="s">
        <v>0</v>
      </c>
      <c r="V229" s="2">
        <v>0</v>
      </c>
      <c r="W229" s="2">
        <v>0</v>
      </c>
      <c r="X229" s="2">
        <v>0</v>
      </c>
      <c r="Y229" s="2">
        <v>0</v>
      </c>
      <c r="Z229" s="2">
        <v>0</v>
      </c>
      <c r="AA229" s="2" t="s">
        <v>55</v>
      </c>
      <c r="AB229" s="2">
        <v>0</v>
      </c>
      <c r="AC229" s="2">
        <v>0</v>
      </c>
      <c r="AD229" s="2">
        <v>0</v>
      </c>
      <c r="AE229" s="2">
        <v>0</v>
      </c>
      <c r="AF229" s="2">
        <v>0</v>
      </c>
      <c r="AG229" s="2">
        <v>0</v>
      </c>
      <c r="AH229" s="2">
        <v>0</v>
      </c>
      <c r="AI229" s="2">
        <v>73</v>
      </c>
      <c r="AJ229" s="2" t="s">
        <v>95</v>
      </c>
      <c r="AK229" s="2" t="s">
        <v>757</v>
      </c>
      <c r="AL229" s="2" t="s">
        <v>708</v>
      </c>
    </row>
    <row r="230" spans="1:38" ht="191.25" x14ac:dyDescent="0.2">
      <c r="A230" s="11" t="s">
        <v>1916</v>
      </c>
      <c r="B230" s="5" t="str">
        <f>HYPERLINK("http://www.patentics.cn/invokexml.do?sf=ShowPatent&amp;spn=CN104734846&amp;sv=38e1305aad95b96005c70c23dca99216","CN104734846")</f>
        <v>CN104734846</v>
      </c>
      <c r="C230" s="3" t="s">
        <v>2090</v>
      </c>
      <c r="D230" s="3" t="s">
        <v>42</v>
      </c>
      <c r="E230" s="3" t="s">
        <v>2091</v>
      </c>
      <c r="F230" s="3" t="s">
        <v>2092</v>
      </c>
      <c r="G230" s="3" t="s">
        <v>2093</v>
      </c>
      <c r="H230" s="3" t="s">
        <v>0</v>
      </c>
      <c r="I230" s="3" t="s">
        <v>753</v>
      </c>
      <c r="J230" s="3" t="s">
        <v>753</v>
      </c>
      <c r="K230" s="3" t="s">
        <v>2094</v>
      </c>
      <c r="L230" s="3" t="s">
        <v>2035</v>
      </c>
      <c r="M230" s="3" t="s">
        <v>0</v>
      </c>
      <c r="N230" s="3" t="s">
        <v>2095</v>
      </c>
      <c r="O230" s="3" t="s">
        <v>1124</v>
      </c>
      <c r="P230" s="8" t="s">
        <v>93</v>
      </c>
      <c r="Q230" s="3" t="s">
        <v>94</v>
      </c>
      <c r="R230" s="3">
        <v>6</v>
      </c>
      <c r="S230" s="3">
        <v>18</v>
      </c>
      <c r="T230" s="3" t="s">
        <v>54</v>
      </c>
      <c r="U230" s="3" t="s">
        <v>0</v>
      </c>
      <c r="V230" s="3">
        <v>0</v>
      </c>
      <c r="W230" s="3">
        <v>0</v>
      </c>
      <c r="X230" s="3">
        <v>0</v>
      </c>
      <c r="Y230" s="3">
        <v>0</v>
      </c>
      <c r="Z230" s="3">
        <v>0</v>
      </c>
      <c r="AA230" s="3" t="s">
        <v>55</v>
      </c>
      <c r="AB230" s="3">
        <v>0</v>
      </c>
      <c r="AC230" s="3">
        <v>0</v>
      </c>
      <c r="AD230" s="3">
        <v>0</v>
      </c>
      <c r="AE230" s="3">
        <v>0</v>
      </c>
      <c r="AF230" s="3">
        <v>0</v>
      </c>
      <c r="AG230" s="3">
        <v>0</v>
      </c>
      <c r="AH230" s="3">
        <v>0</v>
      </c>
      <c r="AI230" s="3">
        <v>74</v>
      </c>
      <c r="AJ230" s="3" t="s">
        <v>95</v>
      </c>
      <c r="AK230" s="3" t="s">
        <v>0</v>
      </c>
      <c r="AL230" s="3" t="s">
        <v>708</v>
      </c>
    </row>
    <row r="231" spans="1:38" ht="191.25" x14ac:dyDescent="0.2">
      <c r="A231" s="11" t="s">
        <v>1916</v>
      </c>
      <c r="B231" s="4" t="str">
        <f>HYPERLINK("http://www.patentics.cn/invokexml.do?sf=ShowPatent&amp;spn=CN205336300&amp;sv=104b2ca8108c910df6740d46faedb881","CN205336300")</f>
        <v>CN205336300</v>
      </c>
      <c r="C231" s="2" t="s">
        <v>2096</v>
      </c>
      <c r="D231" s="2" t="s">
        <v>42</v>
      </c>
      <c r="E231" s="2" t="s">
        <v>2097</v>
      </c>
      <c r="F231" s="2" t="s">
        <v>2098</v>
      </c>
      <c r="G231" s="2" t="s">
        <v>2093</v>
      </c>
      <c r="H231" s="2" t="s">
        <v>0</v>
      </c>
      <c r="I231" s="2" t="s">
        <v>753</v>
      </c>
      <c r="J231" s="2" t="s">
        <v>753</v>
      </c>
      <c r="K231" s="2" t="s">
        <v>2099</v>
      </c>
      <c r="L231" s="2" t="s">
        <v>2035</v>
      </c>
      <c r="M231" s="2" t="s">
        <v>2095</v>
      </c>
      <c r="N231" s="2" t="s">
        <v>2075</v>
      </c>
      <c r="O231" s="2" t="s">
        <v>2100</v>
      </c>
      <c r="P231" s="8" t="s">
        <v>93</v>
      </c>
      <c r="Q231" s="2" t="s">
        <v>94</v>
      </c>
      <c r="R231" s="2">
        <v>5</v>
      </c>
      <c r="S231" s="2">
        <v>18</v>
      </c>
      <c r="T231" s="2" t="s">
        <v>188</v>
      </c>
      <c r="U231" s="2" t="s">
        <v>0</v>
      </c>
      <c r="V231" s="2">
        <v>0</v>
      </c>
      <c r="W231" s="2">
        <v>0</v>
      </c>
      <c r="X231" s="2">
        <v>0</v>
      </c>
      <c r="Y231" s="2">
        <v>0</v>
      </c>
      <c r="Z231" s="2">
        <v>0</v>
      </c>
      <c r="AA231" s="2" t="s">
        <v>55</v>
      </c>
      <c r="AB231" s="2">
        <v>0</v>
      </c>
      <c r="AC231" s="2">
        <v>0</v>
      </c>
      <c r="AD231" s="2">
        <v>0</v>
      </c>
      <c r="AE231" s="2">
        <v>0</v>
      </c>
      <c r="AF231" s="2">
        <v>0</v>
      </c>
      <c r="AG231" s="2">
        <v>0</v>
      </c>
      <c r="AH231" s="2">
        <v>0</v>
      </c>
      <c r="AI231" s="2">
        <v>73</v>
      </c>
      <c r="AJ231" s="2" t="s">
        <v>56</v>
      </c>
      <c r="AK231" s="2" t="s">
        <v>0</v>
      </c>
      <c r="AL231" s="2" t="s">
        <v>708</v>
      </c>
    </row>
    <row r="232" spans="1:38" ht="140.25" x14ac:dyDescent="0.2">
      <c r="A232" s="11" t="s">
        <v>1916</v>
      </c>
      <c r="B232" s="5" t="str">
        <f>HYPERLINK("http://www.patentics.cn/invokexml.do?sf=ShowPatent&amp;spn=CN203872190&amp;sv=41b97450dd46b5a5ace9048e46a3f32b","CN203872190")</f>
        <v>CN203872190</v>
      </c>
      <c r="C232" s="3" t="s">
        <v>2101</v>
      </c>
      <c r="D232" s="3" t="s">
        <v>42</v>
      </c>
      <c r="E232" s="3" t="s">
        <v>2102</v>
      </c>
      <c r="F232" s="3" t="s">
        <v>2103</v>
      </c>
      <c r="G232" s="3" t="s">
        <v>2104</v>
      </c>
      <c r="H232" s="3" t="s">
        <v>0</v>
      </c>
      <c r="I232" s="3" t="s">
        <v>2105</v>
      </c>
      <c r="J232" s="3" t="s">
        <v>2105</v>
      </c>
      <c r="K232" s="3" t="s">
        <v>2106</v>
      </c>
      <c r="L232" s="3" t="s">
        <v>2107</v>
      </c>
      <c r="M232" s="3" t="s">
        <v>0</v>
      </c>
      <c r="N232" s="3" t="s">
        <v>2108</v>
      </c>
      <c r="O232" s="3" t="s">
        <v>1585</v>
      </c>
      <c r="P232" s="8" t="s">
        <v>93</v>
      </c>
      <c r="Q232" s="3" t="s">
        <v>94</v>
      </c>
      <c r="R232" s="3">
        <v>5</v>
      </c>
      <c r="S232" s="3">
        <v>13</v>
      </c>
      <c r="T232" s="3" t="s">
        <v>188</v>
      </c>
      <c r="U232" s="3" t="s">
        <v>0</v>
      </c>
      <c r="V232" s="3">
        <v>0</v>
      </c>
      <c r="W232" s="3">
        <v>0</v>
      </c>
      <c r="X232" s="3">
        <v>0</v>
      </c>
      <c r="Y232" s="3">
        <v>0</v>
      </c>
      <c r="Z232" s="3">
        <v>0</v>
      </c>
      <c r="AA232" s="3" t="s">
        <v>55</v>
      </c>
      <c r="AB232" s="3">
        <v>0</v>
      </c>
      <c r="AC232" s="3">
        <v>0</v>
      </c>
      <c r="AD232" s="3">
        <v>0</v>
      </c>
      <c r="AE232" s="3">
        <v>0</v>
      </c>
      <c r="AF232" s="3">
        <v>0</v>
      </c>
      <c r="AG232" s="3">
        <v>0</v>
      </c>
      <c r="AH232" s="3">
        <v>0</v>
      </c>
      <c r="AI232" s="3">
        <v>74</v>
      </c>
      <c r="AJ232" s="3" t="s">
        <v>109</v>
      </c>
      <c r="AK232" s="3" t="s">
        <v>2109</v>
      </c>
      <c r="AL232" s="3" t="s">
        <v>548</v>
      </c>
    </row>
    <row r="233" spans="1:38" ht="178.5" x14ac:dyDescent="0.2">
      <c r="A233" s="11" t="s">
        <v>1916</v>
      </c>
      <c r="B233" s="4" t="str">
        <f>HYPERLINK("http://www.patentics.cn/invokexml.do?sf=ShowPatent&amp;spn=CN103957096&amp;sv=08f761d3809fc4b05f5c645306448f81","CN103957096")</f>
        <v>CN103957096</v>
      </c>
      <c r="C233" s="2" t="s">
        <v>2110</v>
      </c>
      <c r="D233" s="2" t="s">
        <v>42</v>
      </c>
      <c r="E233" s="2" t="s">
        <v>2111</v>
      </c>
      <c r="F233" s="2" t="s">
        <v>2112</v>
      </c>
      <c r="G233" s="2" t="s">
        <v>2113</v>
      </c>
      <c r="H233" s="2" t="s">
        <v>0</v>
      </c>
      <c r="I233" s="2" t="s">
        <v>2026</v>
      </c>
      <c r="J233" s="2" t="s">
        <v>2026</v>
      </c>
      <c r="K233" s="2" t="s">
        <v>2114</v>
      </c>
      <c r="L233" s="2" t="s">
        <v>2115</v>
      </c>
      <c r="M233" s="2" t="s">
        <v>0</v>
      </c>
      <c r="N233" s="2" t="s">
        <v>2029</v>
      </c>
      <c r="O233" s="2" t="s">
        <v>1887</v>
      </c>
      <c r="P233" s="8" t="s">
        <v>93</v>
      </c>
      <c r="Q233" s="2" t="s">
        <v>200</v>
      </c>
      <c r="R233" s="2">
        <v>1</v>
      </c>
      <c r="S233" s="2">
        <v>22</v>
      </c>
      <c r="T233" s="2" t="s">
        <v>54</v>
      </c>
      <c r="U233" s="2" t="s">
        <v>0</v>
      </c>
      <c r="V233" s="2">
        <v>0</v>
      </c>
      <c r="W233" s="2">
        <v>0</v>
      </c>
      <c r="X233" s="2">
        <v>0</v>
      </c>
      <c r="Y233" s="2">
        <v>0</v>
      </c>
      <c r="Z233" s="2">
        <v>0</v>
      </c>
      <c r="AA233" s="2" t="s">
        <v>55</v>
      </c>
      <c r="AB233" s="2">
        <v>0</v>
      </c>
      <c r="AC233" s="2">
        <v>0</v>
      </c>
      <c r="AD233" s="2">
        <v>0</v>
      </c>
      <c r="AE233" s="2">
        <v>0</v>
      </c>
      <c r="AF233" s="2">
        <v>0</v>
      </c>
      <c r="AG233" s="2">
        <v>0</v>
      </c>
      <c r="AH233" s="2">
        <v>0</v>
      </c>
      <c r="AI233" s="2">
        <v>73</v>
      </c>
      <c r="AJ233" s="2" t="s">
        <v>95</v>
      </c>
      <c r="AK233" s="2" t="s">
        <v>830</v>
      </c>
      <c r="AL233" s="2" t="s">
        <v>1577</v>
      </c>
    </row>
    <row r="234" spans="1:38" ht="114.75" x14ac:dyDescent="0.2">
      <c r="A234" s="11" t="s">
        <v>1916</v>
      </c>
      <c r="B234" s="5" t="str">
        <f>HYPERLINK("http://www.patentics.cn/invokexml.do?sf=ShowPatent&amp;spn=CN201910874&amp;sv=1f3e402ab6692ef9a4bc2f89c884a697","CN201910874")</f>
        <v>CN201910874</v>
      </c>
      <c r="C234" s="3" t="s">
        <v>2116</v>
      </c>
      <c r="D234" s="3" t="s">
        <v>42</v>
      </c>
      <c r="E234" s="3" t="s">
        <v>2117</v>
      </c>
      <c r="F234" s="3" t="s">
        <v>2118</v>
      </c>
      <c r="G234" s="3" t="s">
        <v>2119</v>
      </c>
      <c r="H234" s="3" t="s">
        <v>0</v>
      </c>
      <c r="I234" s="3" t="s">
        <v>2120</v>
      </c>
      <c r="J234" s="3" t="s">
        <v>2120</v>
      </c>
      <c r="K234" s="3" t="s">
        <v>2121</v>
      </c>
      <c r="L234" s="3" t="s">
        <v>2122</v>
      </c>
      <c r="M234" s="3" t="s">
        <v>0</v>
      </c>
      <c r="N234" s="3" t="s">
        <v>1092</v>
      </c>
      <c r="O234" s="3" t="s">
        <v>2123</v>
      </c>
      <c r="P234" s="16" t="s">
        <v>1235</v>
      </c>
      <c r="Q234" s="3" t="s">
        <v>2124</v>
      </c>
      <c r="R234" s="3">
        <v>3</v>
      </c>
      <c r="S234" s="3">
        <v>14</v>
      </c>
      <c r="T234" s="3" t="s">
        <v>188</v>
      </c>
      <c r="U234" s="3" t="s">
        <v>0</v>
      </c>
      <c r="V234" s="3">
        <v>0</v>
      </c>
      <c r="W234" s="3">
        <v>0</v>
      </c>
      <c r="X234" s="3">
        <v>0</v>
      </c>
      <c r="Y234" s="3">
        <v>0</v>
      </c>
      <c r="Z234" s="3">
        <v>0</v>
      </c>
      <c r="AA234" s="3" t="s">
        <v>55</v>
      </c>
      <c r="AB234" s="3">
        <v>0</v>
      </c>
      <c r="AC234" s="3">
        <v>0</v>
      </c>
      <c r="AD234" s="3">
        <v>0</v>
      </c>
      <c r="AE234" s="3">
        <v>0</v>
      </c>
      <c r="AF234" s="3">
        <v>0</v>
      </c>
      <c r="AG234" s="3">
        <v>0</v>
      </c>
      <c r="AH234" s="3">
        <v>0</v>
      </c>
      <c r="AI234" s="3">
        <v>70</v>
      </c>
      <c r="AJ234" s="3" t="s">
        <v>109</v>
      </c>
      <c r="AK234" s="3" t="s">
        <v>2125</v>
      </c>
      <c r="AL234" s="3" t="s">
        <v>225</v>
      </c>
    </row>
    <row r="235" spans="1:38" ht="242.25" x14ac:dyDescent="0.2">
      <c r="A235" s="11" t="s">
        <v>1916</v>
      </c>
      <c r="B235" s="4" t="str">
        <f>HYPERLINK("http://www.patentics.cn/invokexml.do?sf=ShowPatent&amp;spn=CN105915337&amp;sv=6b6a5cf32a7292ba10976fe8a0f13a77","CN105915337")</f>
        <v>CN105915337</v>
      </c>
      <c r="C235" s="2" t="s">
        <v>2126</v>
      </c>
      <c r="D235" s="2" t="s">
        <v>42</v>
      </c>
      <c r="E235" s="2" t="s">
        <v>2127</v>
      </c>
      <c r="F235" s="2" t="s">
        <v>2128</v>
      </c>
      <c r="G235" s="2" t="s">
        <v>2129</v>
      </c>
      <c r="H235" s="2" t="s">
        <v>0</v>
      </c>
      <c r="I235" s="2" t="s">
        <v>753</v>
      </c>
      <c r="J235" s="2" t="s">
        <v>753</v>
      </c>
      <c r="K235" s="2" t="s">
        <v>2088</v>
      </c>
      <c r="L235" s="2" t="s">
        <v>2054</v>
      </c>
      <c r="M235" s="2" t="s">
        <v>0</v>
      </c>
      <c r="N235" s="2" t="s">
        <v>2089</v>
      </c>
      <c r="O235" s="2" t="s">
        <v>2130</v>
      </c>
      <c r="P235" s="8" t="s">
        <v>93</v>
      </c>
      <c r="Q235" s="2" t="s">
        <v>94</v>
      </c>
      <c r="R235" s="2">
        <v>4</v>
      </c>
      <c r="S235" s="2">
        <v>22</v>
      </c>
      <c r="T235" s="2" t="s">
        <v>54</v>
      </c>
      <c r="U235" s="2" t="s">
        <v>0</v>
      </c>
      <c r="V235" s="2">
        <v>0</v>
      </c>
      <c r="W235" s="2">
        <v>0</v>
      </c>
      <c r="X235" s="2">
        <v>0</v>
      </c>
      <c r="Y235" s="2">
        <v>0</v>
      </c>
      <c r="Z235" s="2">
        <v>0</v>
      </c>
      <c r="AA235" s="2" t="s">
        <v>55</v>
      </c>
      <c r="AB235" s="2">
        <v>0</v>
      </c>
      <c r="AC235" s="2">
        <v>0</v>
      </c>
      <c r="AD235" s="2">
        <v>0</v>
      </c>
      <c r="AE235" s="2">
        <v>0</v>
      </c>
      <c r="AF235" s="2">
        <v>0</v>
      </c>
      <c r="AG235" s="2">
        <v>0</v>
      </c>
      <c r="AH235" s="2">
        <v>0</v>
      </c>
      <c r="AI235" s="2">
        <v>73</v>
      </c>
      <c r="AJ235" s="2" t="s">
        <v>95</v>
      </c>
      <c r="AK235" s="2" t="s">
        <v>757</v>
      </c>
      <c r="AL235" s="2" t="s">
        <v>708</v>
      </c>
    </row>
    <row r="236" spans="1:38" ht="127.5" x14ac:dyDescent="0.2">
      <c r="A236" s="11" t="s">
        <v>1916</v>
      </c>
      <c r="B236" s="5" t="str">
        <f>HYPERLINK("http://www.patentics.cn/invokexml.do?sf=ShowPatent&amp;spn=CN102227101&amp;sv=605d0229b1e8a002ab911212ad873696","CN102227101")</f>
        <v>CN102227101</v>
      </c>
      <c r="C236" s="3" t="s">
        <v>2131</v>
      </c>
      <c r="D236" s="3" t="s">
        <v>42</v>
      </c>
      <c r="E236" s="3" t="s">
        <v>2132</v>
      </c>
      <c r="F236" s="3" t="s">
        <v>2133</v>
      </c>
      <c r="G236" s="3" t="s">
        <v>2134</v>
      </c>
      <c r="H236" s="3" t="s">
        <v>2135</v>
      </c>
      <c r="I236" s="3" t="s">
        <v>743</v>
      </c>
      <c r="J236" s="3" t="s">
        <v>743</v>
      </c>
      <c r="K236" s="3" t="s">
        <v>2136</v>
      </c>
      <c r="L236" s="3" t="s">
        <v>957</v>
      </c>
      <c r="M236" s="3" t="s">
        <v>2137</v>
      </c>
      <c r="N236" s="3" t="s">
        <v>2137</v>
      </c>
      <c r="O236" s="3" t="s">
        <v>2138</v>
      </c>
      <c r="P236" s="6" t="s">
        <v>52</v>
      </c>
      <c r="Q236" s="3" t="s">
        <v>2139</v>
      </c>
      <c r="R236" s="3">
        <v>10</v>
      </c>
      <c r="S236" s="3">
        <v>9</v>
      </c>
      <c r="T236" s="3" t="s">
        <v>54</v>
      </c>
      <c r="U236" s="3" t="s">
        <v>42</v>
      </c>
      <c r="V236" s="3">
        <v>0</v>
      </c>
      <c r="W236" s="3">
        <v>0</v>
      </c>
      <c r="X236" s="3">
        <v>0</v>
      </c>
      <c r="Y236" s="3">
        <v>0</v>
      </c>
      <c r="Z236" s="3">
        <v>3</v>
      </c>
      <c r="AA236" s="3" t="s">
        <v>2140</v>
      </c>
      <c r="AB236" s="3">
        <v>0</v>
      </c>
      <c r="AC236" s="3">
        <v>3</v>
      </c>
      <c r="AD236" s="3">
        <v>2</v>
      </c>
      <c r="AE236" s="3">
        <v>1</v>
      </c>
      <c r="AF236" s="3">
        <v>1</v>
      </c>
      <c r="AG236" s="3">
        <v>1</v>
      </c>
      <c r="AH236" s="3">
        <v>0</v>
      </c>
      <c r="AI236" s="3">
        <v>79</v>
      </c>
      <c r="AJ236" s="3" t="s">
        <v>56</v>
      </c>
      <c r="AK236" s="3" t="s">
        <v>748</v>
      </c>
      <c r="AL236" s="3" t="s">
        <v>708</v>
      </c>
    </row>
    <row r="237" spans="1:38" ht="127.5" x14ac:dyDescent="0.2">
      <c r="A237" s="11" t="s">
        <v>1916</v>
      </c>
      <c r="B237" s="4" t="str">
        <f>HYPERLINK("http://www.patentics.cn/invokexml.do?sf=ShowPatent&amp;spn=CN203912078&amp;sv=240ddf0795958311225dbf39c6502182","CN203912078")</f>
        <v>CN203912078</v>
      </c>
      <c r="C237" s="2" t="s">
        <v>2141</v>
      </c>
      <c r="D237" s="2" t="s">
        <v>42</v>
      </c>
      <c r="E237" s="2" t="s">
        <v>2142</v>
      </c>
      <c r="F237" s="2" t="s">
        <v>2143</v>
      </c>
      <c r="G237" s="2" t="s">
        <v>2144</v>
      </c>
      <c r="H237" s="2" t="s">
        <v>0</v>
      </c>
      <c r="I237" s="2" t="s">
        <v>2145</v>
      </c>
      <c r="J237" s="2" t="s">
        <v>2145</v>
      </c>
      <c r="K237" s="2" t="s">
        <v>2146</v>
      </c>
      <c r="L237" s="2" t="s">
        <v>2147</v>
      </c>
      <c r="M237" s="2" t="s">
        <v>0</v>
      </c>
      <c r="N237" s="2" t="s">
        <v>2148</v>
      </c>
      <c r="O237" s="2" t="s">
        <v>323</v>
      </c>
      <c r="P237" s="16" t="s">
        <v>1235</v>
      </c>
      <c r="Q237" s="2" t="s">
        <v>2149</v>
      </c>
      <c r="R237" s="2">
        <v>2</v>
      </c>
      <c r="S237" s="2">
        <v>12</v>
      </c>
      <c r="T237" s="2" t="s">
        <v>188</v>
      </c>
      <c r="U237" s="2" t="s">
        <v>0</v>
      </c>
      <c r="V237" s="2">
        <v>0</v>
      </c>
      <c r="W237" s="2">
        <v>0</v>
      </c>
      <c r="X237" s="2">
        <v>0</v>
      </c>
      <c r="Y237" s="2">
        <v>0</v>
      </c>
      <c r="Z237" s="2">
        <v>1</v>
      </c>
      <c r="AA237" s="2" t="s">
        <v>506</v>
      </c>
      <c r="AB237" s="2">
        <v>0</v>
      </c>
      <c r="AC237" s="2">
        <v>1</v>
      </c>
      <c r="AD237" s="2">
        <v>1</v>
      </c>
      <c r="AE237" s="2">
        <v>1</v>
      </c>
      <c r="AF237" s="2">
        <v>0</v>
      </c>
      <c r="AG237" s="2">
        <v>0</v>
      </c>
      <c r="AH237" s="2">
        <v>0</v>
      </c>
      <c r="AI237" s="2">
        <v>72</v>
      </c>
      <c r="AJ237" s="2" t="s">
        <v>56</v>
      </c>
      <c r="AK237" s="2" t="s">
        <v>0</v>
      </c>
      <c r="AL237" s="2" t="s">
        <v>654</v>
      </c>
    </row>
    <row r="238" spans="1:38" ht="127.5" x14ac:dyDescent="0.2">
      <c r="A238" s="11" t="s">
        <v>1916</v>
      </c>
      <c r="B238" s="5" t="str">
        <f>HYPERLINK("http://www.patentics.cn/invokexml.do?sf=ShowPatent&amp;spn=CN103023579&amp;sv=c51a37db6662b843352bc194b797e7e2","CN103023579")</f>
        <v>CN103023579</v>
      </c>
      <c r="C238" s="3" t="s">
        <v>2150</v>
      </c>
      <c r="D238" s="3" t="s">
        <v>42</v>
      </c>
      <c r="E238" s="3" t="s">
        <v>2151</v>
      </c>
      <c r="F238" s="3" t="s">
        <v>2152</v>
      </c>
      <c r="G238" s="3" t="s">
        <v>2153</v>
      </c>
      <c r="H238" s="3" t="s">
        <v>0</v>
      </c>
      <c r="I238" s="3" t="s">
        <v>753</v>
      </c>
      <c r="J238" s="3" t="s">
        <v>753</v>
      </c>
      <c r="K238" s="3" t="s">
        <v>2154</v>
      </c>
      <c r="L238" s="3" t="s">
        <v>2035</v>
      </c>
      <c r="M238" s="3" t="s">
        <v>0</v>
      </c>
      <c r="N238" s="3" t="s">
        <v>2155</v>
      </c>
      <c r="O238" s="3" t="s">
        <v>1642</v>
      </c>
      <c r="P238" s="6" t="s">
        <v>52</v>
      </c>
      <c r="Q238" s="3" t="s">
        <v>884</v>
      </c>
      <c r="R238" s="3">
        <v>10</v>
      </c>
      <c r="S238" s="3">
        <v>11</v>
      </c>
      <c r="T238" s="3" t="s">
        <v>54</v>
      </c>
      <c r="U238" s="3" t="s">
        <v>0</v>
      </c>
      <c r="V238" s="3">
        <v>0</v>
      </c>
      <c r="W238" s="3">
        <v>0</v>
      </c>
      <c r="X238" s="3">
        <v>0</v>
      </c>
      <c r="Y238" s="3">
        <v>0</v>
      </c>
      <c r="Z238" s="3">
        <v>0</v>
      </c>
      <c r="AA238" s="3" t="s">
        <v>55</v>
      </c>
      <c r="AB238" s="3">
        <v>0</v>
      </c>
      <c r="AC238" s="3">
        <v>0</v>
      </c>
      <c r="AD238" s="3">
        <v>0</v>
      </c>
      <c r="AE238" s="3">
        <v>0</v>
      </c>
      <c r="AF238" s="3">
        <v>0</v>
      </c>
      <c r="AG238" s="3">
        <v>0</v>
      </c>
      <c r="AH238" s="3">
        <v>0</v>
      </c>
      <c r="AI238" s="3">
        <v>79</v>
      </c>
      <c r="AJ238" s="3" t="s">
        <v>83</v>
      </c>
      <c r="AK238" s="3" t="s">
        <v>0</v>
      </c>
      <c r="AL238" s="3" t="s">
        <v>708</v>
      </c>
    </row>
    <row r="239" spans="1:38" ht="114.75" x14ac:dyDescent="0.2">
      <c r="A239" s="11" t="s">
        <v>1916</v>
      </c>
      <c r="B239" s="4" t="str">
        <f>HYPERLINK("http://www.patentics.cn/invokexml.do?sf=ShowPatent&amp;spn=CN105357000&amp;sv=5bc8e714ac65b63ca32cd3b55769d38f","CN105357000")</f>
        <v>CN105357000</v>
      </c>
      <c r="C239" s="2" t="s">
        <v>2156</v>
      </c>
      <c r="D239" s="2" t="s">
        <v>42</v>
      </c>
      <c r="E239" s="2" t="s">
        <v>2157</v>
      </c>
      <c r="F239" s="2" t="s">
        <v>2158</v>
      </c>
      <c r="G239" s="2" t="s">
        <v>2159</v>
      </c>
      <c r="H239" s="2" t="s">
        <v>0</v>
      </c>
      <c r="I239" s="2" t="s">
        <v>753</v>
      </c>
      <c r="J239" s="2" t="s">
        <v>753</v>
      </c>
      <c r="K239" s="2" t="s">
        <v>2160</v>
      </c>
      <c r="L239" s="2" t="s">
        <v>2054</v>
      </c>
      <c r="M239" s="2" t="s">
        <v>0</v>
      </c>
      <c r="N239" s="2" t="s">
        <v>2161</v>
      </c>
      <c r="O239" s="2" t="s">
        <v>2162</v>
      </c>
      <c r="P239" s="8" t="s">
        <v>93</v>
      </c>
      <c r="Q239" s="2" t="s">
        <v>94</v>
      </c>
      <c r="R239" s="2">
        <v>4</v>
      </c>
      <c r="S239" s="2">
        <v>12</v>
      </c>
      <c r="T239" s="2" t="s">
        <v>54</v>
      </c>
      <c r="U239" s="2" t="s">
        <v>0</v>
      </c>
      <c r="V239" s="2">
        <v>0</v>
      </c>
      <c r="W239" s="2">
        <v>0</v>
      </c>
      <c r="X239" s="2">
        <v>0</v>
      </c>
      <c r="Y239" s="2">
        <v>0</v>
      </c>
      <c r="Z239" s="2">
        <v>0</v>
      </c>
      <c r="AA239" s="2" t="s">
        <v>55</v>
      </c>
      <c r="AB239" s="2">
        <v>0</v>
      </c>
      <c r="AC239" s="2">
        <v>0</v>
      </c>
      <c r="AD239" s="2">
        <v>0</v>
      </c>
      <c r="AE239" s="2">
        <v>0</v>
      </c>
      <c r="AF239" s="2">
        <v>0</v>
      </c>
      <c r="AG239" s="2">
        <v>0</v>
      </c>
      <c r="AH239" s="2">
        <v>0</v>
      </c>
      <c r="AI239" s="2">
        <v>70</v>
      </c>
      <c r="AJ239" s="2" t="s">
        <v>95</v>
      </c>
      <c r="AK239" s="2" t="s">
        <v>0</v>
      </c>
      <c r="AL239" s="2" t="s">
        <v>708</v>
      </c>
    </row>
    <row r="240" spans="1:38" ht="318.75" x14ac:dyDescent="0.2">
      <c r="A240" s="11" t="s">
        <v>1916</v>
      </c>
      <c r="B240" s="5" t="str">
        <f>HYPERLINK("http://www.patentics.cn/invokexml.do?sf=ShowPatent&amp;spn=CN204928890&amp;sv=41ff50491626f7becf2075f4d431a859","CN204928890")</f>
        <v>CN204928890</v>
      </c>
      <c r="C240" s="3" t="s">
        <v>2163</v>
      </c>
      <c r="D240" s="3" t="s">
        <v>42</v>
      </c>
      <c r="E240" s="3" t="s">
        <v>2164</v>
      </c>
      <c r="F240" s="3" t="s">
        <v>2165</v>
      </c>
      <c r="G240" s="3" t="s">
        <v>2166</v>
      </c>
      <c r="H240" s="3" t="s">
        <v>0</v>
      </c>
      <c r="I240" s="3" t="s">
        <v>2167</v>
      </c>
      <c r="J240" s="3" t="s">
        <v>2167</v>
      </c>
      <c r="K240" s="3" t="s">
        <v>2168</v>
      </c>
      <c r="L240" s="3" t="s">
        <v>2169</v>
      </c>
      <c r="M240" s="3" t="s">
        <v>0</v>
      </c>
      <c r="N240" s="3" t="s">
        <v>2170</v>
      </c>
      <c r="O240" s="3" t="s">
        <v>993</v>
      </c>
      <c r="P240" s="8" t="s">
        <v>93</v>
      </c>
      <c r="Q240" s="3" t="s">
        <v>156</v>
      </c>
      <c r="R240" s="3">
        <v>4</v>
      </c>
      <c r="S240" s="3">
        <v>31</v>
      </c>
      <c r="T240" s="3" t="s">
        <v>188</v>
      </c>
      <c r="U240" s="3" t="s">
        <v>0</v>
      </c>
      <c r="V240" s="3">
        <v>0</v>
      </c>
      <c r="W240" s="3">
        <v>0</v>
      </c>
      <c r="X240" s="3">
        <v>0</v>
      </c>
      <c r="Y240" s="3">
        <v>0</v>
      </c>
      <c r="Z240" s="3">
        <v>0</v>
      </c>
      <c r="AA240" s="3" t="s">
        <v>55</v>
      </c>
      <c r="AB240" s="3">
        <v>0</v>
      </c>
      <c r="AC240" s="3">
        <v>0</v>
      </c>
      <c r="AD240" s="3">
        <v>0</v>
      </c>
      <c r="AE240" s="3">
        <v>0</v>
      </c>
      <c r="AF240" s="3">
        <v>0</v>
      </c>
      <c r="AG240" s="3">
        <v>0</v>
      </c>
      <c r="AH240" s="3">
        <v>0</v>
      </c>
      <c r="AI240" s="3">
        <v>71</v>
      </c>
      <c r="AJ240" s="3" t="s">
        <v>56</v>
      </c>
      <c r="AK240" s="3" t="s">
        <v>2171</v>
      </c>
      <c r="AL240" s="3" t="s">
        <v>72</v>
      </c>
    </row>
    <row r="241" spans="1:38" ht="114.75" x14ac:dyDescent="0.2">
      <c r="A241" s="11" t="s">
        <v>1916</v>
      </c>
      <c r="B241" s="4" t="str">
        <f>HYPERLINK("http://www.patentics.cn/invokexml.do?sf=ShowPatent&amp;spn=CN102202055&amp;sv=64d40147dbb48fa26431d83f2f4382d6","CN102202055")</f>
        <v>CN102202055</v>
      </c>
      <c r="C241" s="2" t="s">
        <v>2172</v>
      </c>
      <c r="D241" s="2" t="s">
        <v>42</v>
      </c>
      <c r="E241" s="2" t="s">
        <v>2173</v>
      </c>
      <c r="F241" s="2" t="s">
        <v>2174</v>
      </c>
      <c r="G241" s="2" t="s">
        <v>2175</v>
      </c>
      <c r="H241" s="2" t="s">
        <v>0</v>
      </c>
      <c r="I241" s="2" t="s">
        <v>2176</v>
      </c>
      <c r="J241" s="2" t="s">
        <v>2176</v>
      </c>
      <c r="K241" s="2" t="s">
        <v>2177</v>
      </c>
      <c r="L241" s="2" t="s">
        <v>2177</v>
      </c>
      <c r="M241" s="2" t="s">
        <v>0</v>
      </c>
      <c r="N241" s="2" t="s">
        <v>2178</v>
      </c>
      <c r="O241" s="2" t="s">
        <v>2179</v>
      </c>
      <c r="P241" s="8" t="s">
        <v>93</v>
      </c>
      <c r="Q241" s="2" t="s">
        <v>156</v>
      </c>
      <c r="R241" s="2">
        <v>7</v>
      </c>
      <c r="S241" s="2">
        <v>6</v>
      </c>
      <c r="T241" s="2" t="s">
        <v>54</v>
      </c>
      <c r="U241" s="2" t="s">
        <v>0</v>
      </c>
      <c r="V241" s="2">
        <v>0</v>
      </c>
      <c r="W241" s="2">
        <v>0</v>
      </c>
      <c r="X241" s="2">
        <v>0</v>
      </c>
      <c r="Y241" s="2">
        <v>0</v>
      </c>
      <c r="Z241" s="2">
        <v>0</v>
      </c>
      <c r="AA241" s="2" t="s">
        <v>55</v>
      </c>
      <c r="AB241" s="2">
        <v>0</v>
      </c>
      <c r="AC241" s="2">
        <v>0</v>
      </c>
      <c r="AD241" s="2">
        <v>0</v>
      </c>
      <c r="AE241" s="2">
        <v>0</v>
      </c>
      <c r="AF241" s="2">
        <v>0</v>
      </c>
      <c r="AG241" s="2">
        <v>0</v>
      </c>
      <c r="AH241" s="2">
        <v>0</v>
      </c>
      <c r="AI241" s="2">
        <v>69</v>
      </c>
      <c r="AJ241" s="2" t="s">
        <v>83</v>
      </c>
      <c r="AK241" s="2" t="s">
        <v>0</v>
      </c>
      <c r="AL241" s="2" t="s">
        <v>548</v>
      </c>
    </row>
    <row r="242" spans="1:38" ht="114.75" x14ac:dyDescent="0.2">
      <c r="A242" s="11" t="s">
        <v>1916</v>
      </c>
      <c r="B242" s="5" t="str">
        <f>HYPERLINK("http://www.patentics.cn/invokexml.do?sf=ShowPatent&amp;spn=CN102208982&amp;sv=929e4810f0d43172b5ea8b1c8aee240c","CN102208982")</f>
        <v>CN102208982</v>
      </c>
      <c r="C242" s="3" t="s">
        <v>2180</v>
      </c>
      <c r="D242" s="3" t="s">
        <v>42</v>
      </c>
      <c r="E242" s="3" t="s">
        <v>2181</v>
      </c>
      <c r="F242" s="3" t="s">
        <v>2182</v>
      </c>
      <c r="G242" s="3" t="s">
        <v>2183</v>
      </c>
      <c r="H242" s="3" t="s">
        <v>0</v>
      </c>
      <c r="I242" s="3" t="s">
        <v>2176</v>
      </c>
      <c r="J242" s="3" t="s">
        <v>2176</v>
      </c>
      <c r="K242" s="3" t="s">
        <v>2177</v>
      </c>
      <c r="L242" s="3" t="s">
        <v>2177</v>
      </c>
      <c r="M242" s="3" t="s">
        <v>0</v>
      </c>
      <c r="N242" s="3" t="s">
        <v>2178</v>
      </c>
      <c r="O242" s="3" t="s">
        <v>2184</v>
      </c>
      <c r="P242" s="8" t="s">
        <v>93</v>
      </c>
      <c r="Q242" s="3" t="s">
        <v>592</v>
      </c>
      <c r="R242" s="3">
        <v>2</v>
      </c>
      <c r="S242" s="3">
        <v>8</v>
      </c>
      <c r="T242" s="3" t="s">
        <v>54</v>
      </c>
      <c r="U242" s="3" t="s">
        <v>0</v>
      </c>
      <c r="V242" s="3">
        <v>0</v>
      </c>
      <c r="W242" s="3">
        <v>0</v>
      </c>
      <c r="X242" s="3">
        <v>0</v>
      </c>
      <c r="Y242" s="3">
        <v>0</v>
      </c>
      <c r="Z242" s="3">
        <v>0</v>
      </c>
      <c r="AA242" s="3" t="s">
        <v>55</v>
      </c>
      <c r="AB242" s="3">
        <v>0</v>
      </c>
      <c r="AC242" s="3">
        <v>0</v>
      </c>
      <c r="AD242" s="3">
        <v>0</v>
      </c>
      <c r="AE242" s="3">
        <v>0</v>
      </c>
      <c r="AF242" s="3">
        <v>0</v>
      </c>
      <c r="AG242" s="3">
        <v>0</v>
      </c>
      <c r="AH242" s="3">
        <v>0</v>
      </c>
      <c r="AI242" s="3">
        <v>70</v>
      </c>
      <c r="AJ242" s="3" t="s">
        <v>547</v>
      </c>
      <c r="AK242" s="3" t="s">
        <v>0</v>
      </c>
      <c r="AL242" s="3" t="s">
        <v>548</v>
      </c>
    </row>
    <row r="243" spans="1:38" ht="89.25" x14ac:dyDescent="0.2">
      <c r="A243" s="12" t="s">
        <v>2185</v>
      </c>
      <c r="B243" s="4" t="str">
        <f>HYPERLINK("http://www.patentics.cn/invokexml.do?sf=ShowPatent&amp;spn=CN201965800&amp;sv=003ac91a0bbf8bc6e9dc8fab3ffa7cc8","CN201965800")</f>
        <v>CN201965800</v>
      </c>
      <c r="C243" s="2" t="s">
        <v>2186</v>
      </c>
      <c r="D243" s="2" t="s">
        <v>42</v>
      </c>
      <c r="E243" s="2" t="s">
        <v>2187</v>
      </c>
      <c r="F243" s="2" t="s">
        <v>2188</v>
      </c>
      <c r="G243" s="2" t="s">
        <v>2189</v>
      </c>
      <c r="H243" s="2" t="s">
        <v>0</v>
      </c>
      <c r="I243" s="2" t="s">
        <v>743</v>
      </c>
      <c r="J243" s="2" t="s">
        <v>743</v>
      </c>
      <c r="K243" s="2" t="s">
        <v>2190</v>
      </c>
      <c r="L243" s="2" t="s">
        <v>957</v>
      </c>
      <c r="M243" s="2" t="s">
        <v>0</v>
      </c>
      <c r="N243" s="2" t="s">
        <v>2191</v>
      </c>
      <c r="O243" s="2" t="s">
        <v>2192</v>
      </c>
      <c r="P243" s="22" t="s">
        <v>2193</v>
      </c>
      <c r="Q243" s="2" t="s">
        <v>2194</v>
      </c>
      <c r="R243" s="2">
        <v>3</v>
      </c>
      <c r="S243" s="2">
        <v>12</v>
      </c>
      <c r="T243" s="2" t="s">
        <v>188</v>
      </c>
      <c r="U243" s="2" t="s">
        <v>0</v>
      </c>
      <c r="V243" s="2">
        <v>0</v>
      </c>
      <c r="W243" s="2">
        <v>0</v>
      </c>
      <c r="X243" s="2">
        <v>0</v>
      </c>
      <c r="Y243" s="2">
        <v>0</v>
      </c>
      <c r="Z243" s="2">
        <v>1</v>
      </c>
      <c r="AA243" s="2" t="s">
        <v>2195</v>
      </c>
      <c r="AB243" s="2">
        <v>0</v>
      </c>
      <c r="AC243" s="2">
        <v>1</v>
      </c>
      <c r="AD243" s="2">
        <v>1</v>
      </c>
      <c r="AE243" s="2">
        <v>1</v>
      </c>
      <c r="AF243" s="2">
        <v>0</v>
      </c>
      <c r="AG243" s="2">
        <v>0</v>
      </c>
      <c r="AH243" s="2">
        <v>0</v>
      </c>
      <c r="AI243" s="2">
        <v>90</v>
      </c>
      <c r="AJ243" s="2" t="s">
        <v>56</v>
      </c>
      <c r="AK243" s="2" t="s">
        <v>748</v>
      </c>
      <c r="AL243" s="2" t="s">
        <v>708</v>
      </c>
    </row>
    <row r="244" spans="1:38" ht="89.25" x14ac:dyDescent="0.2">
      <c r="A244" s="12" t="s">
        <v>2185</v>
      </c>
      <c r="B244" s="5" t="str">
        <f>HYPERLINK("http://www.patentics.cn/invokexml.do?sf=ShowPatent&amp;spn=CN201910162&amp;sv=efa52f4229cc9300b5d213b83bfdf3f2","CN201910162")</f>
        <v>CN201910162</v>
      </c>
      <c r="C244" s="3" t="s">
        <v>2196</v>
      </c>
      <c r="D244" s="3" t="s">
        <v>42</v>
      </c>
      <c r="E244" s="3" t="s">
        <v>2197</v>
      </c>
      <c r="F244" s="3" t="s">
        <v>2198</v>
      </c>
      <c r="G244" s="3" t="s">
        <v>2199</v>
      </c>
      <c r="H244" s="3" t="s">
        <v>0</v>
      </c>
      <c r="I244" s="3" t="s">
        <v>743</v>
      </c>
      <c r="J244" s="3" t="s">
        <v>743</v>
      </c>
      <c r="K244" s="3" t="s">
        <v>2190</v>
      </c>
      <c r="L244" s="3" t="s">
        <v>957</v>
      </c>
      <c r="M244" s="3" t="s">
        <v>0</v>
      </c>
      <c r="N244" s="3" t="s">
        <v>763</v>
      </c>
      <c r="O244" s="3" t="s">
        <v>2123</v>
      </c>
      <c r="P244" s="22" t="s">
        <v>2193</v>
      </c>
      <c r="Q244" s="3" t="s">
        <v>2194</v>
      </c>
      <c r="R244" s="3">
        <v>3</v>
      </c>
      <c r="S244" s="3">
        <v>9</v>
      </c>
      <c r="T244" s="3" t="s">
        <v>188</v>
      </c>
      <c r="U244" s="3" t="s">
        <v>0</v>
      </c>
      <c r="V244" s="3">
        <v>0</v>
      </c>
      <c r="W244" s="3">
        <v>0</v>
      </c>
      <c r="X244" s="3">
        <v>0</v>
      </c>
      <c r="Y244" s="3">
        <v>0</v>
      </c>
      <c r="Z244" s="3">
        <v>2</v>
      </c>
      <c r="AA244" s="3" t="s">
        <v>2200</v>
      </c>
      <c r="AB244" s="3">
        <v>0</v>
      </c>
      <c r="AC244" s="3">
        <v>2</v>
      </c>
      <c r="AD244" s="3">
        <v>2</v>
      </c>
      <c r="AE244" s="3">
        <v>1</v>
      </c>
      <c r="AF244" s="3">
        <v>0</v>
      </c>
      <c r="AG244" s="3">
        <v>0</v>
      </c>
      <c r="AH244" s="3">
        <v>0</v>
      </c>
      <c r="AI244" s="3">
        <v>89</v>
      </c>
      <c r="AJ244" s="3" t="s">
        <v>56</v>
      </c>
      <c r="AK244" s="3" t="s">
        <v>748</v>
      </c>
      <c r="AL244" s="3" t="s">
        <v>708</v>
      </c>
    </row>
    <row r="245" spans="1:38" ht="267.75" x14ac:dyDescent="0.2">
      <c r="A245" s="12" t="s">
        <v>2185</v>
      </c>
      <c r="B245" s="4" t="str">
        <f>HYPERLINK("http://www.patentics.cn/invokexml.do?sf=ShowPatent&amp;spn=CN104113407&amp;sv=0a6172c5f60ebd96648b6172d6bf0acb","CN104113407")</f>
        <v>CN104113407</v>
      </c>
      <c r="C245" s="2" t="s">
        <v>2201</v>
      </c>
      <c r="D245" s="2" t="s">
        <v>42</v>
      </c>
      <c r="E245" s="2" t="s">
        <v>2202</v>
      </c>
      <c r="F245" s="2" t="s">
        <v>2203</v>
      </c>
      <c r="G245" s="2" t="s">
        <v>2204</v>
      </c>
      <c r="H245" s="2" t="s">
        <v>0</v>
      </c>
      <c r="I245" s="2" t="s">
        <v>394</v>
      </c>
      <c r="J245" s="2" t="s">
        <v>394</v>
      </c>
      <c r="K245" s="2" t="s">
        <v>2205</v>
      </c>
      <c r="L245" s="2" t="s">
        <v>2206</v>
      </c>
      <c r="M245" s="2" t="s">
        <v>0</v>
      </c>
      <c r="N245" s="2" t="s">
        <v>2207</v>
      </c>
      <c r="O245" s="2" t="s">
        <v>2208</v>
      </c>
      <c r="P245" s="8" t="s">
        <v>93</v>
      </c>
      <c r="Q245" s="2" t="s">
        <v>94</v>
      </c>
      <c r="R245" s="2">
        <v>3</v>
      </c>
      <c r="S245" s="2">
        <v>27</v>
      </c>
      <c r="T245" s="2" t="s">
        <v>54</v>
      </c>
      <c r="U245" s="2" t="s">
        <v>0</v>
      </c>
      <c r="V245" s="2">
        <v>0</v>
      </c>
      <c r="W245" s="2">
        <v>0</v>
      </c>
      <c r="X245" s="2">
        <v>0</v>
      </c>
      <c r="Y245" s="2">
        <v>0</v>
      </c>
      <c r="Z245" s="2">
        <v>0</v>
      </c>
      <c r="AA245" s="2" t="s">
        <v>55</v>
      </c>
      <c r="AB245" s="2">
        <v>0</v>
      </c>
      <c r="AC245" s="2">
        <v>0</v>
      </c>
      <c r="AD245" s="2">
        <v>0</v>
      </c>
      <c r="AE245" s="2">
        <v>0</v>
      </c>
      <c r="AF245" s="2">
        <v>0</v>
      </c>
      <c r="AG245" s="2">
        <v>0</v>
      </c>
      <c r="AH245" s="2">
        <v>0</v>
      </c>
      <c r="AI245" s="2">
        <v>85</v>
      </c>
      <c r="AJ245" s="2" t="s">
        <v>95</v>
      </c>
      <c r="AK245" s="2" t="s">
        <v>0</v>
      </c>
      <c r="AL245" s="2" t="s">
        <v>72</v>
      </c>
    </row>
    <row r="246" spans="1:38" ht="127.5" x14ac:dyDescent="0.2">
      <c r="A246" s="12" t="s">
        <v>2185</v>
      </c>
      <c r="B246" s="5" t="str">
        <f>HYPERLINK("http://www.patentics.cn/invokexml.do?sf=ShowPatent&amp;spn=CN102368705&amp;sv=de8f1c8f18c161d0965ef3f3057135d7","CN102368705")</f>
        <v>CN102368705</v>
      </c>
      <c r="C246" s="3" t="s">
        <v>2209</v>
      </c>
      <c r="D246" s="3" t="s">
        <v>42</v>
      </c>
      <c r="E246" s="3" t="s">
        <v>2210</v>
      </c>
      <c r="F246" s="3" t="s">
        <v>2211</v>
      </c>
      <c r="G246" s="3" t="s">
        <v>2212</v>
      </c>
      <c r="H246" s="3" t="s">
        <v>0</v>
      </c>
      <c r="I246" s="3" t="s">
        <v>1437</v>
      </c>
      <c r="J246" s="3" t="s">
        <v>104</v>
      </c>
      <c r="K246" s="3" t="s">
        <v>2213</v>
      </c>
      <c r="L246" s="3" t="s">
        <v>1864</v>
      </c>
      <c r="M246" s="3" t="s">
        <v>0</v>
      </c>
      <c r="N246" s="3" t="s">
        <v>2214</v>
      </c>
      <c r="O246" s="3" t="s">
        <v>2215</v>
      </c>
      <c r="P246" s="8" t="s">
        <v>93</v>
      </c>
      <c r="Q246" s="3" t="s">
        <v>94</v>
      </c>
      <c r="R246" s="3">
        <v>10</v>
      </c>
      <c r="S246" s="3">
        <v>15</v>
      </c>
      <c r="T246" s="3" t="s">
        <v>54</v>
      </c>
      <c r="U246" s="3" t="s">
        <v>0</v>
      </c>
      <c r="V246" s="3">
        <v>0</v>
      </c>
      <c r="W246" s="3">
        <v>0</v>
      </c>
      <c r="X246" s="3">
        <v>0</v>
      </c>
      <c r="Y246" s="3">
        <v>0</v>
      </c>
      <c r="Z246" s="3">
        <v>0</v>
      </c>
      <c r="AA246" s="3" t="s">
        <v>55</v>
      </c>
      <c r="AB246" s="3">
        <v>0</v>
      </c>
      <c r="AC246" s="3">
        <v>0</v>
      </c>
      <c r="AD246" s="3">
        <v>0</v>
      </c>
      <c r="AE246" s="3">
        <v>0</v>
      </c>
      <c r="AF246" s="3">
        <v>0</v>
      </c>
      <c r="AG246" s="3">
        <v>0</v>
      </c>
      <c r="AH246" s="3">
        <v>0</v>
      </c>
      <c r="AI246" s="3">
        <v>84</v>
      </c>
      <c r="AJ246" s="3" t="s">
        <v>547</v>
      </c>
      <c r="AK246" s="3" t="s">
        <v>2216</v>
      </c>
      <c r="AL246" s="3" t="s">
        <v>708</v>
      </c>
    </row>
    <row r="247" spans="1:38" ht="242.25" x14ac:dyDescent="0.2">
      <c r="A247" s="12" t="s">
        <v>2185</v>
      </c>
      <c r="B247" s="4" t="str">
        <f>HYPERLINK("http://www.patentics.cn/invokexml.do?sf=ShowPatent&amp;spn=CN1633064&amp;sv=41729bbcdc5eb2f3fc17b3338f400290","CN1633064")</f>
        <v>CN1633064</v>
      </c>
      <c r="C247" s="2" t="s">
        <v>2217</v>
      </c>
      <c r="D247" s="2" t="s">
        <v>42</v>
      </c>
      <c r="E247" s="2" t="s">
        <v>2218</v>
      </c>
      <c r="F247" s="2" t="s">
        <v>2219</v>
      </c>
      <c r="G247" s="2" t="s">
        <v>2220</v>
      </c>
      <c r="H247" s="2" t="s">
        <v>2221</v>
      </c>
      <c r="I247" s="2" t="s">
        <v>1164</v>
      </c>
      <c r="J247" s="2" t="s">
        <v>104</v>
      </c>
      <c r="K247" s="2" t="s">
        <v>2222</v>
      </c>
      <c r="L247" s="2" t="s">
        <v>2223</v>
      </c>
      <c r="M247" s="2" t="s">
        <v>2224</v>
      </c>
      <c r="N247" s="2" t="s">
        <v>2224</v>
      </c>
      <c r="O247" s="2" t="s">
        <v>2225</v>
      </c>
      <c r="P247" s="8" t="s">
        <v>93</v>
      </c>
      <c r="Q247" s="2" t="s">
        <v>94</v>
      </c>
      <c r="R247" s="2">
        <v>1</v>
      </c>
      <c r="S247" s="2">
        <v>27</v>
      </c>
      <c r="T247" s="2" t="s">
        <v>54</v>
      </c>
      <c r="U247" s="2" t="s">
        <v>42</v>
      </c>
      <c r="V247" s="2">
        <v>0</v>
      </c>
      <c r="W247" s="2">
        <v>0</v>
      </c>
      <c r="X247" s="2">
        <v>0</v>
      </c>
      <c r="Y247" s="2">
        <v>0</v>
      </c>
      <c r="Z247" s="2">
        <v>1</v>
      </c>
      <c r="AA247" s="2" t="s">
        <v>506</v>
      </c>
      <c r="AB247" s="2">
        <v>1</v>
      </c>
      <c r="AC247" s="2">
        <v>0</v>
      </c>
      <c r="AD247" s="2">
        <v>1</v>
      </c>
      <c r="AE247" s="2">
        <v>1</v>
      </c>
      <c r="AF247" s="2">
        <v>1</v>
      </c>
      <c r="AG247" s="2">
        <v>1</v>
      </c>
      <c r="AH247" s="2">
        <v>0</v>
      </c>
      <c r="AI247" s="2">
        <v>86</v>
      </c>
      <c r="AJ247" s="2" t="s">
        <v>109</v>
      </c>
      <c r="AK247" s="2" t="s">
        <v>1171</v>
      </c>
      <c r="AL247" s="2" t="s">
        <v>446</v>
      </c>
    </row>
    <row r="248" spans="1:38" ht="409.5" x14ac:dyDescent="0.2">
      <c r="A248" s="12" t="s">
        <v>2185</v>
      </c>
      <c r="B248" s="5" t="str">
        <f>HYPERLINK("http://www.patentics.cn/invokexml.do?sf=ShowPatent&amp;spn=CN104506309&amp;sv=3289f0c21baab612c9e72c41ac8d1add","CN104506309")</f>
        <v>CN104506309</v>
      </c>
      <c r="C248" s="3" t="s">
        <v>2226</v>
      </c>
      <c r="D248" s="3" t="s">
        <v>42</v>
      </c>
      <c r="E248" s="3" t="s">
        <v>2227</v>
      </c>
      <c r="F248" s="3" t="s">
        <v>2228</v>
      </c>
      <c r="G248" s="3" t="s">
        <v>2229</v>
      </c>
      <c r="H248" s="3" t="s">
        <v>0</v>
      </c>
      <c r="I248" s="3" t="s">
        <v>794</v>
      </c>
      <c r="J248" s="3" t="s">
        <v>794</v>
      </c>
      <c r="K248" s="3" t="s">
        <v>2230</v>
      </c>
      <c r="L248" s="3" t="s">
        <v>1323</v>
      </c>
      <c r="M248" s="3" t="s">
        <v>0</v>
      </c>
      <c r="N248" s="3" t="s">
        <v>2231</v>
      </c>
      <c r="O248" s="3" t="s">
        <v>422</v>
      </c>
      <c r="P248" s="8" t="s">
        <v>93</v>
      </c>
      <c r="Q248" s="3" t="s">
        <v>94</v>
      </c>
      <c r="R248" s="3">
        <v>8</v>
      </c>
      <c r="S248" s="3">
        <v>51</v>
      </c>
      <c r="T248" s="3" t="s">
        <v>54</v>
      </c>
      <c r="U248" s="3" t="s">
        <v>0</v>
      </c>
      <c r="V248" s="3">
        <v>0</v>
      </c>
      <c r="W248" s="3">
        <v>0</v>
      </c>
      <c r="X248" s="3">
        <v>0</v>
      </c>
      <c r="Y248" s="3">
        <v>0</v>
      </c>
      <c r="Z248" s="3">
        <v>0</v>
      </c>
      <c r="AA248" s="3" t="s">
        <v>55</v>
      </c>
      <c r="AB248" s="3">
        <v>0</v>
      </c>
      <c r="AC248" s="3">
        <v>0</v>
      </c>
      <c r="AD248" s="3">
        <v>0</v>
      </c>
      <c r="AE248" s="3">
        <v>0</v>
      </c>
      <c r="AF248" s="3">
        <v>0</v>
      </c>
      <c r="AG248" s="3">
        <v>0</v>
      </c>
      <c r="AH248" s="3">
        <v>0</v>
      </c>
      <c r="AI248" s="3">
        <v>84</v>
      </c>
      <c r="AJ248" s="3" t="s">
        <v>95</v>
      </c>
      <c r="AK248" s="3" t="s">
        <v>1317</v>
      </c>
      <c r="AL248" s="3" t="s">
        <v>548</v>
      </c>
    </row>
    <row r="249" spans="1:38" ht="255" x14ac:dyDescent="0.2">
      <c r="A249" s="12" t="s">
        <v>2185</v>
      </c>
      <c r="B249" s="4" t="str">
        <f>HYPERLINK("http://www.patentics.cn/invokexml.do?sf=ShowPatent&amp;spn=CN104660346&amp;sv=916ed1e4e00df2d09197d9901c834f04","CN104660346")</f>
        <v>CN104660346</v>
      </c>
      <c r="C249" s="2" t="s">
        <v>2232</v>
      </c>
      <c r="D249" s="2" t="s">
        <v>42</v>
      </c>
      <c r="E249" s="2" t="s">
        <v>2233</v>
      </c>
      <c r="F249" s="2" t="s">
        <v>2234</v>
      </c>
      <c r="G249" s="2" t="s">
        <v>2235</v>
      </c>
      <c r="H249" s="2" t="s">
        <v>0</v>
      </c>
      <c r="I249" s="2" t="s">
        <v>1297</v>
      </c>
      <c r="J249" s="2" t="s">
        <v>1297</v>
      </c>
      <c r="K249" s="2" t="s">
        <v>1992</v>
      </c>
      <c r="L249" s="2" t="s">
        <v>1992</v>
      </c>
      <c r="M249" s="2" t="s">
        <v>0</v>
      </c>
      <c r="N249" s="2" t="s">
        <v>2236</v>
      </c>
      <c r="O249" s="2" t="s">
        <v>662</v>
      </c>
      <c r="P249" s="6" t="s">
        <v>52</v>
      </c>
      <c r="Q249" s="2" t="s">
        <v>53</v>
      </c>
      <c r="R249" s="2">
        <v>10</v>
      </c>
      <c r="S249" s="2">
        <v>28</v>
      </c>
      <c r="T249" s="2" t="s">
        <v>54</v>
      </c>
      <c r="U249" s="2" t="s">
        <v>0</v>
      </c>
      <c r="V249" s="2">
        <v>0</v>
      </c>
      <c r="W249" s="2">
        <v>0</v>
      </c>
      <c r="X249" s="2">
        <v>0</v>
      </c>
      <c r="Y249" s="2">
        <v>0</v>
      </c>
      <c r="Z249" s="2">
        <v>0</v>
      </c>
      <c r="AA249" s="2" t="s">
        <v>55</v>
      </c>
      <c r="AB249" s="2">
        <v>0</v>
      </c>
      <c r="AC249" s="2">
        <v>0</v>
      </c>
      <c r="AD249" s="2">
        <v>0</v>
      </c>
      <c r="AE249" s="2">
        <v>0</v>
      </c>
      <c r="AF249" s="2">
        <v>0</v>
      </c>
      <c r="AG249" s="2">
        <v>0</v>
      </c>
      <c r="AH249" s="2">
        <v>0</v>
      </c>
      <c r="AI249" s="2">
        <v>85</v>
      </c>
      <c r="AJ249" s="2" t="s">
        <v>83</v>
      </c>
      <c r="AK249" s="2" t="s">
        <v>1993</v>
      </c>
      <c r="AL249" s="2" t="s">
        <v>255</v>
      </c>
    </row>
    <row r="250" spans="1:38" ht="409.5" x14ac:dyDescent="0.2">
      <c r="A250" s="12" t="s">
        <v>2185</v>
      </c>
      <c r="B250" s="5" t="str">
        <f>HYPERLINK("http://www.patentics.cn/invokexml.do?sf=ShowPatent&amp;spn=CN105391547&amp;sv=7a41c72cdff476240a09e023c4c088ca","CN105391547")</f>
        <v>CN105391547</v>
      </c>
      <c r="C250" s="3" t="s">
        <v>2237</v>
      </c>
      <c r="D250" s="3" t="s">
        <v>42</v>
      </c>
      <c r="E250" s="3" t="s">
        <v>2238</v>
      </c>
      <c r="F250" s="3" t="s">
        <v>2239</v>
      </c>
      <c r="G250" s="3" t="s">
        <v>2240</v>
      </c>
      <c r="H250" s="3" t="s">
        <v>0</v>
      </c>
      <c r="I250" s="3" t="s">
        <v>794</v>
      </c>
      <c r="J250" s="3" t="s">
        <v>794</v>
      </c>
      <c r="K250" s="3" t="s">
        <v>2241</v>
      </c>
      <c r="L250" s="3" t="s">
        <v>1323</v>
      </c>
      <c r="M250" s="3" t="s">
        <v>0</v>
      </c>
      <c r="N250" s="3" t="s">
        <v>2242</v>
      </c>
      <c r="O250" s="3" t="s">
        <v>2243</v>
      </c>
      <c r="P250" s="8" t="s">
        <v>93</v>
      </c>
      <c r="Q250" s="3" t="s">
        <v>94</v>
      </c>
      <c r="R250" s="3">
        <v>9</v>
      </c>
      <c r="S250" s="3">
        <v>39</v>
      </c>
      <c r="T250" s="3" t="s">
        <v>54</v>
      </c>
      <c r="U250" s="3" t="s">
        <v>0</v>
      </c>
      <c r="V250" s="3">
        <v>0</v>
      </c>
      <c r="W250" s="3">
        <v>0</v>
      </c>
      <c r="X250" s="3">
        <v>0</v>
      </c>
      <c r="Y250" s="3">
        <v>0</v>
      </c>
      <c r="Z250" s="3">
        <v>0</v>
      </c>
      <c r="AA250" s="3" t="s">
        <v>55</v>
      </c>
      <c r="AB250" s="3">
        <v>0</v>
      </c>
      <c r="AC250" s="3">
        <v>0</v>
      </c>
      <c r="AD250" s="3">
        <v>0</v>
      </c>
      <c r="AE250" s="3">
        <v>0</v>
      </c>
      <c r="AF250" s="3">
        <v>0</v>
      </c>
      <c r="AG250" s="3">
        <v>0</v>
      </c>
      <c r="AH250" s="3">
        <v>0</v>
      </c>
      <c r="AI250" s="3">
        <v>82</v>
      </c>
      <c r="AJ250" s="3" t="s">
        <v>95</v>
      </c>
      <c r="AK250" s="3" t="s">
        <v>1462</v>
      </c>
      <c r="AL250" s="3" t="s">
        <v>548</v>
      </c>
    </row>
    <row r="251" spans="1:38" ht="140.25" x14ac:dyDescent="0.2">
      <c r="A251" s="12" t="s">
        <v>2185</v>
      </c>
      <c r="B251" s="4" t="str">
        <f>HYPERLINK("http://www.patentics.cn/invokexml.do?sf=ShowPatent&amp;spn=CN1642071&amp;sv=8890f10fcd6f81d85afe387dae64175c","CN1642071")</f>
        <v>CN1642071</v>
      </c>
      <c r="C251" s="2" t="s">
        <v>2244</v>
      </c>
      <c r="D251" s="2" t="s">
        <v>42</v>
      </c>
      <c r="E251" s="2" t="s">
        <v>2245</v>
      </c>
      <c r="F251" s="2" t="s">
        <v>2246</v>
      </c>
      <c r="G251" s="2" t="s">
        <v>2247</v>
      </c>
      <c r="H251" s="2" t="s">
        <v>2248</v>
      </c>
      <c r="I251" s="2" t="s">
        <v>1164</v>
      </c>
      <c r="J251" s="2" t="s">
        <v>104</v>
      </c>
      <c r="K251" s="2" t="s">
        <v>2249</v>
      </c>
      <c r="L251" s="2" t="s">
        <v>2223</v>
      </c>
      <c r="M251" s="2" t="s">
        <v>2224</v>
      </c>
      <c r="N251" s="2" t="s">
        <v>2224</v>
      </c>
      <c r="O251" s="2" t="s">
        <v>2250</v>
      </c>
      <c r="P251" s="8" t="s">
        <v>93</v>
      </c>
      <c r="Q251" s="2" t="s">
        <v>94</v>
      </c>
      <c r="R251" s="2">
        <v>8</v>
      </c>
      <c r="S251" s="2">
        <v>32</v>
      </c>
      <c r="T251" s="2" t="s">
        <v>54</v>
      </c>
      <c r="U251" s="2" t="s">
        <v>42</v>
      </c>
      <c r="V251" s="2">
        <v>0</v>
      </c>
      <c r="W251" s="2">
        <v>0</v>
      </c>
      <c r="X251" s="2">
        <v>0</v>
      </c>
      <c r="Y251" s="2">
        <v>0</v>
      </c>
      <c r="Z251" s="2">
        <v>2</v>
      </c>
      <c r="AA251" s="2" t="s">
        <v>899</v>
      </c>
      <c r="AB251" s="2">
        <v>0</v>
      </c>
      <c r="AC251" s="2">
        <v>2</v>
      </c>
      <c r="AD251" s="2">
        <v>2</v>
      </c>
      <c r="AE251" s="2">
        <v>1</v>
      </c>
      <c r="AF251" s="2">
        <v>1</v>
      </c>
      <c r="AG251" s="2">
        <v>1</v>
      </c>
      <c r="AH251" s="2">
        <v>0</v>
      </c>
      <c r="AI251" s="2">
        <v>85</v>
      </c>
      <c r="AJ251" s="2" t="s">
        <v>109</v>
      </c>
      <c r="AK251" s="2" t="s">
        <v>1171</v>
      </c>
      <c r="AL251" s="2" t="s">
        <v>446</v>
      </c>
    </row>
    <row r="252" spans="1:38" ht="153" x14ac:dyDescent="0.2">
      <c r="A252" s="12" t="s">
        <v>2185</v>
      </c>
      <c r="B252" s="5" t="str">
        <f>HYPERLINK("http://www.patentics.cn/invokexml.do?sf=ShowPatent&amp;spn=CN103618597&amp;sv=50f8a692d6b00af886091486d54d43eb","CN103618597")</f>
        <v>CN103618597</v>
      </c>
      <c r="C252" s="3" t="s">
        <v>2251</v>
      </c>
      <c r="D252" s="3" t="s">
        <v>42</v>
      </c>
      <c r="E252" s="3" t="s">
        <v>2252</v>
      </c>
      <c r="F252" s="3" t="s">
        <v>2253</v>
      </c>
      <c r="G252" s="3" t="s">
        <v>2254</v>
      </c>
      <c r="H252" s="3" t="s">
        <v>0</v>
      </c>
      <c r="I252" s="3" t="s">
        <v>2255</v>
      </c>
      <c r="J252" s="3" t="s">
        <v>2256</v>
      </c>
      <c r="K252" s="3" t="s">
        <v>2257</v>
      </c>
      <c r="L252" s="3" t="s">
        <v>2065</v>
      </c>
      <c r="M252" s="3" t="s">
        <v>0</v>
      </c>
      <c r="N252" s="3" t="s">
        <v>2258</v>
      </c>
      <c r="O252" s="3" t="s">
        <v>155</v>
      </c>
      <c r="P252" s="8" t="s">
        <v>93</v>
      </c>
      <c r="Q252" s="3" t="s">
        <v>94</v>
      </c>
      <c r="R252" s="3">
        <v>6</v>
      </c>
      <c r="S252" s="3">
        <v>18</v>
      </c>
      <c r="T252" s="3" t="s">
        <v>54</v>
      </c>
      <c r="U252" s="3" t="s">
        <v>0</v>
      </c>
      <c r="V252" s="3">
        <v>0</v>
      </c>
      <c r="W252" s="3">
        <v>0</v>
      </c>
      <c r="X252" s="3">
        <v>0</v>
      </c>
      <c r="Y252" s="3">
        <v>0</v>
      </c>
      <c r="Z252" s="3">
        <v>0</v>
      </c>
      <c r="AA252" s="3" t="s">
        <v>55</v>
      </c>
      <c r="AB252" s="3">
        <v>0</v>
      </c>
      <c r="AC252" s="3">
        <v>0</v>
      </c>
      <c r="AD252" s="3">
        <v>0</v>
      </c>
      <c r="AE252" s="3">
        <v>0</v>
      </c>
      <c r="AF252" s="3">
        <v>0</v>
      </c>
      <c r="AG252" s="3">
        <v>0</v>
      </c>
      <c r="AH252" s="3">
        <v>0</v>
      </c>
      <c r="AI252" s="3">
        <v>78</v>
      </c>
      <c r="AJ252" s="3" t="s">
        <v>95</v>
      </c>
      <c r="AK252" s="3" t="s">
        <v>214</v>
      </c>
      <c r="AL252" s="3" t="s">
        <v>72</v>
      </c>
    </row>
    <row r="253" spans="1:38" ht="369.75" x14ac:dyDescent="0.2">
      <c r="A253" s="12" t="s">
        <v>2185</v>
      </c>
      <c r="B253" s="4" t="str">
        <f>HYPERLINK("http://www.patentics.cn/invokexml.do?sf=ShowPatent&amp;spn=CN105406962&amp;sv=bcdc34802d3e9e7ef1434a37037ae3cf","CN105406962")</f>
        <v>CN105406962</v>
      </c>
      <c r="C253" s="2" t="s">
        <v>2259</v>
      </c>
      <c r="D253" s="2" t="s">
        <v>42</v>
      </c>
      <c r="E253" s="2" t="s">
        <v>2260</v>
      </c>
      <c r="F253" s="2" t="s">
        <v>2261</v>
      </c>
      <c r="G253" s="2" t="s">
        <v>2262</v>
      </c>
      <c r="H253" s="2" t="s">
        <v>0</v>
      </c>
      <c r="I253" s="2" t="s">
        <v>794</v>
      </c>
      <c r="J253" s="2" t="s">
        <v>794</v>
      </c>
      <c r="K253" s="2" t="s">
        <v>2241</v>
      </c>
      <c r="L253" s="2" t="s">
        <v>1323</v>
      </c>
      <c r="M253" s="2" t="s">
        <v>290</v>
      </c>
      <c r="N253" s="2" t="s">
        <v>1010</v>
      </c>
      <c r="O253" s="2" t="s">
        <v>2263</v>
      </c>
      <c r="P253" s="8" t="s">
        <v>93</v>
      </c>
      <c r="Q253" s="2" t="s">
        <v>94</v>
      </c>
      <c r="R253" s="2">
        <v>7</v>
      </c>
      <c r="S253" s="2">
        <v>38</v>
      </c>
      <c r="T253" s="2" t="s">
        <v>54</v>
      </c>
      <c r="U253" s="2" t="s">
        <v>0</v>
      </c>
      <c r="V253" s="2">
        <v>0</v>
      </c>
      <c r="W253" s="2">
        <v>0</v>
      </c>
      <c r="X253" s="2">
        <v>0</v>
      </c>
      <c r="Y253" s="2">
        <v>0</v>
      </c>
      <c r="Z253" s="2">
        <v>0</v>
      </c>
      <c r="AA253" s="2" t="s">
        <v>55</v>
      </c>
      <c r="AB253" s="2">
        <v>0</v>
      </c>
      <c r="AC253" s="2">
        <v>0</v>
      </c>
      <c r="AD253" s="2">
        <v>0</v>
      </c>
      <c r="AE253" s="2">
        <v>0</v>
      </c>
      <c r="AF253" s="2">
        <v>0</v>
      </c>
      <c r="AG253" s="2">
        <v>0</v>
      </c>
      <c r="AH253" s="2">
        <v>0</v>
      </c>
      <c r="AI253" s="2">
        <v>81</v>
      </c>
      <c r="AJ253" s="2" t="s">
        <v>95</v>
      </c>
      <c r="AK253" s="2" t="s">
        <v>2264</v>
      </c>
      <c r="AL253" s="2" t="s">
        <v>548</v>
      </c>
    </row>
    <row r="254" spans="1:38" ht="89.25" x14ac:dyDescent="0.2">
      <c r="A254" s="12" t="s">
        <v>2185</v>
      </c>
      <c r="B254" s="5" t="str">
        <f>HYPERLINK("http://www.patentics.cn/invokexml.do?sf=ShowPatent&amp;spn=CN101401350&amp;sv=f49aaa51c252008dfea9b23a5598b6dd","CN101401350")</f>
        <v>CN101401350</v>
      </c>
      <c r="C254" s="3" t="s">
        <v>2265</v>
      </c>
      <c r="D254" s="3" t="s">
        <v>42</v>
      </c>
      <c r="E254" s="3" t="s">
        <v>2266</v>
      </c>
      <c r="F254" s="3" t="s">
        <v>2267</v>
      </c>
      <c r="G254" s="3" t="s">
        <v>2268</v>
      </c>
      <c r="H254" s="3" t="s">
        <v>0</v>
      </c>
      <c r="I254" s="3" t="s">
        <v>1750</v>
      </c>
      <c r="J254" s="3" t="s">
        <v>1750</v>
      </c>
      <c r="K254" s="3" t="s">
        <v>1752</v>
      </c>
      <c r="L254" s="3" t="s">
        <v>1752</v>
      </c>
      <c r="M254" s="3" t="s">
        <v>1753</v>
      </c>
      <c r="N254" s="3" t="s">
        <v>1754</v>
      </c>
      <c r="O254" s="3" t="s">
        <v>1755</v>
      </c>
      <c r="P254" s="8" t="s">
        <v>93</v>
      </c>
      <c r="Q254" s="3" t="s">
        <v>142</v>
      </c>
      <c r="R254" s="3">
        <v>15</v>
      </c>
      <c r="S254" s="3">
        <v>16</v>
      </c>
      <c r="T254" s="3" t="s">
        <v>54</v>
      </c>
      <c r="U254" s="3" t="s">
        <v>143</v>
      </c>
      <c r="V254" s="3">
        <v>0</v>
      </c>
      <c r="W254" s="3">
        <v>0</v>
      </c>
      <c r="X254" s="3">
        <v>0</v>
      </c>
      <c r="Y254" s="3">
        <v>0</v>
      </c>
      <c r="Z254" s="3">
        <v>0</v>
      </c>
      <c r="AA254" s="3" t="s">
        <v>55</v>
      </c>
      <c r="AB254" s="3">
        <v>0</v>
      </c>
      <c r="AC254" s="3">
        <v>0</v>
      </c>
      <c r="AD254" s="3">
        <v>0</v>
      </c>
      <c r="AE254" s="3">
        <v>0</v>
      </c>
      <c r="AF254" s="3">
        <v>5</v>
      </c>
      <c r="AG254" s="3">
        <v>5</v>
      </c>
      <c r="AH254" s="3">
        <v>0</v>
      </c>
      <c r="AI254" s="3">
        <v>80</v>
      </c>
      <c r="AJ254" s="3" t="s">
        <v>83</v>
      </c>
      <c r="AK254" s="3" t="s">
        <v>1756</v>
      </c>
      <c r="AL254" s="3" t="s">
        <v>146</v>
      </c>
    </row>
    <row r="255" spans="1:38" ht="191.25" x14ac:dyDescent="0.2">
      <c r="A255" s="12" t="s">
        <v>2185</v>
      </c>
      <c r="B255" s="4" t="str">
        <f>HYPERLINK("http://www.patentics.cn/invokexml.do?sf=ShowPatent&amp;spn=CN102447557&amp;sv=ad1e7dc745eec4721f1e4c16b9bba9f2","CN102447557")</f>
        <v>CN102447557</v>
      </c>
      <c r="C255" s="2" t="s">
        <v>2269</v>
      </c>
      <c r="D255" s="2" t="s">
        <v>42</v>
      </c>
      <c r="E255" s="2" t="s">
        <v>2270</v>
      </c>
      <c r="F255" s="2" t="s">
        <v>2271</v>
      </c>
      <c r="G255" s="2" t="s">
        <v>2272</v>
      </c>
      <c r="H255" s="2" t="s">
        <v>2273</v>
      </c>
      <c r="I255" s="2" t="s">
        <v>2274</v>
      </c>
      <c r="J255" s="2" t="s">
        <v>2274</v>
      </c>
      <c r="K255" s="2" t="s">
        <v>2275</v>
      </c>
      <c r="L255" s="2" t="s">
        <v>2276</v>
      </c>
      <c r="M255" s="2" t="s">
        <v>2277</v>
      </c>
      <c r="N255" s="2" t="s">
        <v>2179</v>
      </c>
      <c r="O255" s="2" t="s">
        <v>2278</v>
      </c>
      <c r="P255" s="8" t="s">
        <v>93</v>
      </c>
      <c r="Q255" s="2" t="s">
        <v>94</v>
      </c>
      <c r="R255" s="2">
        <v>8</v>
      </c>
      <c r="S255" s="2">
        <v>15</v>
      </c>
      <c r="T255" s="2" t="s">
        <v>54</v>
      </c>
      <c r="U255" s="2" t="s">
        <v>143</v>
      </c>
      <c r="V255" s="2">
        <v>2</v>
      </c>
      <c r="W255" s="2">
        <v>0</v>
      </c>
      <c r="X255" s="2">
        <v>2</v>
      </c>
      <c r="Y255" s="2">
        <v>2</v>
      </c>
      <c r="Z255" s="2">
        <v>1</v>
      </c>
      <c r="AA255" s="2" t="s">
        <v>2279</v>
      </c>
      <c r="AB255" s="2">
        <v>0</v>
      </c>
      <c r="AC255" s="2">
        <v>1</v>
      </c>
      <c r="AD255" s="2">
        <v>1</v>
      </c>
      <c r="AE255" s="2">
        <v>1</v>
      </c>
      <c r="AF255" s="2">
        <v>4</v>
      </c>
      <c r="AG255" s="2">
        <v>3</v>
      </c>
      <c r="AH255" s="2">
        <v>0</v>
      </c>
      <c r="AI255" s="2">
        <v>77</v>
      </c>
      <c r="AJ255" s="2" t="s">
        <v>56</v>
      </c>
      <c r="AK255" s="2" t="s">
        <v>2280</v>
      </c>
      <c r="AL255" s="2" t="s">
        <v>146</v>
      </c>
    </row>
    <row r="256" spans="1:38" ht="140.25" x14ac:dyDescent="0.2">
      <c r="A256" s="12" t="s">
        <v>2185</v>
      </c>
      <c r="B256" s="5" t="str">
        <f>HYPERLINK("http://www.patentics.cn/invokexml.do?sf=ShowPatent&amp;spn=CN101355420&amp;sv=79196306f8fb41486401d64e37bb1972","CN101355420")</f>
        <v>CN101355420</v>
      </c>
      <c r="C256" s="3" t="s">
        <v>2281</v>
      </c>
      <c r="D256" s="3" t="s">
        <v>42</v>
      </c>
      <c r="E256" s="3" t="s">
        <v>2282</v>
      </c>
      <c r="F256" s="3" t="s">
        <v>2283</v>
      </c>
      <c r="G256" s="3" t="s">
        <v>2284</v>
      </c>
      <c r="H256" s="3" t="s">
        <v>2285</v>
      </c>
      <c r="I256" s="3" t="s">
        <v>2286</v>
      </c>
      <c r="J256" s="3" t="s">
        <v>2286</v>
      </c>
      <c r="K256" s="3" t="s">
        <v>2287</v>
      </c>
      <c r="L256" s="3" t="s">
        <v>2288</v>
      </c>
      <c r="M256" s="3" t="s">
        <v>2289</v>
      </c>
      <c r="N256" s="3" t="s">
        <v>2290</v>
      </c>
      <c r="O256" s="3" t="s">
        <v>2291</v>
      </c>
      <c r="P256" s="8" t="s">
        <v>93</v>
      </c>
      <c r="Q256" s="3" t="s">
        <v>142</v>
      </c>
      <c r="R256" s="3">
        <v>37</v>
      </c>
      <c r="S256" s="3">
        <v>12</v>
      </c>
      <c r="T256" s="3" t="s">
        <v>54</v>
      </c>
      <c r="U256" s="3" t="s">
        <v>2292</v>
      </c>
      <c r="V256" s="3">
        <v>0</v>
      </c>
      <c r="W256" s="3">
        <v>0</v>
      </c>
      <c r="X256" s="3">
        <v>0</v>
      </c>
      <c r="Y256" s="3">
        <v>0</v>
      </c>
      <c r="Z256" s="3">
        <v>0</v>
      </c>
      <c r="AA256" s="3" t="s">
        <v>55</v>
      </c>
      <c r="AB256" s="3">
        <v>0</v>
      </c>
      <c r="AC256" s="3">
        <v>0</v>
      </c>
      <c r="AD256" s="3">
        <v>0</v>
      </c>
      <c r="AE256" s="3">
        <v>0</v>
      </c>
      <c r="AF256" s="3">
        <v>10</v>
      </c>
      <c r="AG256" s="3">
        <v>6</v>
      </c>
      <c r="AH256" s="3">
        <v>0</v>
      </c>
      <c r="AI256" s="3">
        <v>74</v>
      </c>
      <c r="AJ256" s="3" t="s">
        <v>56</v>
      </c>
      <c r="AK256" s="3" t="s">
        <v>2293</v>
      </c>
      <c r="AL256" s="3" t="s">
        <v>146</v>
      </c>
    </row>
    <row r="257" spans="1:38" ht="293.25" x14ac:dyDescent="0.2">
      <c r="A257" s="12" t="s">
        <v>2185</v>
      </c>
      <c r="B257" s="4" t="str">
        <f>HYPERLINK("http://www.patentics.cn/invokexml.do?sf=ShowPatent&amp;spn=CN1721917&amp;sv=cfd4c2274b211b05b7e19be7f67e9c87","CN1721917")</f>
        <v>CN1721917</v>
      </c>
      <c r="C257" s="2" t="s">
        <v>2294</v>
      </c>
      <c r="D257" s="2" t="s">
        <v>42</v>
      </c>
      <c r="E257" s="2" t="s">
        <v>2295</v>
      </c>
      <c r="F257" s="2" t="s">
        <v>2296</v>
      </c>
      <c r="G257" s="2" t="s">
        <v>2297</v>
      </c>
      <c r="H257" s="2" t="s">
        <v>2298</v>
      </c>
      <c r="I257" s="2" t="s">
        <v>794</v>
      </c>
      <c r="J257" s="2" t="s">
        <v>794</v>
      </c>
      <c r="K257" s="2" t="s">
        <v>2299</v>
      </c>
      <c r="L257" s="2" t="s">
        <v>2300</v>
      </c>
      <c r="M257" s="2" t="s">
        <v>2301</v>
      </c>
      <c r="N257" s="2" t="s">
        <v>2301</v>
      </c>
      <c r="O257" s="2" t="s">
        <v>2302</v>
      </c>
      <c r="P257" s="22" t="s">
        <v>2303</v>
      </c>
      <c r="Q257" s="2" t="s">
        <v>2304</v>
      </c>
      <c r="R257" s="2">
        <v>4</v>
      </c>
      <c r="S257" s="2">
        <v>20</v>
      </c>
      <c r="T257" s="2" t="s">
        <v>54</v>
      </c>
      <c r="U257" s="2" t="s">
        <v>42</v>
      </c>
      <c r="V257" s="2">
        <v>0</v>
      </c>
      <c r="W257" s="2">
        <v>0</v>
      </c>
      <c r="X257" s="2">
        <v>0</v>
      </c>
      <c r="Y257" s="2">
        <v>0</v>
      </c>
      <c r="Z257" s="2">
        <v>0</v>
      </c>
      <c r="AA257" s="2" t="s">
        <v>55</v>
      </c>
      <c r="AB257" s="2">
        <v>0</v>
      </c>
      <c r="AC257" s="2">
        <v>0</v>
      </c>
      <c r="AD257" s="2">
        <v>0</v>
      </c>
      <c r="AE257" s="2">
        <v>0</v>
      </c>
      <c r="AF257" s="2">
        <v>3</v>
      </c>
      <c r="AG257" s="2">
        <v>1</v>
      </c>
      <c r="AH257" s="2">
        <v>0</v>
      </c>
      <c r="AI257" s="2">
        <v>81</v>
      </c>
      <c r="AJ257" s="2" t="s">
        <v>109</v>
      </c>
      <c r="AK257" s="2" t="s">
        <v>2305</v>
      </c>
      <c r="AL257" s="2" t="s">
        <v>548</v>
      </c>
    </row>
    <row r="258" spans="1:38" ht="140.25" x14ac:dyDescent="0.2">
      <c r="A258" s="12" t="s">
        <v>2185</v>
      </c>
      <c r="B258" s="5" t="str">
        <f>HYPERLINK("http://www.patentics.cn/invokexml.do?sf=ShowPatent&amp;spn=CN104092539&amp;sv=f7fa1b1437e43f3a3b771c08d581b7d0","CN104092539")</f>
        <v>CN104092539</v>
      </c>
      <c r="C258" s="3" t="s">
        <v>2306</v>
      </c>
      <c r="D258" s="3" t="s">
        <v>42</v>
      </c>
      <c r="E258" s="3" t="s">
        <v>2307</v>
      </c>
      <c r="F258" s="3" t="s">
        <v>2308</v>
      </c>
      <c r="G258" s="3" t="s">
        <v>2309</v>
      </c>
      <c r="H258" s="3" t="s">
        <v>0</v>
      </c>
      <c r="I258" s="3" t="s">
        <v>794</v>
      </c>
      <c r="J258" s="3" t="s">
        <v>794</v>
      </c>
      <c r="K258" s="3" t="s">
        <v>2310</v>
      </c>
      <c r="L258" s="3" t="s">
        <v>1323</v>
      </c>
      <c r="M258" s="3" t="s">
        <v>0</v>
      </c>
      <c r="N258" s="3" t="s">
        <v>2311</v>
      </c>
      <c r="O258" s="3" t="s">
        <v>1585</v>
      </c>
      <c r="P258" s="8" t="s">
        <v>93</v>
      </c>
      <c r="Q258" s="3" t="s">
        <v>94</v>
      </c>
      <c r="R258" s="3">
        <v>10</v>
      </c>
      <c r="S258" s="3">
        <v>19</v>
      </c>
      <c r="T258" s="3" t="s">
        <v>54</v>
      </c>
      <c r="U258" s="3" t="s">
        <v>0</v>
      </c>
      <c r="V258" s="3">
        <v>0</v>
      </c>
      <c r="W258" s="3">
        <v>0</v>
      </c>
      <c r="X258" s="3">
        <v>0</v>
      </c>
      <c r="Y258" s="3">
        <v>0</v>
      </c>
      <c r="Z258" s="3">
        <v>0</v>
      </c>
      <c r="AA258" s="3" t="s">
        <v>55</v>
      </c>
      <c r="AB258" s="3">
        <v>0</v>
      </c>
      <c r="AC258" s="3">
        <v>0</v>
      </c>
      <c r="AD258" s="3">
        <v>0</v>
      </c>
      <c r="AE258" s="3">
        <v>0</v>
      </c>
      <c r="AF258" s="3">
        <v>0</v>
      </c>
      <c r="AG258" s="3">
        <v>0</v>
      </c>
      <c r="AH258" s="3">
        <v>0</v>
      </c>
      <c r="AI258" s="3">
        <v>77</v>
      </c>
      <c r="AJ258" s="3" t="s">
        <v>95</v>
      </c>
      <c r="AK258" s="3" t="s">
        <v>2312</v>
      </c>
      <c r="AL258" s="3" t="s">
        <v>548</v>
      </c>
    </row>
    <row r="259" spans="1:38" ht="267.75" x14ac:dyDescent="0.2">
      <c r="A259" s="12" t="s">
        <v>2185</v>
      </c>
      <c r="B259" s="4" t="str">
        <f>HYPERLINK("http://www.patentics.cn/invokexml.do?sf=ShowPatent&amp;spn=CN104660347&amp;sv=c82a099beac5240b588670ad464ed901","CN104660347")</f>
        <v>CN104660347</v>
      </c>
      <c r="C259" s="2" t="s">
        <v>2313</v>
      </c>
      <c r="D259" s="2" t="s">
        <v>42</v>
      </c>
      <c r="E259" s="2" t="s">
        <v>2314</v>
      </c>
      <c r="F259" s="2" t="s">
        <v>2315</v>
      </c>
      <c r="G259" s="2" t="s">
        <v>2316</v>
      </c>
      <c r="H259" s="2" t="s">
        <v>0</v>
      </c>
      <c r="I259" s="2" t="s">
        <v>1297</v>
      </c>
      <c r="J259" s="2" t="s">
        <v>1297</v>
      </c>
      <c r="K259" s="2" t="s">
        <v>1992</v>
      </c>
      <c r="L259" s="2" t="s">
        <v>1992</v>
      </c>
      <c r="M259" s="2" t="s">
        <v>0</v>
      </c>
      <c r="N259" s="2" t="s">
        <v>2236</v>
      </c>
      <c r="O259" s="2" t="s">
        <v>662</v>
      </c>
      <c r="P259" s="6" t="s">
        <v>52</v>
      </c>
      <c r="Q259" s="2" t="s">
        <v>53</v>
      </c>
      <c r="R259" s="2">
        <v>7</v>
      </c>
      <c r="S259" s="2">
        <v>38</v>
      </c>
      <c r="T259" s="2" t="s">
        <v>54</v>
      </c>
      <c r="U259" s="2" t="s">
        <v>0</v>
      </c>
      <c r="V259" s="2">
        <v>0</v>
      </c>
      <c r="W259" s="2">
        <v>0</v>
      </c>
      <c r="X259" s="2">
        <v>0</v>
      </c>
      <c r="Y259" s="2">
        <v>0</v>
      </c>
      <c r="Z259" s="2">
        <v>0</v>
      </c>
      <c r="AA259" s="2" t="s">
        <v>55</v>
      </c>
      <c r="AB259" s="2">
        <v>0</v>
      </c>
      <c r="AC259" s="2">
        <v>0</v>
      </c>
      <c r="AD259" s="2">
        <v>0</v>
      </c>
      <c r="AE259" s="2">
        <v>0</v>
      </c>
      <c r="AF259" s="2">
        <v>0</v>
      </c>
      <c r="AG259" s="2">
        <v>0</v>
      </c>
      <c r="AH259" s="2">
        <v>0</v>
      </c>
      <c r="AI259" s="2">
        <v>80</v>
      </c>
      <c r="AJ259" s="2" t="s">
        <v>83</v>
      </c>
      <c r="AK259" s="2" t="s">
        <v>1993</v>
      </c>
      <c r="AL259" s="2" t="s">
        <v>255</v>
      </c>
    </row>
    <row r="260" spans="1:38" ht="255" x14ac:dyDescent="0.2">
      <c r="A260" s="12" t="s">
        <v>2185</v>
      </c>
      <c r="B260" s="5" t="str">
        <f>HYPERLINK("http://www.patentics.cn/invokexml.do?sf=ShowPatent&amp;spn=CN105162587&amp;sv=56f56cf34ee3b6a30c479d424c7de844","CN105162587")</f>
        <v>CN105162587</v>
      </c>
      <c r="C260" s="3" t="s">
        <v>2317</v>
      </c>
      <c r="D260" s="3" t="s">
        <v>42</v>
      </c>
      <c r="E260" s="3" t="s">
        <v>2318</v>
      </c>
      <c r="F260" s="3" t="s">
        <v>2319</v>
      </c>
      <c r="G260" s="3" t="s">
        <v>2320</v>
      </c>
      <c r="H260" s="3" t="s">
        <v>0</v>
      </c>
      <c r="I260" s="3" t="s">
        <v>794</v>
      </c>
      <c r="J260" s="3" t="s">
        <v>794</v>
      </c>
      <c r="K260" s="3" t="s">
        <v>2321</v>
      </c>
      <c r="L260" s="3" t="s">
        <v>1323</v>
      </c>
      <c r="M260" s="3" t="s">
        <v>0</v>
      </c>
      <c r="N260" s="3" t="s">
        <v>2322</v>
      </c>
      <c r="O260" s="3" t="s">
        <v>1441</v>
      </c>
      <c r="P260" s="8" t="s">
        <v>93</v>
      </c>
      <c r="Q260" s="3" t="s">
        <v>94</v>
      </c>
      <c r="R260" s="3">
        <v>6</v>
      </c>
      <c r="S260" s="3">
        <v>30</v>
      </c>
      <c r="T260" s="3" t="s">
        <v>54</v>
      </c>
      <c r="U260" s="3" t="s">
        <v>0</v>
      </c>
      <c r="V260" s="3">
        <v>0</v>
      </c>
      <c r="W260" s="3">
        <v>0</v>
      </c>
      <c r="X260" s="3">
        <v>0</v>
      </c>
      <c r="Y260" s="3">
        <v>0</v>
      </c>
      <c r="Z260" s="3">
        <v>0</v>
      </c>
      <c r="AA260" s="3" t="s">
        <v>55</v>
      </c>
      <c r="AB260" s="3">
        <v>0</v>
      </c>
      <c r="AC260" s="3">
        <v>0</v>
      </c>
      <c r="AD260" s="3">
        <v>0</v>
      </c>
      <c r="AE260" s="3">
        <v>0</v>
      </c>
      <c r="AF260" s="3">
        <v>0</v>
      </c>
      <c r="AG260" s="3">
        <v>0</v>
      </c>
      <c r="AH260" s="3">
        <v>0</v>
      </c>
      <c r="AI260" s="3">
        <v>81</v>
      </c>
      <c r="AJ260" s="3" t="s">
        <v>95</v>
      </c>
      <c r="AK260" s="3" t="s">
        <v>2264</v>
      </c>
      <c r="AL260" s="3" t="s">
        <v>548</v>
      </c>
    </row>
    <row r="261" spans="1:38" ht="318.75" x14ac:dyDescent="0.2">
      <c r="A261" s="12" t="s">
        <v>2185</v>
      </c>
      <c r="B261" s="4" t="str">
        <f>HYPERLINK("http://www.patentics.cn/invokexml.do?sf=ShowPatent&amp;spn=CN103106725&amp;sv=951a313fba926b8e9dbfdcf05ff9698d","CN103106725")</f>
        <v>CN103106725</v>
      </c>
      <c r="C261" s="2" t="s">
        <v>2323</v>
      </c>
      <c r="D261" s="2" t="s">
        <v>42</v>
      </c>
      <c r="E261" s="2" t="s">
        <v>2324</v>
      </c>
      <c r="F261" s="2" t="s">
        <v>2325</v>
      </c>
      <c r="G261" s="2" t="s">
        <v>2326</v>
      </c>
      <c r="H261" s="2" t="s">
        <v>0</v>
      </c>
      <c r="I261" s="2" t="s">
        <v>1230</v>
      </c>
      <c r="J261" s="2" t="s">
        <v>1230</v>
      </c>
      <c r="K261" s="2" t="s">
        <v>2327</v>
      </c>
      <c r="L261" s="2" t="s">
        <v>2328</v>
      </c>
      <c r="M261" s="2" t="s">
        <v>0</v>
      </c>
      <c r="N261" s="2" t="s">
        <v>2329</v>
      </c>
      <c r="O261" s="2" t="s">
        <v>459</v>
      </c>
      <c r="P261" s="22" t="s">
        <v>2330</v>
      </c>
      <c r="Q261" s="2" t="s">
        <v>2331</v>
      </c>
      <c r="R261" s="2">
        <v>2</v>
      </c>
      <c r="S261" s="2">
        <v>16</v>
      </c>
      <c r="T261" s="2" t="s">
        <v>54</v>
      </c>
      <c r="U261" s="2" t="s">
        <v>0</v>
      </c>
      <c r="V261" s="2">
        <v>0</v>
      </c>
      <c r="W261" s="2">
        <v>0</v>
      </c>
      <c r="X261" s="2">
        <v>0</v>
      </c>
      <c r="Y261" s="2">
        <v>0</v>
      </c>
      <c r="Z261" s="2">
        <v>0</v>
      </c>
      <c r="AA261" s="2" t="s">
        <v>55</v>
      </c>
      <c r="AB261" s="2">
        <v>0</v>
      </c>
      <c r="AC261" s="2">
        <v>0</v>
      </c>
      <c r="AD261" s="2">
        <v>0</v>
      </c>
      <c r="AE261" s="2">
        <v>0</v>
      </c>
      <c r="AF261" s="2">
        <v>0</v>
      </c>
      <c r="AG261" s="2">
        <v>0</v>
      </c>
      <c r="AH261" s="2">
        <v>0</v>
      </c>
      <c r="AI261" s="2">
        <v>73</v>
      </c>
      <c r="AJ261" s="2" t="s">
        <v>83</v>
      </c>
      <c r="AK261" s="2" t="s">
        <v>2332</v>
      </c>
      <c r="AL261" s="2" t="s">
        <v>58</v>
      </c>
    </row>
    <row r="262" spans="1:38" ht="165.75" x14ac:dyDescent="0.2">
      <c r="A262" s="12" t="s">
        <v>2185</v>
      </c>
      <c r="B262" s="5" t="str">
        <f>HYPERLINK("http://www.patentics.cn/invokexml.do?sf=ShowPatent&amp;spn=CN101799586&amp;sv=d06d6d659791ba9371536851498dab45","CN101799586")</f>
        <v>CN101799586</v>
      </c>
      <c r="C262" s="3" t="s">
        <v>2333</v>
      </c>
      <c r="D262" s="3" t="s">
        <v>42</v>
      </c>
      <c r="E262" s="3" t="s">
        <v>2334</v>
      </c>
      <c r="F262" s="3" t="s">
        <v>2335</v>
      </c>
      <c r="G262" s="3" t="s">
        <v>2336</v>
      </c>
      <c r="H262" s="3" t="s">
        <v>2337</v>
      </c>
      <c r="I262" s="3" t="s">
        <v>743</v>
      </c>
      <c r="J262" s="3" t="s">
        <v>743</v>
      </c>
      <c r="K262" s="3" t="s">
        <v>2338</v>
      </c>
      <c r="L262" s="3" t="s">
        <v>957</v>
      </c>
      <c r="M262" s="3" t="s">
        <v>958</v>
      </c>
      <c r="N262" s="3" t="s">
        <v>958</v>
      </c>
      <c r="O262" s="3" t="s">
        <v>2339</v>
      </c>
      <c r="P262" s="22" t="s">
        <v>2303</v>
      </c>
      <c r="Q262" s="3" t="s">
        <v>2304</v>
      </c>
      <c r="R262" s="3">
        <v>9</v>
      </c>
      <c r="S262" s="3">
        <v>22</v>
      </c>
      <c r="T262" s="3" t="s">
        <v>54</v>
      </c>
      <c r="U262" s="3" t="s">
        <v>42</v>
      </c>
      <c r="V262" s="3">
        <v>0</v>
      </c>
      <c r="W262" s="3">
        <v>0</v>
      </c>
      <c r="X262" s="3">
        <v>0</v>
      </c>
      <c r="Y262" s="3">
        <v>0</v>
      </c>
      <c r="Z262" s="3">
        <v>1</v>
      </c>
      <c r="AA262" s="3" t="s">
        <v>237</v>
      </c>
      <c r="AB262" s="3">
        <v>0</v>
      </c>
      <c r="AC262" s="3">
        <v>1</v>
      </c>
      <c r="AD262" s="3">
        <v>1</v>
      </c>
      <c r="AE262" s="3">
        <v>1</v>
      </c>
      <c r="AF262" s="3">
        <v>1</v>
      </c>
      <c r="AG262" s="3">
        <v>1</v>
      </c>
      <c r="AH262" s="3">
        <v>0</v>
      </c>
      <c r="AI262" s="3">
        <v>80</v>
      </c>
      <c r="AJ262" s="3" t="s">
        <v>56</v>
      </c>
      <c r="AK262" s="3" t="s">
        <v>960</v>
      </c>
      <c r="AL262" s="3" t="s">
        <v>708</v>
      </c>
    </row>
    <row r="263" spans="1:38" ht="51" x14ac:dyDescent="0.2">
      <c r="A263" s="12" t="s">
        <v>2185</v>
      </c>
      <c r="B263" s="4" t="str">
        <f>HYPERLINK("http://www.patentics.cn/invokexml.do?sf=ShowPatent&amp;spn=CN203164467&amp;sv=99627c1c306eb8cc8b29f20fd91e6b63","CN203164467")</f>
        <v>CN203164467</v>
      </c>
      <c r="C263" s="2" t="s">
        <v>2340</v>
      </c>
      <c r="D263" s="2" t="s">
        <v>42</v>
      </c>
      <c r="E263" s="2" t="s">
        <v>2341</v>
      </c>
      <c r="F263" s="2" t="s">
        <v>2342</v>
      </c>
      <c r="G263" s="2" t="s">
        <v>2343</v>
      </c>
      <c r="H263" s="2" t="s">
        <v>0</v>
      </c>
      <c r="I263" s="2" t="s">
        <v>2344</v>
      </c>
      <c r="J263" s="2" t="s">
        <v>2344</v>
      </c>
      <c r="K263" s="2" t="s">
        <v>2345</v>
      </c>
      <c r="L263" s="2" t="s">
        <v>2346</v>
      </c>
      <c r="M263" s="2" t="s">
        <v>0</v>
      </c>
      <c r="N263" s="2" t="s">
        <v>2347</v>
      </c>
      <c r="O263" s="2" t="s">
        <v>129</v>
      </c>
      <c r="P263" s="22" t="s">
        <v>2303</v>
      </c>
      <c r="Q263" s="2" t="s">
        <v>2348</v>
      </c>
      <c r="R263" s="2">
        <v>11</v>
      </c>
      <c r="S263" s="2">
        <v>4</v>
      </c>
      <c r="T263" s="2" t="s">
        <v>188</v>
      </c>
      <c r="U263" s="2" t="s">
        <v>0</v>
      </c>
      <c r="V263" s="2">
        <v>0</v>
      </c>
      <c r="W263" s="2">
        <v>0</v>
      </c>
      <c r="X263" s="2">
        <v>0</v>
      </c>
      <c r="Y263" s="2">
        <v>0</v>
      </c>
      <c r="Z263" s="2">
        <v>0</v>
      </c>
      <c r="AA263" s="2" t="s">
        <v>55</v>
      </c>
      <c r="AB263" s="2">
        <v>0</v>
      </c>
      <c r="AC263" s="2">
        <v>0</v>
      </c>
      <c r="AD263" s="2">
        <v>0</v>
      </c>
      <c r="AE263" s="2">
        <v>0</v>
      </c>
      <c r="AF263" s="2">
        <v>0</v>
      </c>
      <c r="AG263" s="2">
        <v>0</v>
      </c>
      <c r="AH263" s="2">
        <v>0</v>
      </c>
      <c r="AI263" s="2">
        <v>71</v>
      </c>
      <c r="AJ263" s="2" t="s">
        <v>56</v>
      </c>
      <c r="AK263" s="2" t="s">
        <v>0</v>
      </c>
      <c r="AL263" s="2" t="s">
        <v>121</v>
      </c>
    </row>
    <row r="264" spans="1:38" ht="409.5" x14ac:dyDescent="0.2">
      <c r="A264" s="12" t="s">
        <v>2185</v>
      </c>
      <c r="B264" s="5" t="str">
        <f>HYPERLINK("http://www.patentics.cn/invokexml.do?sf=ShowPatent&amp;spn=CN101645769&amp;sv=f5ca7a5c86436acf95e07b2644a1d586","CN101645769")</f>
        <v>CN101645769</v>
      </c>
      <c r="C264" s="3" t="s">
        <v>2349</v>
      </c>
      <c r="D264" s="3" t="s">
        <v>42</v>
      </c>
      <c r="E264" s="3" t="s">
        <v>2350</v>
      </c>
      <c r="F264" s="3" t="s">
        <v>2351</v>
      </c>
      <c r="G264" s="3" t="s">
        <v>2352</v>
      </c>
      <c r="H264" s="3" t="s">
        <v>0</v>
      </c>
      <c r="I264" s="3" t="s">
        <v>2353</v>
      </c>
      <c r="J264" s="3" t="s">
        <v>104</v>
      </c>
      <c r="K264" s="3" t="s">
        <v>2354</v>
      </c>
      <c r="L264" s="3" t="s">
        <v>2355</v>
      </c>
      <c r="M264" s="3" t="s">
        <v>0</v>
      </c>
      <c r="N264" s="3" t="s">
        <v>2356</v>
      </c>
      <c r="O264" s="3" t="s">
        <v>2357</v>
      </c>
      <c r="P264" s="8" t="s">
        <v>93</v>
      </c>
      <c r="Q264" s="3" t="s">
        <v>94</v>
      </c>
      <c r="R264" s="3">
        <v>10</v>
      </c>
      <c r="S264" s="3">
        <v>40</v>
      </c>
      <c r="T264" s="3" t="s">
        <v>54</v>
      </c>
      <c r="U264" s="3" t="s">
        <v>0</v>
      </c>
      <c r="V264" s="3">
        <v>0</v>
      </c>
      <c r="W264" s="3">
        <v>0</v>
      </c>
      <c r="X264" s="3">
        <v>0</v>
      </c>
      <c r="Y264" s="3">
        <v>0</v>
      </c>
      <c r="Z264" s="3">
        <v>0</v>
      </c>
      <c r="AA264" s="3" t="s">
        <v>55</v>
      </c>
      <c r="AB264" s="3">
        <v>0</v>
      </c>
      <c r="AC264" s="3">
        <v>0</v>
      </c>
      <c r="AD264" s="3">
        <v>0</v>
      </c>
      <c r="AE264" s="3">
        <v>0</v>
      </c>
      <c r="AF264" s="3">
        <v>0</v>
      </c>
      <c r="AG264" s="3">
        <v>0</v>
      </c>
      <c r="AH264" s="3">
        <v>0</v>
      </c>
      <c r="AI264" s="3">
        <v>78</v>
      </c>
      <c r="AJ264" s="3" t="s">
        <v>83</v>
      </c>
      <c r="AK264" s="3" t="s">
        <v>2358</v>
      </c>
      <c r="AL264" s="3" t="s">
        <v>72</v>
      </c>
    </row>
    <row r="265" spans="1:38" ht="89.25" x14ac:dyDescent="0.2">
      <c r="A265" s="12" t="s">
        <v>2185</v>
      </c>
      <c r="B265" s="4" t="str">
        <f>HYPERLINK("http://www.patentics.cn/invokexml.do?sf=ShowPatent&amp;spn=CN1558581&amp;sv=98049387e2371a4084322d349e912256","CN1558581")</f>
        <v>CN1558581</v>
      </c>
      <c r="C265" s="2" t="s">
        <v>2359</v>
      </c>
      <c r="D265" s="2" t="s">
        <v>42</v>
      </c>
      <c r="E265" s="2" t="s">
        <v>2360</v>
      </c>
      <c r="F265" s="2" t="s">
        <v>2361</v>
      </c>
      <c r="G265" s="2" t="s">
        <v>2362</v>
      </c>
      <c r="H265" s="2" t="s">
        <v>0</v>
      </c>
      <c r="I265" s="2" t="s">
        <v>2363</v>
      </c>
      <c r="J265" s="2" t="s">
        <v>2363</v>
      </c>
      <c r="K265" s="2" t="s">
        <v>2364</v>
      </c>
      <c r="L265" s="2" t="s">
        <v>2365</v>
      </c>
      <c r="M265" s="2" t="s">
        <v>2366</v>
      </c>
      <c r="N265" s="2" t="s">
        <v>2366</v>
      </c>
      <c r="O265" s="2" t="s">
        <v>2367</v>
      </c>
      <c r="P265" s="7" t="s">
        <v>69</v>
      </c>
      <c r="Q265" s="2" t="s">
        <v>70</v>
      </c>
      <c r="R265" s="2">
        <v>7</v>
      </c>
      <c r="S265" s="2">
        <v>7</v>
      </c>
      <c r="T265" s="2" t="s">
        <v>54</v>
      </c>
      <c r="U265" s="2" t="s">
        <v>0</v>
      </c>
      <c r="V265" s="2">
        <v>0</v>
      </c>
      <c r="W265" s="2">
        <v>0</v>
      </c>
      <c r="X265" s="2">
        <v>0</v>
      </c>
      <c r="Y265" s="2">
        <v>0</v>
      </c>
      <c r="Z265" s="2">
        <v>6</v>
      </c>
      <c r="AA265" s="2" t="s">
        <v>2368</v>
      </c>
      <c r="AB265" s="2">
        <v>0</v>
      </c>
      <c r="AC265" s="2">
        <v>6</v>
      </c>
      <c r="AD265" s="2">
        <v>3</v>
      </c>
      <c r="AE265" s="2">
        <v>1</v>
      </c>
      <c r="AF265" s="2">
        <v>0</v>
      </c>
      <c r="AG265" s="2">
        <v>0</v>
      </c>
      <c r="AH265" s="2">
        <v>0</v>
      </c>
      <c r="AI265" s="2">
        <v>71</v>
      </c>
      <c r="AJ265" s="2" t="s">
        <v>83</v>
      </c>
      <c r="AK265" s="2" t="s">
        <v>2369</v>
      </c>
      <c r="AL265" s="2" t="s">
        <v>446</v>
      </c>
    </row>
    <row r="266" spans="1:38" ht="229.5" x14ac:dyDescent="0.2">
      <c r="A266" s="12" t="s">
        <v>2185</v>
      </c>
      <c r="B266" s="5" t="str">
        <f>HYPERLINK("http://www.patentics.cn/invokexml.do?sf=ShowPatent&amp;spn=CN1545228&amp;sv=9480819b6516178fc1658e574b1e6787","CN1545228")</f>
        <v>CN1545228</v>
      </c>
      <c r="C266" s="3" t="s">
        <v>2370</v>
      </c>
      <c r="D266" s="3" t="s">
        <v>42</v>
      </c>
      <c r="E266" s="3" t="s">
        <v>2371</v>
      </c>
      <c r="F266" s="3" t="s">
        <v>2372</v>
      </c>
      <c r="G266" s="3" t="s">
        <v>2373</v>
      </c>
      <c r="H266" s="3" t="s">
        <v>2374</v>
      </c>
      <c r="I266" s="3" t="s">
        <v>2375</v>
      </c>
      <c r="J266" s="3" t="s">
        <v>104</v>
      </c>
      <c r="K266" s="3" t="s">
        <v>2376</v>
      </c>
      <c r="L266" s="3" t="s">
        <v>2377</v>
      </c>
      <c r="M266" s="3" t="s">
        <v>2378</v>
      </c>
      <c r="N266" s="3" t="s">
        <v>2378</v>
      </c>
      <c r="O266" s="3" t="s">
        <v>2379</v>
      </c>
      <c r="P266" s="6" t="s">
        <v>52</v>
      </c>
      <c r="Q266" s="3" t="s">
        <v>409</v>
      </c>
      <c r="R266" s="3">
        <v>1</v>
      </c>
      <c r="S266" s="3">
        <v>16</v>
      </c>
      <c r="T266" s="3" t="s">
        <v>54</v>
      </c>
      <c r="U266" s="3" t="s">
        <v>42</v>
      </c>
      <c r="V266" s="3">
        <v>0</v>
      </c>
      <c r="W266" s="3">
        <v>0</v>
      </c>
      <c r="X266" s="3">
        <v>0</v>
      </c>
      <c r="Y266" s="3">
        <v>0</v>
      </c>
      <c r="Z266" s="3">
        <v>7</v>
      </c>
      <c r="AA266" s="3" t="s">
        <v>2380</v>
      </c>
      <c r="AB266" s="3">
        <v>7</v>
      </c>
      <c r="AC266" s="3">
        <v>0</v>
      </c>
      <c r="AD266" s="3">
        <v>1</v>
      </c>
      <c r="AE266" s="3">
        <v>2</v>
      </c>
      <c r="AF266" s="3">
        <v>1</v>
      </c>
      <c r="AG266" s="3">
        <v>1</v>
      </c>
      <c r="AH266" s="3">
        <v>0</v>
      </c>
      <c r="AI266" s="3">
        <v>79</v>
      </c>
      <c r="AJ266" s="3" t="s">
        <v>56</v>
      </c>
      <c r="AK266" s="3" t="s">
        <v>2381</v>
      </c>
      <c r="AL266" s="3" t="s">
        <v>1353</v>
      </c>
    </row>
    <row r="267" spans="1:38" ht="395.25" x14ac:dyDescent="0.2">
      <c r="A267" s="12" t="s">
        <v>2185</v>
      </c>
      <c r="B267" s="4" t="str">
        <f>HYPERLINK("http://www.patentics.cn/invokexml.do?sf=ShowPatent&amp;spn=CN101056168&amp;sv=d900543a8143d004e4a7db59f1a702e2","CN101056168")</f>
        <v>CN101056168</v>
      </c>
      <c r="C267" s="2" t="s">
        <v>2382</v>
      </c>
      <c r="D267" s="2" t="s">
        <v>42</v>
      </c>
      <c r="E267" s="2" t="s">
        <v>2383</v>
      </c>
      <c r="F267" s="2" t="s">
        <v>2384</v>
      </c>
      <c r="G267" s="2" t="s">
        <v>2385</v>
      </c>
      <c r="H267" s="2" t="s">
        <v>2386</v>
      </c>
      <c r="I267" s="2" t="s">
        <v>2387</v>
      </c>
      <c r="J267" s="2" t="s">
        <v>2274</v>
      </c>
      <c r="K267" s="2" t="s">
        <v>2388</v>
      </c>
      <c r="L267" s="2" t="s">
        <v>2389</v>
      </c>
      <c r="M267" s="2" t="s">
        <v>1753</v>
      </c>
      <c r="N267" s="2" t="s">
        <v>1754</v>
      </c>
      <c r="O267" s="2" t="s">
        <v>2390</v>
      </c>
      <c r="P267" s="8" t="s">
        <v>93</v>
      </c>
      <c r="Q267" s="2" t="s">
        <v>142</v>
      </c>
      <c r="R267" s="2">
        <v>11</v>
      </c>
      <c r="S267" s="2">
        <v>38</v>
      </c>
      <c r="T267" s="2" t="s">
        <v>54</v>
      </c>
      <c r="U267" s="2" t="s">
        <v>143</v>
      </c>
      <c r="V267" s="2">
        <v>3</v>
      </c>
      <c r="W267" s="2">
        <v>1</v>
      </c>
      <c r="X267" s="2">
        <v>2</v>
      </c>
      <c r="Y267" s="2">
        <v>3</v>
      </c>
      <c r="Z267" s="2">
        <v>3</v>
      </c>
      <c r="AA267" s="2" t="s">
        <v>2391</v>
      </c>
      <c r="AB267" s="2">
        <v>1</v>
      </c>
      <c r="AC267" s="2">
        <v>2</v>
      </c>
      <c r="AD267" s="2">
        <v>3</v>
      </c>
      <c r="AE267" s="2">
        <v>1</v>
      </c>
      <c r="AF267" s="2">
        <v>3</v>
      </c>
      <c r="AG267" s="2">
        <v>3</v>
      </c>
      <c r="AH267" s="2">
        <v>0</v>
      </c>
      <c r="AI267" s="2">
        <v>74</v>
      </c>
      <c r="AJ267" s="2" t="s">
        <v>109</v>
      </c>
      <c r="AK267" s="2" t="s">
        <v>2392</v>
      </c>
      <c r="AL267" s="2" t="s">
        <v>146</v>
      </c>
    </row>
    <row r="268" spans="1:38" ht="140.25" x14ac:dyDescent="0.2">
      <c r="A268" s="12" t="s">
        <v>2185</v>
      </c>
      <c r="B268" s="5" t="str">
        <f>HYPERLINK("http://www.patentics.cn/invokexml.do?sf=ShowPatent&amp;spn=CN106209258&amp;sv=05828248f9d80c00041054279a5e06ef","CN106209258")</f>
        <v>CN106209258</v>
      </c>
      <c r="C268" s="3" t="s">
        <v>2393</v>
      </c>
      <c r="D268" s="3" t="s">
        <v>42</v>
      </c>
      <c r="E268" s="3" t="s">
        <v>2394</v>
      </c>
      <c r="F268" s="3" t="s">
        <v>2395</v>
      </c>
      <c r="G268" s="3" t="s">
        <v>2396</v>
      </c>
      <c r="H268" s="3" t="s">
        <v>0</v>
      </c>
      <c r="I268" s="3" t="s">
        <v>2397</v>
      </c>
      <c r="J268" s="3" t="s">
        <v>2397</v>
      </c>
      <c r="K268" s="3" t="s">
        <v>2398</v>
      </c>
      <c r="L268" s="3" t="s">
        <v>2399</v>
      </c>
      <c r="M268" s="3" t="s">
        <v>0</v>
      </c>
      <c r="N268" s="3" t="s">
        <v>2400</v>
      </c>
      <c r="O268" s="3" t="s">
        <v>756</v>
      </c>
      <c r="P268" s="6" t="s">
        <v>52</v>
      </c>
      <c r="Q268" s="3" t="s">
        <v>884</v>
      </c>
      <c r="R268" s="3">
        <v>5</v>
      </c>
      <c r="S268" s="3">
        <v>17</v>
      </c>
      <c r="T268" s="3" t="s">
        <v>54</v>
      </c>
      <c r="U268" s="3" t="s">
        <v>0</v>
      </c>
      <c r="V268" s="3">
        <v>0</v>
      </c>
      <c r="W268" s="3">
        <v>0</v>
      </c>
      <c r="X268" s="3">
        <v>0</v>
      </c>
      <c r="Y268" s="3">
        <v>0</v>
      </c>
      <c r="Z268" s="3">
        <v>0</v>
      </c>
      <c r="AA268" s="3" t="s">
        <v>55</v>
      </c>
      <c r="AB268" s="3">
        <v>0</v>
      </c>
      <c r="AC268" s="3">
        <v>0</v>
      </c>
      <c r="AD268" s="3">
        <v>0</v>
      </c>
      <c r="AE268" s="3">
        <v>0</v>
      </c>
      <c r="AF268" s="3">
        <v>0</v>
      </c>
      <c r="AG268" s="3">
        <v>0</v>
      </c>
      <c r="AH268" s="3">
        <v>0</v>
      </c>
      <c r="AI268" s="3">
        <v>74</v>
      </c>
      <c r="AJ268" s="3" t="s">
        <v>95</v>
      </c>
      <c r="AK268" s="3" t="s">
        <v>2401</v>
      </c>
      <c r="AL268" s="3" t="s">
        <v>255</v>
      </c>
    </row>
    <row r="269" spans="1:38" ht="165.75" x14ac:dyDescent="0.2">
      <c r="A269" s="12" t="s">
        <v>2185</v>
      </c>
      <c r="B269" s="4" t="str">
        <f>HYPERLINK("http://www.patentics.cn/invokexml.do?sf=ShowPatent&amp;spn=CN106161009&amp;sv=737c4cd77695bdca4cf554f16fc983c4","CN106161009")</f>
        <v>CN106161009</v>
      </c>
      <c r="C269" s="2" t="s">
        <v>2402</v>
      </c>
      <c r="D269" s="2" t="s">
        <v>42</v>
      </c>
      <c r="E269" s="2" t="s">
        <v>2403</v>
      </c>
      <c r="F269" s="2" t="s">
        <v>2404</v>
      </c>
      <c r="G269" s="2" t="s">
        <v>2405</v>
      </c>
      <c r="H269" s="2" t="s">
        <v>0</v>
      </c>
      <c r="I269" s="2" t="s">
        <v>1297</v>
      </c>
      <c r="J269" s="2" t="s">
        <v>1297</v>
      </c>
      <c r="K269" s="2" t="s">
        <v>1299</v>
      </c>
      <c r="L269" s="2" t="s">
        <v>1299</v>
      </c>
      <c r="M269" s="2" t="s">
        <v>0</v>
      </c>
      <c r="N269" s="2" t="s">
        <v>1300</v>
      </c>
      <c r="O269" s="2" t="s">
        <v>883</v>
      </c>
      <c r="P269" s="8" t="s">
        <v>93</v>
      </c>
      <c r="Q269" s="2" t="s">
        <v>94</v>
      </c>
      <c r="R269" s="2">
        <v>15</v>
      </c>
      <c r="S269" s="2">
        <v>18</v>
      </c>
      <c r="T269" s="2" t="s">
        <v>54</v>
      </c>
      <c r="U269" s="2" t="s">
        <v>0</v>
      </c>
      <c r="V269" s="2">
        <v>2</v>
      </c>
      <c r="W269" s="2">
        <v>0</v>
      </c>
      <c r="X269" s="2">
        <v>2</v>
      </c>
      <c r="Y269" s="2">
        <v>1</v>
      </c>
      <c r="Z269" s="2">
        <v>0</v>
      </c>
      <c r="AA269" s="2" t="s">
        <v>55</v>
      </c>
      <c r="AB269" s="2">
        <v>0</v>
      </c>
      <c r="AC269" s="2">
        <v>0</v>
      </c>
      <c r="AD269" s="2">
        <v>0</v>
      </c>
      <c r="AE269" s="2">
        <v>0</v>
      </c>
      <c r="AF269" s="2">
        <v>0</v>
      </c>
      <c r="AG269" s="2">
        <v>0</v>
      </c>
      <c r="AH269" s="2">
        <v>0</v>
      </c>
      <c r="AI269" s="2">
        <v>76</v>
      </c>
      <c r="AJ269" s="2" t="s">
        <v>95</v>
      </c>
      <c r="AK269" s="2" t="s">
        <v>1301</v>
      </c>
      <c r="AL269" s="2" t="s">
        <v>255</v>
      </c>
    </row>
    <row r="270" spans="1:38" ht="140.25" x14ac:dyDescent="0.2">
      <c r="A270" s="12" t="s">
        <v>2185</v>
      </c>
      <c r="B270" s="5" t="str">
        <f>HYPERLINK("http://www.patentics.cn/invokexml.do?sf=ShowPatent&amp;spn=CN1477413&amp;sv=904a3d01cf8880fc03b2944f01575e1c","CN1477413")</f>
        <v>CN1477413</v>
      </c>
      <c r="C270" s="3" t="s">
        <v>2406</v>
      </c>
      <c r="D270" s="3" t="s">
        <v>42</v>
      </c>
      <c r="E270" s="3" t="s">
        <v>2295</v>
      </c>
      <c r="F270" s="3" t="s">
        <v>2407</v>
      </c>
      <c r="G270" s="3" t="s">
        <v>2408</v>
      </c>
      <c r="H270" s="3" t="s">
        <v>2409</v>
      </c>
      <c r="I270" s="3" t="s">
        <v>794</v>
      </c>
      <c r="J270" s="3" t="s">
        <v>794</v>
      </c>
      <c r="K270" s="3" t="s">
        <v>2299</v>
      </c>
      <c r="L270" s="3" t="s">
        <v>2300</v>
      </c>
      <c r="M270" s="3" t="s">
        <v>2301</v>
      </c>
      <c r="N270" s="3" t="s">
        <v>2301</v>
      </c>
      <c r="O270" s="3" t="s">
        <v>68</v>
      </c>
      <c r="P270" s="22" t="s">
        <v>2303</v>
      </c>
      <c r="Q270" s="3" t="s">
        <v>2410</v>
      </c>
      <c r="R270" s="3">
        <v>10</v>
      </c>
      <c r="S270" s="3">
        <v>17</v>
      </c>
      <c r="T270" s="3" t="s">
        <v>54</v>
      </c>
      <c r="U270" s="3" t="s">
        <v>42</v>
      </c>
      <c r="V270" s="3">
        <v>0</v>
      </c>
      <c r="W270" s="3">
        <v>0</v>
      </c>
      <c r="X270" s="3">
        <v>0</v>
      </c>
      <c r="Y270" s="3">
        <v>0</v>
      </c>
      <c r="Z270" s="3">
        <v>6</v>
      </c>
      <c r="AA270" s="3" t="s">
        <v>2411</v>
      </c>
      <c r="AB270" s="3">
        <v>1</v>
      </c>
      <c r="AC270" s="3">
        <v>5</v>
      </c>
      <c r="AD270" s="3">
        <v>5</v>
      </c>
      <c r="AE270" s="3">
        <v>1</v>
      </c>
      <c r="AF270" s="3">
        <v>3</v>
      </c>
      <c r="AG270" s="3">
        <v>1</v>
      </c>
      <c r="AH270" s="3">
        <v>0</v>
      </c>
      <c r="AI270" s="3">
        <v>78</v>
      </c>
      <c r="AJ270" s="3" t="s">
        <v>109</v>
      </c>
      <c r="AK270" s="3" t="s">
        <v>2412</v>
      </c>
      <c r="AL270" s="3" t="s">
        <v>548</v>
      </c>
    </row>
    <row r="271" spans="1:38" ht="409.5" x14ac:dyDescent="0.2">
      <c r="A271" s="12" t="s">
        <v>2185</v>
      </c>
      <c r="B271" s="4" t="str">
        <f>HYPERLINK("http://www.patentics.cn/invokexml.do?sf=ShowPatent&amp;spn=CN1477808&amp;sv=c958824fb307f58eed363714aa143498","CN1477808")</f>
        <v>CN1477808</v>
      </c>
      <c r="C271" s="2" t="s">
        <v>2413</v>
      </c>
      <c r="D271" s="2" t="s">
        <v>42</v>
      </c>
      <c r="E271" s="2" t="s">
        <v>2414</v>
      </c>
      <c r="F271" s="2" t="s">
        <v>2415</v>
      </c>
      <c r="G271" s="2" t="s">
        <v>2416</v>
      </c>
      <c r="H271" s="2" t="s">
        <v>2417</v>
      </c>
      <c r="I271" s="2" t="s">
        <v>794</v>
      </c>
      <c r="J271" s="2" t="s">
        <v>794</v>
      </c>
      <c r="K271" s="2" t="s">
        <v>2299</v>
      </c>
      <c r="L271" s="2" t="s">
        <v>2300</v>
      </c>
      <c r="M271" s="2" t="s">
        <v>2301</v>
      </c>
      <c r="N271" s="2" t="s">
        <v>2301</v>
      </c>
      <c r="O271" s="2" t="s">
        <v>68</v>
      </c>
      <c r="P271" s="7" t="s">
        <v>69</v>
      </c>
      <c r="Q271" s="2" t="s">
        <v>70</v>
      </c>
      <c r="R271" s="2">
        <v>7</v>
      </c>
      <c r="S271" s="2">
        <v>18</v>
      </c>
      <c r="T271" s="2" t="s">
        <v>54</v>
      </c>
      <c r="U271" s="2" t="s">
        <v>42</v>
      </c>
      <c r="V271" s="2">
        <v>0</v>
      </c>
      <c r="W271" s="2">
        <v>0</v>
      </c>
      <c r="X271" s="2">
        <v>0</v>
      </c>
      <c r="Y271" s="2">
        <v>0</v>
      </c>
      <c r="Z271" s="2">
        <v>0</v>
      </c>
      <c r="AA271" s="2" t="s">
        <v>55</v>
      </c>
      <c r="AB271" s="2">
        <v>0</v>
      </c>
      <c r="AC271" s="2">
        <v>0</v>
      </c>
      <c r="AD271" s="2">
        <v>0</v>
      </c>
      <c r="AE271" s="2">
        <v>0</v>
      </c>
      <c r="AF271" s="2">
        <v>1</v>
      </c>
      <c r="AG271" s="2">
        <v>1</v>
      </c>
      <c r="AH271" s="2">
        <v>0</v>
      </c>
      <c r="AI271" s="2">
        <v>78</v>
      </c>
      <c r="AJ271" s="2" t="s">
        <v>109</v>
      </c>
      <c r="AK271" s="2" t="s">
        <v>2412</v>
      </c>
      <c r="AL271" s="2" t="s">
        <v>548</v>
      </c>
    </row>
    <row r="272" spans="1:38" ht="114.75" x14ac:dyDescent="0.2">
      <c r="A272" s="12" t="s">
        <v>2185</v>
      </c>
      <c r="B272" s="5" t="str">
        <f>HYPERLINK("http://www.patentics.cn/invokexml.do?sf=ShowPatent&amp;spn=CN106161011&amp;sv=6ba2e5c13274d6fd524a361948497afc","CN106161011")</f>
        <v>CN106161011</v>
      </c>
      <c r="C272" s="3" t="s">
        <v>2418</v>
      </c>
      <c r="D272" s="3" t="s">
        <v>42</v>
      </c>
      <c r="E272" s="3" t="s">
        <v>2419</v>
      </c>
      <c r="F272" s="3" t="s">
        <v>2420</v>
      </c>
      <c r="G272" s="3" t="s">
        <v>2421</v>
      </c>
      <c r="H272" s="3" t="s">
        <v>0</v>
      </c>
      <c r="I272" s="3" t="s">
        <v>1297</v>
      </c>
      <c r="J272" s="3" t="s">
        <v>1297</v>
      </c>
      <c r="K272" s="3" t="s">
        <v>1299</v>
      </c>
      <c r="L272" s="3" t="s">
        <v>1299</v>
      </c>
      <c r="M272" s="3" t="s">
        <v>0</v>
      </c>
      <c r="N272" s="3" t="s">
        <v>1300</v>
      </c>
      <c r="O272" s="3" t="s">
        <v>883</v>
      </c>
      <c r="P272" s="8" t="s">
        <v>93</v>
      </c>
      <c r="Q272" s="3" t="s">
        <v>94</v>
      </c>
      <c r="R272" s="3">
        <v>15</v>
      </c>
      <c r="S272" s="3">
        <v>12</v>
      </c>
      <c r="T272" s="3" t="s">
        <v>54</v>
      </c>
      <c r="U272" s="3" t="s">
        <v>0</v>
      </c>
      <c r="V272" s="3">
        <v>1</v>
      </c>
      <c r="W272" s="3">
        <v>0</v>
      </c>
      <c r="X272" s="3">
        <v>1</v>
      </c>
      <c r="Y272" s="3">
        <v>1</v>
      </c>
      <c r="Z272" s="3">
        <v>0</v>
      </c>
      <c r="AA272" s="3" t="s">
        <v>55</v>
      </c>
      <c r="AB272" s="3">
        <v>0</v>
      </c>
      <c r="AC272" s="3">
        <v>0</v>
      </c>
      <c r="AD272" s="3">
        <v>0</v>
      </c>
      <c r="AE272" s="3">
        <v>0</v>
      </c>
      <c r="AF272" s="3">
        <v>0</v>
      </c>
      <c r="AG272" s="3">
        <v>0</v>
      </c>
      <c r="AH272" s="3">
        <v>0</v>
      </c>
      <c r="AI272" s="3">
        <v>77</v>
      </c>
      <c r="AJ272" s="3" t="s">
        <v>95</v>
      </c>
      <c r="AK272" s="3" t="s">
        <v>1301</v>
      </c>
      <c r="AL272" s="3" t="s">
        <v>255</v>
      </c>
    </row>
    <row r="273" spans="1:38" ht="408" x14ac:dyDescent="0.2">
      <c r="A273" s="12" t="s">
        <v>2185</v>
      </c>
      <c r="B273" s="4" t="str">
        <f>HYPERLINK("http://www.patentics.cn/invokexml.do?sf=ShowPatent&amp;spn=CN103546280&amp;sv=87b5e14548b1215f93cd1e14adbac62a","CN103546280")</f>
        <v>CN103546280</v>
      </c>
      <c r="C273" s="2" t="s">
        <v>2422</v>
      </c>
      <c r="D273" s="2" t="s">
        <v>42</v>
      </c>
      <c r="E273" s="2" t="s">
        <v>2423</v>
      </c>
      <c r="F273" s="2" t="s">
        <v>2424</v>
      </c>
      <c r="G273" s="2" t="s">
        <v>2425</v>
      </c>
      <c r="H273" s="2" t="s">
        <v>2426</v>
      </c>
      <c r="I273" s="2" t="s">
        <v>1437</v>
      </c>
      <c r="J273" s="2" t="s">
        <v>104</v>
      </c>
      <c r="K273" s="2" t="s">
        <v>2427</v>
      </c>
      <c r="L273" s="2" t="s">
        <v>2428</v>
      </c>
      <c r="M273" s="2" t="s">
        <v>0</v>
      </c>
      <c r="N273" s="2" t="s">
        <v>2429</v>
      </c>
      <c r="O273" s="2" t="s">
        <v>2430</v>
      </c>
      <c r="P273" s="8" t="s">
        <v>93</v>
      </c>
      <c r="Q273" s="2" t="s">
        <v>94</v>
      </c>
      <c r="R273" s="2">
        <v>13</v>
      </c>
      <c r="S273" s="2">
        <v>18</v>
      </c>
      <c r="T273" s="2" t="s">
        <v>54</v>
      </c>
      <c r="U273" s="2" t="s">
        <v>0</v>
      </c>
      <c r="V273" s="2">
        <v>0</v>
      </c>
      <c r="W273" s="2">
        <v>0</v>
      </c>
      <c r="X273" s="2">
        <v>0</v>
      </c>
      <c r="Y273" s="2">
        <v>0</v>
      </c>
      <c r="Z273" s="2">
        <v>1</v>
      </c>
      <c r="AA273" s="2" t="s">
        <v>2195</v>
      </c>
      <c r="AB273" s="2">
        <v>0</v>
      </c>
      <c r="AC273" s="2">
        <v>1</v>
      </c>
      <c r="AD273" s="2">
        <v>1</v>
      </c>
      <c r="AE273" s="2">
        <v>1</v>
      </c>
      <c r="AF273" s="2">
        <v>0</v>
      </c>
      <c r="AG273" s="2">
        <v>0</v>
      </c>
      <c r="AH273" s="2">
        <v>0</v>
      </c>
      <c r="AI273" s="2">
        <v>74</v>
      </c>
      <c r="AJ273" s="2" t="s">
        <v>56</v>
      </c>
      <c r="AK273" s="2" t="s">
        <v>2431</v>
      </c>
      <c r="AL273" s="2" t="s">
        <v>708</v>
      </c>
    </row>
    <row r="274" spans="1:38" ht="331.5" x14ac:dyDescent="0.2">
      <c r="A274" s="12" t="s">
        <v>2185</v>
      </c>
      <c r="B274" s="5" t="str">
        <f>HYPERLINK("http://www.patentics.cn/invokexml.do?sf=ShowPatent&amp;spn=CN103698826&amp;sv=723de6e61e01eb625c9897fe0ef7d568","CN103698826")</f>
        <v>CN103698826</v>
      </c>
      <c r="C274" s="3" t="s">
        <v>2432</v>
      </c>
      <c r="D274" s="3" t="s">
        <v>42</v>
      </c>
      <c r="E274" s="3" t="s">
        <v>2433</v>
      </c>
      <c r="F274" s="3" t="s">
        <v>2434</v>
      </c>
      <c r="G274" s="3" t="s">
        <v>2435</v>
      </c>
      <c r="H274" s="3" t="s">
        <v>2436</v>
      </c>
      <c r="I274" s="3" t="s">
        <v>2437</v>
      </c>
      <c r="J274" s="3" t="s">
        <v>104</v>
      </c>
      <c r="K274" s="3" t="s">
        <v>2438</v>
      </c>
      <c r="L274" s="3" t="s">
        <v>2439</v>
      </c>
      <c r="M274" s="3" t="s">
        <v>0</v>
      </c>
      <c r="N274" s="3" t="s">
        <v>2440</v>
      </c>
      <c r="O274" s="3" t="s">
        <v>2441</v>
      </c>
      <c r="P274" s="22" t="s">
        <v>2303</v>
      </c>
      <c r="Q274" s="3" t="s">
        <v>2442</v>
      </c>
      <c r="R274" s="3">
        <v>1</v>
      </c>
      <c r="S274" s="3">
        <v>49</v>
      </c>
      <c r="T274" s="3" t="s">
        <v>54</v>
      </c>
      <c r="U274" s="3" t="s">
        <v>0</v>
      </c>
      <c r="V274" s="3">
        <v>0</v>
      </c>
      <c r="W274" s="3">
        <v>0</v>
      </c>
      <c r="X274" s="3">
        <v>0</v>
      </c>
      <c r="Y274" s="3">
        <v>0</v>
      </c>
      <c r="Z274" s="3">
        <v>0</v>
      </c>
      <c r="AA274" s="3" t="s">
        <v>55</v>
      </c>
      <c r="AB274" s="3">
        <v>0</v>
      </c>
      <c r="AC274" s="3">
        <v>0</v>
      </c>
      <c r="AD274" s="3">
        <v>0</v>
      </c>
      <c r="AE274" s="3">
        <v>0</v>
      </c>
      <c r="AF274" s="3">
        <v>0</v>
      </c>
      <c r="AG274" s="3">
        <v>0</v>
      </c>
      <c r="AH274" s="3">
        <v>0</v>
      </c>
      <c r="AI274" s="3">
        <v>71</v>
      </c>
      <c r="AJ274" s="3" t="s">
        <v>56</v>
      </c>
      <c r="AK274" s="3" t="s">
        <v>2443</v>
      </c>
      <c r="AL274" s="3" t="s">
        <v>446</v>
      </c>
    </row>
    <row r="275" spans="1:38" ht="409.5" x14ac:dyDescent="0.2">
      <c r="A275" s="12" t="s">
        <v>2185</v>
      </c>
      <c r="B275" s="4" t="str">
        <f>HYPERLINK("http://www.patentics.cn/invokexml.do?sf=ShowPatent&amp;spn=CN204392260&amp;sv=921a1d25be1d9b001d960b5c80e5c689","CN204392260")</f>
        <v>CN204392260</v>
      </c>
      <c r="C275" s="2" t="s">
        <v>2444</v>
      </c>
      <c r="D275" s="2" t="s">
        <v>42</v>
      </c>
      <c r="E275" s="2" t="s">
        <v>2445</v>
      </c>
      <c r="F275" s="2" t="s">
        <v>2446</v>
      </c>
      <c r="G275" s="2" t="s">
        <v>2447</v>
      </c>
      <c r="H275" s="2" t="s">
        <v>0</v>
      </c>
      <c r="I275" s="2" t="s">
        <v>2448</v>
      </c>
      <c r="J275" s="2" t="s">
        <v>2448</v>
      </c>
      <c r="K275" s="2" t="s">
        <v>2449</v>
      </c>
      <c r="L275" s="2" t="s">
        <v>2450</v>
      </c>
      <c r="M275" s="2" t="s">
        <v>0</v>
      </c>
      <c r="N275" s="2" t="s">
        <v>2451</v>
      </c>
      <c r="O275" s="2" t="s">
        <v>2452</v>
      </c>
      <c r="P275" s="6" t="s">
        <v>52</v>
      </c>
      <c r="Q275" s="2" t="s">
        <v>53</v>
      </c>
      <c r="R275" s="2">
        <v>3</v>
      </c>
      <c r="S275" s="2">
        <v>31</v>
      </c>
      <c r="T275" s="2" t="s">
        <v>188</v>
      </c>
      <c r="U275" s="2" t="s">
        <v>0</v>
      </c>
      <c r="V275" s="2">
        <v>0</v>
      </c>
      <c r="W275" s="2">
        <v>0</v>
      </c>
      <c r="X275" s="2">
        <v>0</v>
      </c>
      <c r="Y275" s="2">
        <v>0</v>
      </c>
      <c r="Z275" s="2">
        <v>0</v>
      </c>
      <c r="AA275" s="2" t="s">
        <v>55</v>
      </c>
      <c r="AB275" s="2">
        <v>0</v>
      </c>
      <c r="AC275" s="2">
        <v>0</v>
      </c>
      <c r="AD275" s="2">
        <v>0</v>
      </c>
      <c r="AE275" s="2">
        <v>0</v>
      </c>
      <c r="AF275" s="2">
        <v>0</v>
      </c>
      <c r="AG275" s="2">
        <v>0</v>
      </c>
      <c r="AH275" s="2">
        <v>0</v>
      </c>
      <c r="AI275" s="2">
        <v>81</v>
      </c>
      <c r="AJ275" s="2" t="s">
        <v>56</v>
      </c>
      <c r="AK275" s="2" t="s">
        <v>2453</v>
      </c>
      <c r="AL275" s="2" t="s">
        <v>2454</v>
      </c>
    </row>
    <row r="276" spans="1:38" ht="153" x14ac:dyDescent="0.2">
      <c r="A276" s="12" t="s">
        <v>2185</v>
      </c>
      <c r="B276" s="5" t="str">
        <f>HYPERLINK("http://www.patentics.cn/invokexml.do?sf=ShowPatent&amp;spn=CN102819116&amp;sv=ab23e67eecf097a0f25e1967aae98e86","CN102819116")</f>
        <v>CN102819116</v>
      </c>
      <c r="C276" s="3" t="s">
        <v>2455</v>
      </c>
      <c r="D276" s="3" t="s">
        <v>42</v>
      </c>
      <c r="E276" s="3" t="s">
        <v>2456</v>
      </c>
      <c r="F276" s="3" t="s">
        <v>2457</v>
      </c>
      <c r="G276" s="3" t="s">
        <v>2458</v>
      </c>
      <c r="H276" s="3" t="s">
        <v>0</v>
      </c>
      <c r="I276" s="3" t="s">
        <v>2437</v>
      </c>
      <c r="J276" s="3" t="s">
        <v>104</v>
      </c>
      <c r="K276" s="3" t="s">
        <v>2459</v>
      </c>
      <c r="L276" s="3" t="s">
        <v>2460</v>
      </c>
      <c r="M276" s="3" t="s">
        <v>0</v>
      </c>
      <c r="N276" s="3" t="s">
        <v>2461</v>
      </c>
      <c r="O276" s="3" t="s">
        <v>1986</v>
      </c>
      <c r="P276" s="22" t="s">
        <v>2303</v>
      </c>
      <c r="Q276" s="3" t="s">
        <v>2304</v>
      </c>
      <c r="R276" s="3">
        <v>1</v>
      </c>
      <c r="S276" s="3">
        <v>14</v>
      </c>
      <c r="T276" s="3" t="s">
        <v>54</v>
      </c>
      <c r="U276" s="3" t="s">
        <v>0</v>
      </c>
      <c r="V276" s="3">
        <v>0</v>
      </c>
      <c r="W276" s="3">
        <v>0</v>
      </c>
      <c r="X276" s="3">
        <v>0</v>
      </c>
      <c r="Y276" s="3">
        <v>0</v>
      </c>
      <c r="Z276" s="3">
        <v>0</v>
      </c>
      <c r="AA276" s="3" t="s">
        <v>55</v>
      </c>
      <c r="AB276" s="3">
        <v>0</v>
      </c>
      <c r="AC276" s="3">
        <v>0</v>
      </c>
      <c r="AD276" s="3">
        <v>0</v>
      </c>
      <c r="AE276" s="3">
        <v>0</v>
      </c>
      <c r="AF276" s="3">
        <v>0</v>
      </c>
      <c r="AG276" s="3">
        <v>0</v>
      </c>
      <c r="AH276" s="3">
        <v>0</v>
      </c>
      <c r="AI276" s="3">
        <v>79</v>
      </c>
      <c r="AJ276" s="3" t="s">
        <v>83</v>
      </c>
      <c r="AK276" s="3" t="s">
        <v>2443</v>
      </c>
      <c r="AL276" s="3" t="s">
        <v>446</v>
      </c>
    </row>
    <row r="277" spans="1:38" ht="114.75" x14ac:dyDescent="0.2">
      <c r="A277" s="12" t="s">
        <v>2185</v>
      </c>
      <c r="B277" s="4" t="str">
        <f>HYPERLINK("http://www.patentics.cn/invokexml.do?sf=ShowPatent&amp;spn=CN101198926&amp;sv=8fa9e80a741b4232343f65be35f4edaa","CN101198926")</f>
        <v>CN101198926</v>
      </c>
      <c r="C277" s="2" t="s">
        <v>2462</v>
      </c>
      <c r="D277" s="2" t="s">
        <v>42</v>
      </c>
      <c r="E277" s="2" t="s">
        <v>2463</v>
      </c>
      <c r="F277" s="2" t="s">
        <v>2464</v>
      </c>
      <c r="G277" s="2" t="s">
        <v>2465</v>
      </c>
      <c r="H277" s="2" t="s">
        <v>0</v>
      </c>
      <c r="I277" s="2" t="s">
        <v>1475</v>
      </c>
      <c r="J277" s="2" t="s">
        <v>1475</v>
      </c>
      <c r="K277" s="2" t="s">
        <v>1476</v>
      </c>
      <c r="L277" s="2" t="s">
        <v>1477</v>
      </c>
      <c r="M277" s="2" t="s">
        <v>2466</v>
      </c>
      <c r="N277" s="2" t="s">
        <v>2467</v>
      </c>
      <c r="O277" s="2" t="s">
        <v>1954</v>
      </c>
      <c r="P277" s="9" t="s">
        <v>718</v>
      </c>
      <c r="Q277" s="2" t="s">
        <v>719</v>
      </c>
      <c r="R277" s="2">
        <v>13</v>
      </c>
      <c r="S277" s="2">
        <v>11</v>
      </c>
      <c r="T277" s="2" t="s">
        <v>54</v>
      </c>
      <c r="U277" s="2" t="s">
        <v>201</v>
      </c>
      <c r="V277" s="2">
        <v>0</v>
      </c>
      <c r="W277" s="2">
        <v>0</v>
      </c>
      <c r="X277" s="2">
        <v>0</v>
      </c>
      <c r="Y277" s="2">
        <v>0</v>
      </c>
      <c r="Z277" s="2">
        <v>1</v>
      </c>
      <c r="AA277" s="2" t="s">
        <v>728</v>
      </c>
      <c r="AB277" s="2">
        <v>0</v>
      </c>
      <c r="AC277" s="2">
        <v>1</v>
      </c>
      <c r="AD277" s="2">
        <v>1</v>
      </c>
      <c r="AE277" s="2">
        <v>1</v>
      </c>
      <c r="AF277" s="2">
        <v>6</v>
      </c>
      <c r="AG277" s="2">
        <v>6</v>
      </c>
      <c r="AH277" s="2">
        <v>0</v>
      </c>
      <c r="AI277" s="2">
        <v>70</v>
      </c>
      <c r="AJ277" s="2" t="s">
        <v>83</v>
      </c>
      <c r="AK277" s="2" t="s">
        <v>1484</v>
      </c>
      <c r="AL277" s="2" t="s">
        <v>1485</v>
      </c>
    </row>
    <row r="278" spans="1:38" ht="89.25" x14ac:dyDescent="0.2">
      <c r="A278" s="12" t="s">
        <v>2185</v>
      </c>
      <c r="B278" s="5" t="str">
        <f>HYPERLINK("http://www.patentics.cn/invokexml.do?sf=ShowPatent&amp;spn=CN1614918&amp;sv=fae50432ff3898997ac2882180ccc559","CN1614918")</f>
        <v>CN1614918</v>
      </c>
      <c r="C278" s="3" t="s">
        <v>2468</v>
      </c>
      <c r="D278" s="3" t="s">
        <v>42</v>
      </c>
      <c r="E278" s="3" t="s">
        <v>2469</v>
      </c>
      <c r="F278" s="3" t="s">
        <v>2470</v>
      </c>
      <c r="G278" s="3" t="s">
        <v>2471</v>
      </c>
      <c r="H278" s="3" t="s">
        <v>0</v>
      </c>
      <c r="I278" s="3" t="s">
        <v>1164</v>
      </c>
      <c r="J278" s="3" t="s">
        <v>104</v>
      </c>
      <c r="K278" s="3" t="s">
        <v>2472</v>
      </c>
      <c r="L278" s="3" t="s">
        <v>2473</v>
      </c>
      <c r="M278" s="3" t="s">
        <v>2474</v>
      </c>
      <c r="N278" s="3" t="s">
        <v>2474</v>
      </c>
      <c r="O278" s="3" t="s">
        <v>2475</v>
      </c>
      <c r="P278" s="19" t="s">
        <v>1481</v>
      </c>
      <c r="Q278" s="3" t="s">
        <v>1482</v>
      </c>
      <c r="R278" s="3">
        <v>10</v>
      </c>
      <c r="S278" s="3">
        <v>11</v>
      </c>
      <c r="T278" s="3" t="s">
        <v>54</v>
      </c>
      <c r="U278" s="3" t="s">
        <v>0</v>
      </c>
      <c r="V278" s="3">
        <v>0</v>
      </c>
      <c r="W278" s="3">
        <v>0</v>
      </c>
      <c r="X278" s="3">
        <v>0</v>
      </c>
      <c r="Y278" s="3">
        <v>0</v>
      </c>
      <c r="Z278" s="3">
        <v>9</v>
      </c>
      <c r="AA278" s="3" t="s">
        <v>2476</v>
      </c>
      <c r="AB278" s="3">
        <v>0</v>
      </c>
      <c r="AC278" s="3">
        <v>9</v>
      </c>
      <c r="AD278" s="3">
        <v>4</v>
      </c>
      <c r="AE278" s="3">
        <v>3</v>
      </c>
      <c r="AF278" s="3">
        <v>0</v>
      </c>
      <c r="AG278" s="3">
        <v>0</v>
      </c>
      <c r="AH278" s="3">
        <v>0</v>
      </c>
      <c r="AI278" s="3">
        <v>78</v>
      </c>
      <c r="AJ278" s="3" t="s">
        <v>83</v>
      </c>
      <c r="AK278" s="3" t="s">
        <v>1171</v>
      </c>
      <c r="AL278" s="3" t="s">
        <v>446</v>
      </c>
    </row>
    <row r="279" spans="1:38" ht="255" x14ac:dyDescent="0.2">
      <c r="A279" s="12" t="s">
        <v>2185</v>
      </c>
      <c r="B279" s="4" t="str">
        <f>HYPERLINK("http://www.patentics.cn/invokexml.do?sf=ShowPatent&amp;spn=CN101726870&amp;sv=c73f5a3e70e82a4a282948155e4f8e28","CN101726870")</f>
        <v>CN101726870</v>
      </c>
      <c r="C279" s="2" t="s">
        <v>2477</v>
      </c>
      <c r="D279" s="2" t="s">
        <v>42</v>
      </c>
      <c r="E279" s="2" t="s">
        <v>2478</v>
      </c>
      <c r="F279" s="2" t="s">
        <v>2479</v>
      </c>
      <c r="G279" s="2" t="s">
        <v>2480</v>
      </c>
      <c r="H279" s="2" t="s">
        <v>0</v>
      </c>
      <c r="I279" s="2" t="s">
        <v>2481</v>
      </c>
      <c r="J279" s="2" t="s">
        <v>2481</v>
      </c>
      <c r="K279" s="2" t="s">
        <v>2482</v>
      </c>
      <c r="L279" s="2" t="s">
        <v>2483</v>
      </c>
      <c r="M279" s="2" t="s">
        <v>0</v>
      </c>
      <c r="N279" s="2" t="s">
        <v>2484</v>
      </c>
      <c r="O279" s="2" t="s">
        <v>2485</v>
      </c>
      <c r="P279" s="12" t="s">
        <v>1169</v>
      </c>
      <c r="Q279" s="2" t="s">
        <v>2486</v>
      </c>
      <c r="R279" s="2">
        <v>8</v>
      </c>
      <c r="S279" s="2">
        <v>41</v>
      </c>
      <c r="T279" s="2" t="s">
        <v>54</v>
      </c>
      <c r="U279" s="2" t="s">
        <v>0</v>
      </c>
      <c r="V279" s="2">
        <v>0</v>
      </c>
      <c r="W279" s="2">
        <v>0</v>
      </c>
      <c r="X279" s="2">
        <v>0</v>
      </c>
      <c r="Y279" s="2">
        <v>0</v>
      </c>
      <c r="Z279" s="2">
        <v>0</v>
      </c>
      <c r="AA279" s="2" t="s">
        <v>55</v>
      </c>
      <c r="AB279" s="2">
        <v>0</v>
      </c>
      <c r="AC279" s="2">
        <v>0</v>
      </c>
      <c r="AD279" s="2">
        <v>0</v>
      </c>
      <c r="AE279" s="2">
        <v>0</v>
      </c>
      <c r="AF279" s="2">
        <v>0</v>
      </c>
      <c r="AG279" s="2">
        <v>0</v>
      </c>
      <c r="AH279" s="2">
        <v>0</v>
      </c>
      <c r="AI279" s="2">
        <v>74</v>
      </c>
      <c r="AJ279" s="2" t="s">
        <v>547</v>
      </c>
      <c r="AK279" s="2" t="s">
        <v>2487</v>
      </c>
      <c r="AL279" s="2" t="s">
        <v>121</v>
      </c>
    </row>
    <row r="280" spans="1:38" ht="216.75" x14ac:dyDescent="0.2">
      <c r="A280" s="12" t="s">
        <v>2185</v>
      </c>
      <c r="B280" s="5" t="str">
        <f>HYPERLINK("http://www.patentics.cn/invokexml.do?sf=ShowPatent&amp;spn=CN1989447&amp;sv=57b3e5270bce731dbd51e7dff1931a3a","CN1989447")</f>
        <v>CN1989447</v>
      </c>
      <c r="C280" s="3" t="s">
        <v>2488</v>
      </c>
      <c r="D280" s="3" t="s">
        <v>42</v>
      </c>
      <c r="E280" s="3" t="s">
        <v>2489</v>
      </c>
      <c r="F280" s="3" t="s">
        <v>2490</v>
      </c>
      <c r="G280" s="3" t="s">
        <v>2491</v>
      </c>
      <c r="H280" s="3" t="s">
        <v>2492</v>
      </c>
      <c r="I280" s="3" t="s">
        <v>194</v>
      </c>
      <c r="J280" s="3" t="s">
        <v>194</v>
      </c>
      <c r="K280" s="3" t="s">
        <v>2493</v>
      </c>
      <c r="L280" s="3" t="s">
        <v>2494</v>
      </c>
      <c r="M280" s="3" t="s">
        <v>2495</v>
      </c>
      <c r="N280" s="3" t="s">
        <v>2496</v>
      </c>
      <c r="O280" s="3" t="s">
        <v>2497</v>
      </c>
      <c r="P280" s="12" t="s">
        <v>1169</v>
      </c>
      <c r="Q280" s="3" t="s">
        <v>2498</v>
      </c>
      <c r="R280" s="3">
        <v>18</v>
      </c>
      <c r="S280" s="3">
        <v>18</v>
      </c>
      <c r="T280" s="3" t="s">
        <v>54</v>
      </c>
      <c r="U280" s="3" t="s">
        <v>201</v>
      </c>
      <c r="V280" s="3">
        <v>2</v>
      </c>
      <c r="W280" s="3">
        <v>0</v>
      </c>
      <c r="X280" s="3">
        <v>2</v>
      </c>
      <c r="Y280" s="3">
        <v>1</v>
      </c>
      <c r="Z280" s="3">
        <v>3</v>
      </c>
      <c r="AA280" s="3" t="s">
        <v>2499</v>
      </c>
      <c r="AB280" s="3">
        <v>0</v>
      </c>
      <c r="AC280" s="3">
        <v>3</v>
      </c>
      <c r="AD280" s="3">
        <v>1</v>
      </c>
      <c r="AE280" s="3">
        <v>1</v>
      </c>
      <c r="AF280" s="3">
        <v>5</v>
      </c>
      <c r="AG280" s="3">
        <v>5</v>
      </c>
      <c r="AH280" s="3">
        <v>0</v>
      </c>
      <c r="AI280" s="3">
        <v>70</v>
      </c>
      <c r="AJ280" s="3" t="s">
        <v>109</v>
      </c>
      <c r="AK280" s="3" t="s">
        <v>2500</v>
      </c>
      <c r="AL280" s="3" t="s">
        <v>203</v>
      </c>
    </row>
    <row r="281" spans="1:38" ht="306" x14ac:dyDescent="0.2">
      <c r="A281" s="12" t="s">
        <v>2185</v>
      </c>
      <c r="B281" s="4" t="str">
        <f>HYPERLINK("http://www.patentics.cn/invokexml.do?sf=ShowPatent&amp;spn=CN101071249&amp;sv=1ec7d92006d5de6d2349844770b2c5c9","CN101071249")</f>
        <v>CN101071249</v>
      </c>
      <c r="C281" s="2" t="s">
        <v>2501</v>
      </c>
      <c r="D281" s="2" t="s">
        <v>42</v>
      </c>
      <c r="E281" s="2" t="s">
        <v>2502</v>
      </c>
      <c r="F281" s="2" t="s">
        <v>2503</v>
      </c>
      <c r="G281" s="2" t="s">
        <v>2504</v>
      </c>
      <c r="H281" s="2" t="s">
        <v>2505</v>
      </c>
      <c r="I281" s="2" t="s">
        <v>2506</v>
      </c>
      <c r="J281" s="2" t="s">
        <v>2506</v>
      </c>
      <c r="K281" s="2" t="s">
        <v>2507</v>
      </c>
      <c r="L281" s="2" t="s">
        <v>2507</v>
      </c>
      <c r="M281" s="2" t="s">
        <v>2508</v>
      </c>
      <c r="N281" s="2" t="s">
        <v>2508</v>
      </c>
      <c r="O281" s="2" t="s">
        <v>2509</v>
      </c>
      <c r="P281" s="12" t="s">
        <v>1169</v>
      </c>
      <c r="Q281" s="2" t="s">
        <v>2510</v>
      </c>
      <c r="R281" s="2">
        <v>6</v>
      </c>
      <c r="S281" s="2">
        <v>21</v>
      </c>
      <c r="T281" s="2" t="s">
        <v>54</v>
      </c>
      <c r="U281" s="2" t="s">
        <v>42</v>
      </c>
      <c r="V281" s="2">
        <v>0</v>
      </c>
      <c r="W281" s="2">
        <v>0</v>
      </c>
      <c r="X281" s="2">
        <v>0</v>
      </c>
      <c r="Y281" s="2">
        <v>0</v>
      </c>
      <c r="Z281" s="2">
        <v>0</v>
      </c>
      <c r="AA281" s="2" t="s">
        <v>55</v>
      </c>
      <c r="AB281" s="2">
        <v>0</v>
      </c>
      <c r="AC281" s="2">
        <v>0</v>
      </c>
      <c r="AD281" s="2">
        <v>0</v>
      </c>
      <c r="AE281" s="2">
        <v>0</v>
      </c>
      <c r="AF281" s="2">
        <v>1</v>
      </c>
      <c r="AG281" s="2">
        <v>1</v>
      </c>
      <c r="AH281" s="2">
        <v>0</v>
      </c>
      <c r="AI281" s="2">
        <v>72</v>
      </c>
      <c r="AJ281" s="2" t="s">
        <v>109</v>
      </c>
      <c r="AK281" s="2" t="s">
        <v>2511</v>
      </c>
      <c r="AL281" s="2" t="s">
        <v>255</v>
      </c>
    </row>
    <row r="282" spans="1:38" ht="409.5" x14ac:dyDescent="0.2">
      <c r="A282" s="12" t="s">
        <v>2185</v>
      </c>
      <c r="B282" s="5" t="str">
        <f>HYPERLINK("http://www.patentics.cn/invokexml.do?sf=ShowPatent&amp;spn=CN105897413&amp;sv=fffaff2a6c73e5a966050f27764affb2","CN105897413")</f>
        <v>CN105897413</v>
      </c>
      <c r="C282" s="3" t="s">
        <v>2512</v>
      </c>
      <c r="D282" s="3" t="s">
        <v>42</v>
      </c>
      <c r="E282" s="3" t="s">
        <v>2513</v>
      </c>
      <c r="F282" s="3" t="s">
        <v>2514</v>
      </c>
      <c r="G282" s="3" t="s">
        <v>2515</v>
      </c>
      <c r="H282" s="3" t="s">
        <v>0</v>
      </c>
      <c r="I282" s="3" t="s">
        <v>753</v>
      </c>
      <c r="J282" s="3" t="s">
        <v>753</v>
      </c>
      <c r="K282" s="3" t="s">
        <v>2516</v>
      </c>
      <c r="L282" s="3" t="s">
        <v>2517</v>
      </c>
      <c r="M282" s="3" t="s">
        <v>0</v>
      </c>
      <c r="N282" s="3" t="s">
        <v>1224</v>
      </c>
      <c r="O282" s="3" t="s">
        <v>853</v>
      </c>
      <c r="P282" s="8" t="s">
        <v>93</v>
      </c>
      <c r="Q282" s="3" t="s">
        <v>94</v>
      </c>
      <c r="R282" s="3">
        <v>8</v>
      </c>
      <c r="S282" s="3">
        <v>72</v>
      </c>
      <c r="T282" s="3" t="s">
        <v>54</v>
      </c>
      <c r="U282" s="3" t="s">
        <v>0</v>
      </c>
      <c r="V282" s="3">
        <v>0</v>
      </c>
      <c r="W282" s="3">
        <v>0</v>
      </c>
      <c r="X282" s="3">
        <v>0</v>
      </c>
      <c r="Y282" s="3">
        <v>0</v>
      </c>
      <c r="Z282" s="3">
        <v>0</v>
      </c>
      <c r="AA282" s="3" t="s">
        <v>55</v>
      </c>
      <c r="AB282" s="3">
        <v>0</v>
      </c>
      <c r="AC282" s="3">
        <v>0</v>
      </c>
      <c r="AD282" s="3">
        <v>0</v>
      </c>
      <c r="AE282" s="3">
        <v>0</v>
      </c>
      <c r="AF282" s="3">
        <v>0</v>
      </c>
      <c r="AG282" s="3">
        <v>0</v>
      </c>
      <c r="AH282" s="3">
        <v>0</v>
      </c>
      <c r="AI282" s="3">
        <v>77</v>
      </c>
      <c r="AJ282" s="3" t="s">
        <v>95</v>
      </c>
      <c r="AK282" s="3" t="s">
        <v>757</v>
      </c>
      <c r="AL282" s="3" t="s">
        <v>708</v>
      </c>
    </row>
    <row r="283" spans="1:38" ht="165.75" x14ac:dyDescent="0.2">
      <c r="A283" s="12" t="s">
        <v>2185</v>
      </c>
      <c r="B283" s="4" t="str">
        <f>HYPERLINK("http://www.patentics.cn/invokexml.do?sf=ShowPatent&amp;spn=CN101572600&amp;sv=6b3e7f91640407e93ffac06eb4b5f158","CN101572600")</f>
        <v>CN101572600</v>
      </c>
      <c r="C283" s="2" t="s">
        <v>2518</v>
      </c>
      <c r="D283" s="2" t="s">
        <v>42</v>
      </c>
      <c r="E283" s="2" t="s">
        <v>2519</v>
      </c>
      <c r="F283" s="2" t="s">
        <v>2520</v>
      </c>
      <c r="G283" s="2" t="s">
        <v>2521</v>
      </c>
      <c r="H283" s="2" t="s">
        <v>2522</v>
      </c>
      <c r="I283" s="2" t="s">
        <v>394</v>
      </c>
      <c r="J283" s="2" t="s">
        <v>394</v>
      </c>
      <c r="K283" s="2" t="s">
        <v>2523</v>
      </c>
      <c r="L283" s="2" t="s">
        <v>2206</v>
      </c>
      <c r="M283" s="2" t="s">
        <v>2524</v>
      </c>
      <c r="N283" s="2" t="s">
        <v>2524</v>
      </c>
      <c r="O283" s="2" t="s">
        <v>2525</v>
      </c>
      <c r="P283" s="8" t="s">
        <v>93</v>
      </c>
      <c r="Q283" s="2" t="s">
        <v>94</v>
      </c>
      <c r="R283" s="2">
        <v>3</v>
      </c>
      <c r="S283" s="2">
        <v>17</v>
      </c>
      <c r="T283" s="2" t="s">
        <v>54</v>
      </c>
      <c r="U283" s="2" t="s">
        <v>42</v>
      </c>
      <c r="V283" s="2">
        <v>0</v>
      </c>
      <c r="W283" s="2">
        <v>0</v>
      </c>
      <c r="X283" s="2">
        <v>0</v>
      </c>
      <c r="Y283" s="2">
        <v>0</v>
      </c>
      <c r="Z283" s="2">
        <v>2</v>
      </c>
      <c r="AA283" s="2" t="s">
        <v>2526</v>
      </c>
      <c r="AB283" s="2">
        <v>0</v>
      </c>
      <c r="AC283" s="2">
        <v>2</v>
      </c>
      <c r="AD283" s="2">
        <v>2</v>
      </c>
      <c r="AE283" s="2">
        <v>1</v>
      </c>
      <c r="AF283" s="2">
        <v>1</v>
      </c>
      <c r="AG283" s="2">
        <v>1</v>
      </c>
      <c r="AH283" s="2">
        <v>0</v>
      </c>
      <c r="AI283" s="2">
        <v>76</v>
      </c>
      <c r="AJ283" s="2" t="s">
        <v>109</v>
      </c>
      <c r="AK283" s="2" t="s">
        <v>0</v>
      </c>
      <c r="AL283" s="2" t="s">
        <v>72</v>
      </c>
    </row>
    <row r="284" spans="1:38" ht="369.75" x14ac:dyDescent="0.2">
      <c r="A284" s="12" t="s">
        <v>2185</v>
      </c>
      <c r="B284" s="5" t="str">
        <f>HYPERLINK("http://www.patentics.cn/invokexml.do?sf=ShowPatent&amp;spn=CN104954120&amp;sv=8604e57a8d879bec14f1fa594c67df8b","CN104954120")</f>
        <v>CN104954120</v>
      </c>
      <c r="C284" s="3" t="s">
        <v>2527</v>
      </c>
      <c r="D284" s="3" t="s">
        <v>42</v>
      </c>
      <c r="E284" s="3" t="s">
        <v>2528</v>
      </c>
      <c r="F284" s="3" t="s">
        <v>2529</v>
      </c>
      <c r="G284" s="3" t="s">
        <v>2530</v>
      </c>
      <c r="H284" s="3" t="s">
        <v>0</v>
      </c>
      <c r="I284" s="3" t="s">
        <v>268</v>
      </c>
      <c r="J284" s="3" t="s">
        <v>269</v>
      </c>
      <c r="K284" s="3" t="s">
        <v>2531</v>
      </c>
      <c r="L284" s="3" t="s">
        <v>2532</v>
      </c>
      <c r="M284" s="3" t="s">
        <v>0</v>
      </c>
      <c r="N284" s="3" t="s">
        <v>223</v>
      </c>
      <c r="O284" s="3" t="s">
        <v>290</v>
      </c>
      <c r="P284" s="8" t="s">
        <v>93</v>
      </c>
      <c r="Q284" s="3" t="s">
        <v>94</v>
      </c>
      <c r="R284" s="3">
        <v>10</v>
      </c>
      <c r="S284" s="3">
        <v>45</v>
      </c>
      <c r="T284" s="3" t="s">
        <v>54</v>
      </c>
      <c r="U284" s="3" t="s">
        <v>0</v>
      </c>
      <c r="V284" s="3">
        <v>0</v>
      </c>
      <c r="W284" s="3">
        <v>0</v>
      </c>
      <c r="X284" s="3">
        <v>0</v>
      </c>
      <c r="Y284" s="3">
        <v>0</v>
      </c>
      <c r="Z284" s="3">
        <v>0</v>
      </c>
      <c r="AA284" s="3" t="s">
        <v>55</v>
      </c>
      <c r="AB284" s="3">
        <v>0</v>
      </c>
      <c r="AC284" s="3">
        <v>0</v>
      </c>
      <c r="AD284" s="3">
        <v>0</v>
      </c>
      <c r="AE284" s="3">
        <v>0</v>
      </c>
      <c r="AF284" s="3">
        <v>0</v>
      </c>
      <c r="AG284" s="3">
        <v>0</v>
      </c>
      <c r="AH284" s="3">
        <v>0</v>
      </c>
      <c r="AI284" s="3">
        <v>73</v>
      </c>
      <c r="AJ284" s="3" t="s">
        <v>95</v>
      </c>
      <c r="AK284" s="3" t="s">
        <v>2533</v>
      </c>
      <c r="AL284" s="3" t="s">
        <v>831</v>
      </c>
    </row>
    <row r="285" spans="1:38" ht="204" x14ac:dyDescent="0.2">
      <c r="A285" s="12" t="s">
        <v>2185</v>
      </c>
      <c r="B285" s="4" t="str">
        <f>HYPERLINK("http://www.patentics.cn/invokexml.do?sf=ShowPatent&amp;spn=CN104579564&amp;sv=3cbd5090240a332f862f1359a469c433","CN104579564")</f>
        <v>CN104579564</v>
      </c>
      <c r="C285" s="2" t="s">
        <v>2534</v>
      </c>
      <c r="D285" s="2" t="s">
        <v>42</v>
      </c>
      <c r="E285" s="2" t="s">
        <v>2535</v>
      </c>
      <c r="F285" s="2" t="s">
        <v>2536</v>
      </c>
      <c r="G285" s="2" t="s">
        <v>2537</v>
      </c>
      <c r="H285" s="2" t="s">
        <v>0</v>
      </c>
      <c r="I285" s="2" t="s">
        <v>794</v>
      </c>
      <c r="J285" s="2" t="s">
        <v>794</v>
      </c>
      <c r="K285" s="2" t="s">
        <v>2538</v>
      </c>
      <c r="L285" s="2" t="s">
        <v>2539</v>
      </c>
      <c r="M285" s="2" t="s">
        <v>0</v>
      </c>
      <c r="N285" s="2" t="s">
        <v>2540</v>
      </c>
      <c r="O285" s="2" t="s">
        <v>697</v>
      </c>
      <c r="P285" s="8" t="s">
        <v>93</v>
      </c>
      <c r="Q285" s="2" t="s">
        <v>131</v>
      </c>
      <c r="R285" s="2">
        <v>10</v>
      </c>
      <c r="S285" s="2">
        <v>23</v>
      </c>
      <c r="T285" s="2" t="s">
        <v>54</v>
      </c>
      <c r="U285" s="2" t="s">
        <v>0</v>
      </c>
      <c r="V285" s="2">
        <v>0</v>
      </c>
      <c r="W285" s="2">
        <v>0</v>
      </c>
      <c r="X285" s="2">
        <v>0</v>
      </c>
      <c r="Y285" s="2">
        <v>0</v>
      </c>
      <c r="Z285" s="2">
        <v>0</v>
      </c>
      <c r="AA285" s="2" t="s">
        <v>55</v>
      </c>
      <c r="AB285" s="2">
        <v>0</v>
      </c>
      <c r="AC285" s="2">
        <v>0</v>
      </c>
      <c r="AD285" s="2">
        <v>0</v>
      </c>
      <c r="AE285" s="2">
        <v>0</v>
      </c>
      <c r="AF285" s="2">
        <v>0</v>
      </c>
      <c r="AG285" s="2">
        <v>0</v>
      </c>
      <c r="AH285" s="2">
        <v>0</v>
      </c>
      <c r="AI285" s="2">
        <v>74</v>
      </c>
      <c r="AJ285" s="2" t="s">
        <v>95</v>
      </c>
      <c r="AK285" s="2" t="s">
        <v>2541</v>
      </c>
      <c r="AL285" s="2" t="s">
        <v>548</v>
      </c>
    </row>
    <row r="286" spans="1:38" ht="114.75" x14ac:dyDescent="0.2">
      <c r="A286" s="12" t="s">
        <v>2185</v>
      </c>
      <c r="B286" s="5" t="str">
        <f>HYPERLINK("http://www.patentics.cn/invokexml.do?sf=ShowPatent&amp;spn=CN104144025&amp;sv=b2d82a7e52959547f5dbb47b272e4cf9","CN104144025")</f>
        <v>CN104144025</v>
      </c>
      <c r="C286" s="3" t="s">
        <v>2542</v>
      </c>
      <c r="D286" s="3" t="s">
        <v>42</v>
      </c>
      <c r="E286" s="3" t="s">
        <v>2543</v>
      </c>
      <c r="F286" s="3" t="s">
        <v>2544</v>
      </c>
      <c r="G286" s="3" t="s">
        <v>2545</v>
      </c>
      <c r="H286" s="3" t="s">
        <v>0</v>
      </c>
      <c r="I286" s="3" t="s">
        <v>879</v>
      </c>
      <c r="J286" s="3" t="s">
        <v>879</v>
      </c>
      <c r="K286" s="3" t="s">
        <v>2546</v>
      </c>
      <c r="L286" s="3" t="s">
        <v>2547</v>
      </c>
      <c r="M286" s="3" t="s">
        <v>0</v>
      </c>
      <c r="N286" s="3" t="s">
        <v>2548</v>
      </c>
      <c r="O286" s="3" t="s">
        <v>2549</v>
      </c>
      <c r="P286" s="19" t="s">
        <v>1481</v>
      </c>
      <c r="Q286" s="3" t="s">
        <v>1482</v>
      </c>
      <c r="R286" s="3">
        <v>6</v>
      </c>
      <c r="S286" s="3">
        <v>23</v>
      </c>
      <c r="T286" s="3" t="s">
        <v>54</v>
      </c>
      <c r="U286" s="3" t="s">
        <v>0</v>
      </c>
      <c r="V286" s="3">
        <v>0</v>
      </c>
      <c r="W286" s="3">
        <v>0</v>
      </c>
      <c r="X286" s="3">
        <v>0</v>
      </c>
      <c r="Y286" s="3">
        <v>0</v>
      </c>
      <c r="Z286" s="3">
        <v>0</v>
      </c>
      <c r="AA286" s="3" t="s">
        <v>55</v>
      </c>
      <c r="AB286" s="3">
        <v>0</v>
      </c>
      <c r="AC286" s="3">
        <v>0</v>
      </c>
      <c r="AD286" s="3">
        <v>0</v>
      </c>
      <c r="AE286" s="3">
        <v>0</v>
      </c>
      <c r="AF286" s="3">
        <v>0</v>
      </c>
      <c r="AG286" s="3">
        <v>0</v>
      </c>
      <c r="AH286" s="3">
        <v>0</v>
      </c>
      <c r="AI286" s="3">
        <v>75</v>
      </c>
      <c r="AJ286" s="3" t="s">
        <v>95</v>
      </c>
      <c r="AK286" s="3" t="s">
        <v>0</v>
      </c>
      <c r="AL286" s="3" t="s">
        <v>548</v>
      </c>
    </row>
    <row r="287" spans="1:38" ht="102" x14ac:dyDescent="0.2">
      <c r="A287" s="12" t="s">
        <v>2185</v>
      </c>
      <c r="B287" s="4" t="str">
        <f>HYPERLINK("http://www.patentics.cn/invokexml.do?sf=ShowPatent&amp;spn=CN104579643&amp;sv=fcb2d9ee16b719a1560fc1ba448a52f6","CN104579643")</f>
        <v>CN104579643</v>
      </c>
      <c r="C287" s="2" t="s">
        <v>2550</v>
      </c>
      <c r="D287" s="2" t="s">
        <v>42</v>
      </c>
      <c r="E287" s="2" t="s">
        <v>2551</v>
      </c>
      <c r="F287" s="2" t="s">
        <v>2552</v>
      </c>
      <c r="G287" s="2" t="s">
        <v>2553</v>
      </c>
      <c r="H287" s="2" t="s">
        <v>0</v>
      </c>
      <c r="I287" s="2" t="s">
        <v>794</v>
      </c>
      <c r="J287" s="2" t="s">
        <v>794</v>
      </c>
      <c r="K287" s="2" t="s">
        <v>2554</v>
      </c>
      <c r="L287" s="2" t="s">
        <v>2539</v>
      </c>
      <c r="M287" s="2" t="s">
        <v>0</v>
      </c>
      <c r="N287" s="2" t="s">
        <v>2555</v>
      </c>
      <c r="O287" s="2" t="s">
        <v>697</v>
      </c>
      <c r="P287" s="8" t="s">
        <v>93</v>
      </c>
      <c r="Q287" s="2" t="s">
        <v>94</v>
      </c>
      <c r="R287" s="2">
        <v>7</v>
      </c>
      <c r="S287" s="2">
        <v>12</v>
      </c>
      <c r="T287" s="2" t="s">
        <v>54</v>
      </c>
      <c r="U287" s="2" t="s">
        <v>0</v>
      </c>
      <c r="V287" s="2">
        <v>0</v>
      </c>
      <c r="W287" s="2">
        <v>0</v>
      </c>
      <c r="X287" s="2">
        <v>0</v>
      </c>
      <c r="Y287" s="2">
        <v>0</v>
      </c>
      <c r="Z287" s="2">
        <v>0</v>
      </c>
      <c r="AA287" s="2" t="s">
        <v>55</v>
      </c>
      <c r="AB287" s="2">
        <v>0</v>
      </c>
      <c r="AC287" s="2">
        <v>0</v>
      </c>
      <c r="AD287" s="2">
        <v>0</v>
      </c>
      <c r="AE287" s="2">
        <v>0</v>
      </c>
      <c r="AF287" s="2">
        <v>0</v>
      </c>
      <c r="AG287" s="2">
        <v>0</v>
      </c>
      <c r="AH287" s="2">
        <v>0</v>
      </c>
      <c r="AI287" s="2">
        <v>70</v>
      </c>
      <c r="AJ287" s="2" t="s">
        <v>95</v>
      </c>
      <c r="AK287" s="2" t="s">
        <v>2541</v>
      </c>
      <c r="AL287" s="2" t="s">
        <v>548</v>
      </c>
    </row>
    <row r="288" spans="1:38" ht="191.25" x14ac:dyDescent="0.2">
      <c r="A288" s="12" t="s">
        <v>2185</v>
      </c>
      <c r="B288" s="5" t="str">
        <f>HYPERLINK("http://www.patentics.cn/invokexml.do?sf=ShowPatent&amp;spn=CN101299101&amp;sv=dafcb76e7ca5eb3b01e161d7d0c783e3","CN101299101")</f>
        <v>CN101299101</v>
      </c>
      <c r="C288" s="3" t="s">
        <v>2556</v>
      </c>
      <c r="D288" s="3" t="s">
        <v>42</v>
      </c>
      <c r="E288" s="3" t="s">
        <v>2557</v>
      </c>
      <c r="F288" s="3" t="s">
        <v>2558</v>
      </c>
      <c r="G288" s="3" t="s">
        <v>2559</v>
      </c>
      <c r="H288" s="3" t="s">
        <v>2560</v>
      </c>
      <c r="I288" s="3" t="s">
        <v>1393</v>
      </c>
      <c r="J288" s="3" t="s">
        <v>1394</v>
      </c>
      <c r="K288" s="3" t="s">
        <v>2561</v>
      </c>
      <c r="L288" s="3" t="s">
        <v>2562</v>
      </c>
      <c r="M288" s="3" t="s">
        <v>2563</v>
      </c>
      <c r="N288" s="3" t="s">
        <v>2563</v>
      </c>
      <c r="O288" s="3" t="s">
        <v>2564</v>
      </c>
      <c r="P288" s="12" t="s">
        <v>1169</v>
      </c>
      <c r="Q288" s="3" t="s">
        <v>2486</v>
      </c>
      <c r="R288" s="3">
        <v>10</v>
      </c>
      <c r="S288" s="3">
        <v>8</v>
      </c>
      <c r="T288" s="3" t="s">
        <v>54</v>
      </c>
      <c r="U288" s="3" t="s">
        <v>42</v>
      </c>
      <c r="V288" s="3">
        <v>0</v>
      </c>
      <c r="W288" s="3">
        <v>0</v>
      </c>
      <c r="X288" s="3">
        <v>0</v>
      </c>
      <c r="Y288" s="3">
        <v>0</v>
      </c>
      <c r="Z288" s="3">
        <v>3</v>
      </c>
      <c r="AA288" s="3" t="s">
        <v>2565</v>
      </c>
      <c r="AB288" s="3">
        <v>1</v>
      </c>
      <c r="AC288" s="3">
        <v>2</v>
      </c>
      <c r="AD288" s="3">
        <v>2</v>
      </c>
      <c r="AE288" s="3">
        <v>1</v>
      </c>
      <c r="AF288" s="3">
        <v>1</v>
      </c>
      <c r="AG288" s="3">
        <v>1</v>
      </c>
      <c r="AH288" s="3">
        <v>0</v>
      </c>
      <c r="AI288" s="3">
        <v>72</v>
      </c>
      <c r="AJ288" s="3" t="s">
        <v>109</v>
      </c>
      <c r="AK288" s="3" t="s">
        <v>2566</v>
      </c>
      <c r="AL288" s="3" t="s">
        <v>548</v>
      </c>
    </row>
    <row r="289" spans="1:38" ht="165.75" x14ac:dyDescent="0.2">
      <c r="A289" s="12" t="s">
        <v>2185</v>
      </c>
      <c r="B289" s="4" t="str">
        <f>HYPERLINK("http://www.patentics.cn/invokexml.do?sf=ShowPatent&amp;spn=CN104579641&amp;sv=1b1cf3ddb6b7111476b22e05c79a0acd","CN104579641")</f>
        <v>CN104579641</v>
      </c>
      <c r="C289" s="2" t="s">
        <v>2567</v>
      </c>
      <c r="D289" s="2" t="s">
        <v>42</v>
      </c>
      <c r="E289" s="2" t="s">
        <v>2568</v>
      </c>
      <c r="F289" s="2" t="s">
        <v>2569</v>
      </c>
      <c r="G289" s="2" t="s">
        <v>2570</v>
      </c>
      <c r="H289" s="2" t="s">
        <v>0</v>
      </c>
      <c r="I289" s="2" t="s">
        <v>2571</v>
      </c>
      <c r="J289" s="2" t="s">
        <v>2571</v>
      </c>
      <c r="K289" s="2" t="s">
        <v>2572</v>
      </c>
      <c r="L289" s="2" t="s">
        <v>2573</v>
      </c>
      <c r="M289" s="2" t="s">
        <v>0</v>
      </c>
      <c r="N289" s="2" t="s">
        <v>727</v>
      </c>
      <c r="O289" s="2" t="s">
        <v>697</v>
      </c>
      <c r="P289" s="8" t="s">
        <v>93</v>
      </c>
      <c r="Q289" s="2" t="s">
        <v>94</v>
      </c>
      <c r="R289" s="2">
        <v>8</v>
      </c>
      <c r="S289" s="2">
        <v>13</v>
      </c>
      <c r="T289" s="2" t="s">
        <v>54</v>
      </c>
      <c r="U289" s="2" t="s">
        <v>0</v>
      </c>
      <c r="V289" s="2">
        <v>0</v>
      </c>
      <c r="W289" s="2">
        <v>0</v>
      </c>
      <c r="X289" s="2">
        <v>0</v>
      </c>
      <c r="Y289" s="2">
        <v>0</v>
      </c>
      <c r="Z289" s="2">
        <v>0</v>
      </c>
      <c r="AA289" s="2" t="s">
        <v>55</v>
      </c>
      <c r="AB289" s="2">
        <v>0</v>
      </c>
      <c r="AC289" s="2">
        <v>0</v>
      </c>
      <c r="AD289" s="2">
        <v>0</v>
      </c>
      <c r="AE289" s="2">
        <v>0</v>
      </c>
      <c r="AF289" s="2">
        <v>0</v>
      </c>
      <c r="AG289" s="2">
        <v>0</v>
      </c>
      <c r="AH289" s="2">
        <v>0</v>
      </c>
      <c r="AI289" s="2">
        <v>74</v>
      </c>
      <c r="AJ289" s="2" t="s">
        <v>95</v>
      </c>
      <c r="AK289" s="2" t="s">
        <v>2574</v>
      </c>
      <c r="AL289" s="2" t="s">
        <v>446</v>
      </c>
    </row>
    <row r="290" spans="1:38" ht="165.75" x14ac:dyDescent="0.2">
      <c r="A290" s="12" t="s">
        <v>2185</v>
      </c>
      <c r="B290" s="5" t="str">
        <f>HYPERLINK("http://www.patentics.cn/invokexml.do?sf=ShowPatent&amp;spn=CN202383526&amp;sv=365fbb3556791be9f3289d3c5c5041db","CN202383526")</f>
        <v>CN202383526</v>
      </c>
      <c r="C290" s="3" t="s">
        <v>2575</v>
      </c>
      <c r="D290" s="3" t="s">
        <v>42</v>
      </c>
      <c r="E290" s="3" t="s">
        <v>2576</v>
      </c>
      <c r="F290" s="3" t="s">
        <v>2577</v>
      </c>
      <c r="G290" s="3" t="s">
        <v>2578</v>
      </c>
      <c r="H290" s="3" t="s">
        <v>0</v>
      </c>
      <c r="I290" s="3" t="s">
        <v>2448</v>
      </c>
      <c r="J290" s="3" t="s">
        <v>2448</v>
      </c>
      <c r="K290" s="3" t="s">
        <v>2579</v>
      </c>
      <c r="L290" s="3" t="s">
        <v>2450</v>
      </c>
      <c r="M290" s="3" t="s">
        <v>0</v>
      </c>
      <c r="N290" s="3" t="s">
        <v>2580</v>
      </c>
      <c r="O290" s="3" t="s">
        <v>2581</v>
      </c>
      <c r="P290" s="22" t="s">
        <v>2582</v>
      </c>
      <c r="Q290" s="3" t="s">
        <v>2583</v>
      </c>
      <c r="R290" s="3">
        <v>6</v>
      </c>
      <c r="S290" s="3">
        <v>21</v>
      </c>
      <c r="T290" s="3" t="s">
        <v>188</v>
      </c>
      <c r="U290" s="3" t="s">
        <v>0</v>
      </c>
      <c r="V290" s="3">
        <v>0</v>
      </c>
      <c r="W290" s="3">
        <v>0</v>
      </c>
      <c r="X290" s="3">
        <v>0</v>
      </c>
      <c r="Y290" s="3">
        <v>0</v>
      </c>
      <c r="Z290" s="3">
        <v>0</v>
      </c>
      <c r="AA290" s="3" t="s">
        <v>55</v>
      </c>
      <c r="AB290" s="3">
        <v>0</v>
      </c>
      <c r="AC290" s="3">
        <v>0</v>
      </c>
      <c r="AD290" s="3">
        <v>0</v>
      </c>
      <c r="AE290" s="3">
        <v>0</v>
      </c>
      <c r="AF290" s="3">
        <v>0</v>
      </c>
      <c r="AG290" s="3">
        <v>0</v>
      </c>
      <c r="AH290" s="3">
        <v>0</v>
      </c>
      <c r="AI290" s="3">
        <v>75</v>
      </c>
      <c r="AJ290" s="3" t="s">
        <v>109</v>
      </c>
      <c r="AK290" s="3" t="s">
        <v>2584</v>
      </c>
      <c r="AL290" s="3" t="s">
        <v>2454</v>
      </c>
    </row>
    <row r="291" spans="1:38" ht="267.75" x14ac:dyDescent="0.2">
      <c r="A291" s="12" t="s">
        <v>2185</v>
      </c>
      <c r="B291" s="4" t="str">
        <f>HYPERLINK("http://www.patentics.cn/invokexml.do?sf=ShowPatent&amp;spn=CN103457659&amp;sv=e384502cbdeca9d12a4be93d6941c43e","CN103457659")</f>
        <v>CN103457659</v>
      </c>
      <c r="C291" s="2" t="s">
        <v>2585</v>
      </c>
      <c r="D291" s="2" t="s">
        <v>42</v>
      </c>
      <c r="E291" s="2" t="s">
        <v>2586</v>
      </c>
      <c r="F291" s="2" t="s">
        <v>2587</v>
      </c>
      <c r="G291" s="2" t="s">
        <v>2588</v>
      </c>
      <c r="H291" s="2" t="s">
        <v>0</v>
      </c>
      <c r="I291" s="2" t="s">
        <v>1491</v>
      </c>
      <c r="J291" s="2" t="s">
        <v>1491</v>
      </c>
      <c r="K291" s="2" t="s">
        <v>2589</v>
      </c>
      <c r="L291" s="2" t="s">
        <v>2590</v>
      </c>
      <c r="M291" s="2" t="s">
        <v>0</v>
      </c>
      <c r="N291" s="2" t="s">
        <v>2591</v>
      </c>
      <c r="O291" s="2" t="s">
        <v>2592</v>
      </c>
      <c r="P291" s="6" t="s">
        <v>52</v>
      </c>
      <c r="Q291" s="2" t="s">
        <v>2593</v>
      </c>
      <c r="R291" s="2">
        <v>9</v>
      </c>
      <c r="S291" s="2">
        <v>28</v>
      </c>
      <c r="T291" s="2" t="s">
        <v>54</v>
      </c>
      <c r="U291" s="2" t="s">
        <v>0</v>
      </c>
      <c r="V291" s="2">
        <v>0</v>
      </c>
      <c r="W291" s="2">
        <v>0</v>
      </c>
      <c r="X291" s="2">
        <v>0</v>
      </c>
      <c r="Y291" s="2">
        <v>0</v>
      </c>
      <c r="Z291" s="2">
        <v>0</v>
      </c>
      <c r="AA291" s="2" t="s">
        <v>55</v>
      </c>
      <c r="AB291" s="2">
        <v>0</v>
      </c>
      <c r="AC291" s="2">
        <v>0</v>
      </c>
      <c r="AD291" s="2">
        <v>0</v>
      </c>
      <c r="AE291" s="2">
        <v>0</v>
      </c>
      <c r="AF291" s="2">
        <v>0</v>
      </c>
      <c r="AG291" s="2">
        <v>0</v>
      </c>
      <c r="AH291" s="2">
        <v>0</v>
      </c>
      <c r="AI291" s="2">
        <v>70</v>
      </c>
      <c r="AJ291" s="2" t="s">
        <v>83</v>
      </c>
      <c r="AK291" s="2" t="s">
        <v>2594</v>
      </c>
      <c r="AL291" s="2" t="s">
        <v>1353</v>
      </c>
    </row>
    <row r="292" spans="1:38" ht="242.25" x14ac:dyDescent="0.2">
      <c r="A292" s="12" t="s">
        <v>2185</v>
      </c>
      <c r="B292" s="5" t="str">
        <f>HYPERLINK("http://www.patentics.cn/invokexml.do?sf=ShowPatent&amp;spn=CN204906403&amp;sv=e41143a4b377162b6c6914ce11dc2068","CN204906403")</f>
        <v>CN204906403</v>
      </c>
      <c r="C292" s="3" t="s">
        <v>2595</v>
      </c>
      <c r="D292" s="3" t="s">
        <v>42</v>
      </c>
      <c r="E292" s="3" t="s">
        <v>2596</v>
      </c>
      <c r="F292" s="3" t="s">
        <v>2597</v>
      </c>
      <c r="G292" s="3" t="s">
        <v>2598</v>
      </c>
      <c r="H292" s="3" t="s">
        <v>0</v>
      </c>
      <c r="I292" s="3" t="s">
        <v>2599</v>
      </c>
      <c r="J292" s="3" t="s">
        <v>2599</v>
      </c>
      <c r="K292" s="3" t="s">
        <v>2600</v>
      </c>
      <c r="L292" s="3" t="s">
        <v>2601</v>
      </c>
      <c r="M292" s="3" t="s">
        <v>0</v>
      </c>
      <c r="N292" s="3" t="s">
        <v>2602</v>
      </c>
      <c r="O292" s="3" t="s">
        <v>2603</v>
      </c>
      <c r="P292" s="6" t="s">
        <v>52</v>
      </c>
      <c r="Q292" s="3" t="s">
        <v>1622</v>
      </c>
      <c r="R292" s="3">
        <v>2</v>
      </c>
      <c r="S292" s="3">
        <v>30</v>
      </c>
      <c r="T292" s="3" t="s">
        <v>188</v>
      </c>
      <c r="U292" s="3" t="s">
        <v>0</v>
      </c>
      <c r="V292" s="3">
        <v>0</v>
      </c>
      <c r="W292" s="3">
        <v>0</v>
      </c>
      <c r="X292" s="3">
        <v>0</v>
      </c>
      <c r="Y292" s="3">
        <v>0</v>
      </c>
      <c r="Z292" s="3">
        <v>0</v>
      </c>
      <c r="AA292" s="3" t="s">
        <v>55</v>
      </c>
      <c r="AB292" s="3">
        <v>0</v>
      </c>
      <c r="AC292" s="3">
        <v>0</v>
      </c>
      <c r="AD292" s="3">
        <v>0</v>
      </c>
      <c r="AE292" s="3">
        <v>0</v>
      </c>
      <c r="AF292" s="3">
        <v>0</v>
      </c>
      <c r="AG292" s="3">
        <v>0</v>
      </c>
      <c r="AH292" s="3">
        <v>0</v>
      </c>
      <c r="AI292" s="3">
        <v>70</v>
      </c>
      <c r="AJ292" s="3" t="s">
        <v>0</v>
      </c>
      <c r="AK292" s="3" t="s">
        <v>2604</v>
      </c>
      <c r="AL292" s="3" t="s">
        <v>255</v>
      </c>
    </row>
    <row r="293" spans="1:38" ht="191.25" x14ac:dyDescent="0.2">
      <c r="A293" s="12" t="s">
        <v>2185</v>
      </c>
      <c r="B293" s="4" t="str">
        <f>HYPERLINK("http://www.patentics.cn/invokexml.do?sf=ShowPatent&amp;spn=CN204408350&amp;sv=eaa6da9493acfecdaeace8faa7bf7366","CN204408350")</f>
        <v>CN204408350</v>
      </c>
      <c r="C293" s="2" t="s">
        <v>2605</v>
      </c>
      <c r="D293" s="2" t="s">
        <v>42</v>
      </c>
      <c r="E293" s="2" t="s">
        <v>2606</v>
      </c>
      <c r="F293" s="2" t="s">
        <v>2607</v>
      </c>
      <c r="G293" s="2" t="s">
        <v>2608</v>
      </c>
      <c r="H293" s="2" t="s">
        <v>0</v>
      </c>
      <c r="I293" s="2" t="s">
        <v>1297</v>
      </c>
      <c r="J293" s="2" t="s">
        <v>1297</v>
      </c>
      <c r="K293" s="2" t="s">
        <v>1992</v>
      </c>
      <c r="L293" s="2" t="s">
        <v>1992</v>
      </c>
      <c r="M293" s="2" t="s">
        <v>0</v>
      </c>
      <c r="N293" s="2" t="s">
        <v>2236</v>
      </c>
      <c r="O293" s="2" t="s">
        <v>633</v>
      </c>
      <c r="P293" s="6" t="s">
        <v>52</v>
      </c>
      <c r="Q293" s="2" t="s">
        <v>53</v>
      </c>
      <c r="R293" s="2">
        <v>4</v>
      </c>
      <c r="S293" s="2">
        <v>12</v>
      </c>
      <c r="T293" s="2" t="s">
        <v>188</v>
      </c>
      <c r="U293" s="2" t="s">
        <v>0</v>
      </c>
      <c r="V293" s="2">
        <v>0</v>
      </c>
      <c r="W293" s="2">
        <v>0</v>
      </c>
      <c r="X293" s="2">
        <v>0</v>
      </c>
      <c r="Y293" s="2">
        <v>0</v>
      </c>
      <c r="Z293" s="2">
        <v>0</v>
      </c>
      <c r="AA293" s="2" t="s">
        <v>55</v>
      </c>
      <c r="AB293" s="2">
        <v>0</v>
      </c>
      <c r="AC293" s="2">
        <v>0</v>
      </c>
      <c r="AD293" s="2">
        <v>0</v>
      </c>
      <c r="AE293" s="2">
        <v>0</v>
      </c>
      <c r="AF293" s="2">
        <v>0</v>
      </c>
      <c r="AG293" s="2">
        <v>0</v>
      </c>
      <c r="AH293" s="2">
        <v>0</v>
      </c>
      <c r="AI293" s="2">
        <v>74</v>
      </c>
      <c r="AJ293" s="2" t="s">
        <v>109</v>
      </c>
      <c r="AK293" s="2" t="s">
        <v>2609</v>
      </c>
      <c r="AL293" s="2" t="s">
        <v>255</v>
      </c>
    </row>
    <row r="294" spans="1:38" ht="409.5" x14ac:dyDescent="0.2">
      <c r="A294" s="12" t="s">
        <v>2185</v>
      </c>
      <c r="B294" s="5" t="str">
        <f>HYPERLINK("http://www.patentics.cn/invokexml.do?sf=ShowPatent&amp;spn=CN105897414&amp;sv=bd22d33f1e8ca4e163fa89b3d1b2538f","CN105897414")</f>
        <v>CN105897414</v>
      </c>
      <c r="C294" s="3" t="s">
        <v>2610</v>
      </c>
      <c r="D294" s="3" t="s">
        <v>42</v>
      </c>
      <c r="E294" s="3" t="s">
        <v>2611</v>
      </c>
      <c r="F294" s="3" t="s">
        <v>2612</v>
      </c>
      <c r="G294" s="3" t="s">
        <v>2613</v>
      </c>
      <c r="H294" s="3" t="s">
        <v>0</v>
      </c>
      <c r="I294" s="3" t="s">
        <v>753</v>
      </c>
      <c r="J294" s="3" t="s">
        <v>753</v>
      </c>
      <c r="K294" s="3" t="s">
        <v>2614</v>
      </c>
      <c r="L294" s="3" t="s">
        <v>2615</v>
      </c>
      <c r="M294" s="3" t="s">
        <v>0</v>
      </c>
      <c r="N294" s="3" t="s">
        <v>1224</v>
      </c>
      <c r="O294" s="3" t="s">
        <v>853</v>
      </c>
      <c r="P294" s="8" t="s">
        <v>93</v>
      </c>
      <c r="Q294" s="3" t="s">
        <v>94</v>
      </c>
      <c r="R294" s="3">
        <v>14</v>
      </c>
      <c r="S294" s="3">
        <v>64</v>
      </c>
      <c r="T294" s="3" t="s">
        <v>54</v>
      </c>
      <c r="U294" s="3" t="s">
        <v>0</v>
      </c>
      <c r="V294" s="3">
        <v>0</v>
      </c>
      <c r="W294" s="3">
        <v>0</v>
      </c>
      <c r="X294" s="3">
        <v>0</v>
      </c>
      <c r="Y294" s="3">
        <v>0</v>
      </c>
      <c r="Z294" s="3">
        <v>0</v>
      </c>
      <c r="AA294" s="3" t="s">
        <v>55</v>
      </c>
      <c r="AB294" s="3">
        <v>0</v>
      </c>
      <c r="AC294" s="3">
        <v>0</v>
      </c>
      <c r="AD294" s="3">
        <v>0</v>
      </c>
      <c r="AE294" s="3">
        <v>0</v>
      </c>
      <c r="AF294" s="3">
        <v>0</v>
      </c>
      <c r="AG294" s="3">
        <v>0</v>
      </c>
      <c r="AH294" s="3">
        <v>0</v>
      </c>
      <c r="AI294" s="3">
        <v>72</v>
      </c>
      <c r="AJ294" s="3" t="s">
        <v>95</v>
      </c>
      <c r="AK294" s="3" t="s">
        <v>757</v>
      </c>
      <c r="AL294" s="3" t="s">
        <v>708</v>
      </c>
    </row>
    <row r="295" spans="1:38" ht="127.5" x14ac:dyDescent="0.2">
      <c r="A295" s="12" t="s">
        <v>2185</v>
      </c>
      <c r="B295" s="4" t="str">
        <f>HYPERLINK("http://www.patentics.cn/invokexml.do?sf=ShowPatent&amp;spn=CN204272130&amp;sv=d058882653dd2c9dcdf710ed7f62b00b","CN204272130")</f>
        <v>CN204272130</v>
      </c>
      <c r="C295" s="2" t="s">
        <v>2616</v>
      </c>
      <c r="D295" s="2" t="s">
        <v>42</v>
      </c>
      <c r="E295" s="2" t="s">
        <v>2617</v>
      </c>
      <c r="F295" s="2" t="s">
        <v>2618</v>
      </c>
      <c r="G295" s="2" t="s">
        <v>2619</v>
      </c>
      <c r="H295" s="2" t="s">
        <v>0</v>
      </c>
      <c r="I295" s="2" t="s">
        <v>794</v>
      </c>
      <c r="J295" s="2" t="s">
        <v>794</v>
      </c>
      <c r="K295" s="2" t="s">
        <v>2620</v>
      </c>
      <c r="L295" s="2" t="s">
        <v>2621</v>
      </c>
      <c r="M295" s="2" t="s">
        <v>0</v>
      </c>
      <c r="N295" s="2" t="s">
        <v>2622</v>
      </c>
      <c r="O295" s="2" t="s">
        <v>1119</v>
      </c>
      <c r="P295" s="6" t="s">
        <v>52</v>
      </c>
      <c r="Q295" s="2" t="s">
        <v>53</v>
      </c>
      <c r="R295" s="2">
        <v>6</v>
      </c>
      <c r="S295" s="2">
        <v>12</v>
      </c>
      <c r="T295" s="2" t="s">
        <v>188</v>
      </c>
      <c r="U295" s="2" t="s">
        <v>0</v>
      </c>
      <c r="V295" s="2">
        <v>0</v>
      </c>
      <c r="W295" s="2">
        <v>0</v>
      </c>
      <c r="X295" s="2">
        <v>0</v>
      </c>
      <c r="Y295" s="2">
        <v>0</v>
      </c>
      <c r="Z295" s="2">
        <v>0</v>
      </c>
      <c r="AA295" s="2" t="s">
        <v>55</v>
      </c>
      <c r="AB295" s="2">
        <v>0</v>
      </c>
      <c r="AC295" s="2">
        <v>0</v>
      </c>
      <c r="AD295" s="2">
        <v>0</v>
      </c>
      <c r="AE295" s="2">
        <v>0</v>
      </c>
      <c r="AF295" s="2">
        <v>0</v>
      </c>
      <c r="AG295" s="2">
        <v>0</v>
      </c>
      <c r="AH295" s="2">
        <v>0</v>
      </c>
      <c r="AI295" s="2">
        <v>74</v>
      </c>
      <c r="AJ295" s="2" t="s">
        <v>56</v>
      </c>
      <c r="AK295" s="2" t="s">
        <v>2312</v>
      </c>
      <c r="AL295" s="2" t="s">
        <v>548</v>
      </c>
    </row>
    <row r="296" spans="1:38" ht="89.25" x14ac:dyDescent="0.2">
      <c r="A296" s="12" t="s">
        <v>2185</v>
      </c>
      <c r="B296" s="5" t="str">
        <f>HYPERLINK("http://www.patentics.cn/invokexml.do?sf=ShowPatent&amp;spn=CN105680955&amp;sv=3b13a43c922b1fc68f988fbf5a6474e0","CN105680955")</f>
        <v>CN105680955</v>
      </c>
      <c r="C296" s="3" t="s">
        <v>2623</v>
      </c>
      <c r="D296" s="3" t="s">
        <v>42</v>
      </c>
      <c r="E296" s="3" t="s">
        <v>2624</v>
      </c>
      <c r="F296" s="3" t="s">
        <v>2625</v>
      </c>
      <c r="G296" s="3" t="s">
        <v>2626</v>
      </c>
      <c r="H296" s="3" t="s">
        <v>0</v>
      </c>
      <c r="I296" s="3" t="s">
        <v>1437</v>
      </c>
      <c r="J296" s="3" t="s">
        <v>104</v>
      </c>
      <c r="K296" s="3" t="s">
        <v>2627</v>
      </c>
      <c r="L296" s="3" t="s">
        <v>1864</v>
      </c>
      <c r="M296" s="3" t="s">
        <v>0</v>
      </c>
      <c r="N296" s="3" t="s">
        <v>2628</v>
      </c>
      <c r="O296" s="3" t="s">
        <v>1556</v>
      </c>
      <c r="P296" s="6" t="s">
        <v>52</v>
      </c>
      <c r="Q296" s="3" t="s">
        <v>53</v>
      </c>
      <c r="R296" s="3">
        <v>10</v>
      </c>
      <c r="S296" s="3">
        <v>6</v>
      </c>
      <c r="T296" s="3" t="s">
        <v>54</v>
      </c>
      <c r="U296" s="3" t="s">
        <v>0</v>
      </c>
      <c r="V296" s="3">
        <v>0</v>
      </c>
      <c r="W296" s="3">
        <v>0</v>
      </c>
      <c r="X296" s="3">
        <v>0</v>
      </c>
      <c r="Y296" s="3">
        <v>0</v>
      </c>
      <c r="Z296" s="3">
        <v>0</v>
      </c>
      <c r="AA296" s="3" t="s">
        <v>55</v>
      </c>
      <c r="AB296" s="3">
        <v>0</v>
      </c>
      <c r="AC296" s="3">
        <v>0</v>
      </c>
      <c r="AD296" s="3">
        <v>0</v>
      </c>
      <c r="AE296" s="3">
        <v>0</v>
      </c>
      <c r="AF296" s="3">
        <v>0</v>
      </c>
      <c r="AG296" s="3">
        <v>0</v>
      </c>
      <c r="AH296" s="3">
        <v>0</v>
      </c>
      <c r="AI296" s="3">
        <v>73</v>
      </c>
      <c r="AJ296" s="3" t="s">
        <v>95</v>
      </c>
      <c r="AK296" s="3" t="s">
        <v>1442</v>
      </c>
      <c r="AL296" s="3" t="s">
        <v>708</v>
      </c>
    </row>
    <row r="297" spans="1:38" ht="409.5" x14ac:dyDescent="0.2">
      <c r="A297" s="12" t="s">
        <v>2185</v>
      </c>
      <c r="B297" s="4" t="str">
        <f>HYPERLINK("http://www.patentics.cn/invokexml.do?sf=ShowPatent&amp;spn=CN101150371&amp;sv=87955d5f54d2f7cbc258dd368cb38dfd","CN101150371")</f>
        <v>CN101150371</v>
      </c>
      <c r="C297" s="2" t="s">
        <v>2629</v>
      </c>
      <c r="D297" s="2" t="s">
        <v>42</v>
      </c>
      <c r="E297" s="2" t="s">
        <v>2630</v>
      </c>
      <c r="F297" s="2" t="s">
        <v>2631</v>
      </c>
      <c r="G297" s="2" t="s">
        <v>2632</v>
      </c>
      <c r="H297" s="2" t="s">
        <v>2633</v>
      </c>
      <c r="I297" s="2" t="s">
        <v>2353</v>
      </c>
      <c r="J297" s="2" t="s">
        <v>104</v>
      </c>
      <c r="K297" s="2" t="s">
        <v>2634</v>
      </c>
      <c r="L297" s="2" t="s">
        <v>2206</v>
      </c>
      <c r="M297" s="2" t="s">
        <v>2635</v>
      </c>
      <c r="N297" s="2" t="s">
        <v>2636</v>
      </c>
      <c r="O297" s="2" t="s">
        <v>2637</v>
      </c>
      <c r="P297" s="6" t="s">
        <v>52</v>
      </c>
      <c r="Q297" s="2" t="s">
        <v>1431</v>
      </c>
      <c r="R297" s="2">
        <v>7</v>
      </c>
      <c r="S297" s="2">
        <v>19</v>
      </c>
      <c r="T297" s="2" t="s">
        <v>54</v>
      </c>
      <c r="U297" s="2" t="s">
        <v>42</v>
      </c>
      <c r="V297" s="2">
        <v>2</v>
      </c>
      <c r="W297" s="2">
        <v>1</v>
      </c>
      <c r="X297" s="2">
        <v>1</v>
      </c>
      <c r="Y297" s="2">
        <v>2</v>
      </c>
      <c r="Z297" s="2">
        <v>5</v>
      </c>
      <c r="AA297" s="2" t="s">
        <v>2638</v>
      </c>
      <c r="AB297" s="2">
        <v>0</v>
      </c>
      <c r="AC297" s="2">
        <v>5</v>
      </c>
      <c r="AD297" s="2">
        <v>3</v>
      </c>
      <c r="AE297" s="2">
        <v>1</v>
      </c>
      <c r="AF297" s="2">
        <v>1</v>
      </c>
      <c r="AG297" s="2">
        <v>1</v>
      </c>
      <c r="AH297" s="2">
        <v>0</v>
      </c>
      <c r="AI297" s="2">
        <v>74</v>
      </c>
      <c r="AJ297" s="2" t="s">
        <v>109</v>
      </c>
      <c r="AK297" s="2" t="s">
        <v>2639</v>
      </c>
      <c r="AL297" s="2" t="s">
        <v>72</v>
      </c>
    </row>
    <row r="298" spans="1:38" ht="306" x14ac:dyDescent="0.2">
      <c r="A298" s="12" t="s">
        <v>2185</v>
      </c>
      <c r="B298" s="5" t="str">
        <f>HYPERLINK("http://www.patentics.cn/invokexml.do?sf=ShowPatent&amp;spn=CN101764648&amp;sv=7f47b0063e086a15ee20f12eda691da2","CN101764648")</f>
        <v>CN101764648</v>
      </c>
      <c r="C298" s="3" t="s">
        <v>2640</v>
      </c>
      <c r="D298" s="3" t="s">
        <v>42</v>
      </c>
      <c r="E298" s="3" t="s">
        <v>2641</v>
      </c>
      <c r="F298" s="3" t="s">
        <v>2642</v>
      </c>
      <c r="G298" s="3" t="s">
        <v>2643</v>
      </c>
      <c r="H298" s="3" t="s">
        <v>2644</v>
      </c>
      <c r="I298" s="3" t="s">
        <v>2645</v>
      </c>
      <c r="J298" s="3" t="s">
        <v>2645</v>
      </c>
      <c r="K298" s="3" t="s">
        <v>2646</v>
      </c>
      <c r="L298" s="3" t="s">
        <v>2573</v>
      </c>
      <c r="M298" s="3" t="s">
        <v>2357</v>
      </c>
      <c r="N298" s="3" t="s">
        <v>2357</v>
      </c>
      <c r="O298" s="3" t="s">
        <v>1650</v>
      </c>
      <c r="P298" s="6" t="s">
        <v>52</v>
      </c>
      <c r="Q298" s="3" t="s">
        <v>81</v>
      </c>
      <c r="R298" s="3">
        <v>4</v>
      </c>
      <c r="S298" s="3">
        <v>29</v>
      </c>
      <c r="T298" s="3" t="s">
        <v>54</v>
      </c>
      <c r="U298" s="3" t="s">
        <v>42</v>
      </c>
      <c r="V298" s="3">
        <v>0</v>
      </c>
      <c r="W298" s="3">
        <v>0</v>
      </c>
      <c r="X298" s="3">
        <v>0</v>
      </c>
      <c r="Y298" s="3">
        <v>0</v>
      </c>
      <c r="Z298" s="3">
        <v>1</v>
      </c>
      <c r="AA298" s="3" t="s">
        <v>1939</v>
      </c>
      <c r="AB298" s="3">
        <v>0</v>
      </c>
      <c r="AC298" s="3">
        <v>1</v>
      </c>
      <c r="AD298" s="3">
        <v>1</v>
      </c>
      <c r="AE298" s="3">
        <v>1</v>
      </c>
      <c r="AF298" s="3">
        <v>1</v>
      </c>
      <c r="AG298" s="3">
        <v>1</v>
      </c>
      <c r="AH298" s="3">
        <v>0</v>
      </c>
      <c r="AI298" s="3">
        <v>71</v>
      </c>
      <c r="AJ298" s="3" t="s">
        <v>56</v>
      </c>
      <c r="AK298" s="3" t="s">
        <v>2647</v>
      </c>
      <c r="AL298" s="3" t="s">
        <v>121</v>
      </c>
    </row>
    <row r="299" spans="1:38" ht="114.75" x14ac:dyDescent="0.2">
      <c r="A299" s="12" t="s">
        <v>2185</v>
      </c>
      <c r="B299" s="4" t="str">
        <f>HYPERLINK("http://www.patentics.cn/invokexml.do?sf=ShowPatent&amp;spn=CN1651947&amp;sv=5430a4c356498fd3204dbcc29bf9fa04","CN1651947")</f>
        <v>CN1651947</v>
      </c>
      <c r="C299" s="2" t="s">
        <v>2648</v>
      </c>
      <c r="D299" s="2" t="s">
        <v>42</v>
      </c>
      <c r="E299" s="2" t="s">
        <v>2649</v>
      </c>
      <c r="F299" s="2" t="s">
        <v>2650</v>
      </c>
      <c r="G299" s="2" t="s">
        <v>2651</v>
      </c>
      <c r="H299" s="2" t="s">
        <v>0</v>
      </c>
      <c r="I299" s="2" t="s">
        <v>1437</v>
      </c>
      <c r="J299" s="2" t="s">
        <v>104</v>
      </c>
      <c r="K299" s="2" t="s">
        <v>2652</v>
      </c>
      <c r="L299" s="2" t="s">
        <v>2653</v>
      </c>
      <c r="M299" s="2" t="s">
        <v>2654</v>
      </c>
      <c r="N299" s="2" t="s">
        <v>2654</v>
      </c>
      <c r="O299" s="2" t="s">
        <v>2655</v>
      </c>
      <c r="P299" s="22" t="s">
        <v>2303</v>
      </c>
      <c r="Q299" s="2" t="s">
        <v>2410</v>
      </c>
      <c r="R299" s="2">
        <v>12</v>
      </c>
      <c r="S299" s="2">
        <v>11</v>
      </c>
      <c r="T299" s="2" t="s">
        <v>54</v>
      </c>
      <c r="U299" s="2" t="s">
        <v>42</v>
      </c>
      <c r="V299" s="2">
        <v>1</v>
      </c>
      <c r="W299" s="2">
        <v>0</v>
      </c>
      <c r="X299" s="2">
        <v>1</v>
      </c>
      <c r="Y299" s="2">
        <v>1</v>
      </c>
      <c r="Z299" s="2">
        <v>8</v>
      </c>
      <c r="AA299" s="2" t="s">
        <v>2656</v>
      </c>
      <c r="AB299" s="2">
        <v>4</v>
      </c>
      <c r="AC299" s="2">
        <v>4</v>
      </c>
      <c r="AD299" s="2">
        <v>5</v>
      </c>
      <c r="AE299" s="2">
        <v>1</v>
      </c>
      <c r="AF299" s="2">
        <v>9</v>
      </c>
      <c r="AG299" s="2">
        <v>5</v>
      </c>
      <c r="AH299" s="2">
        <v>0</v>
      </c>
      <c r="AI299" s="2">
        <v>72</v>
      </c>
      <c r="AJ299" s="2" t="s">
        <v>547</v>
      </c>
      <c r="AK299" s="2" t="s">
        <v>2657</v>
      </c>
      <c r="AL299" s="2" t="s">
        <v>708</v>
      </c>
    </row>
    <row r="300" spans="1:38" ht="114.75" x14ac:dyDescent="0.2">
      <c r="A300" s="12" t="s">
        <v>2185</v>
      </c>
      <c r="B300" s="5" t="str">
        <f>HYPERLINK("http://www.patentics.cn/invokexml.do?sf=ShowPatent&amp;spn=CN205792622&amp;sv=24e59b14951f430c7f235bb250a8f1ec","CN205792622")</f>
        <v>CN205792622</v>
      </c>
      <c r="C300" s="3" t="s">
        <v>2658</v>
      </c>
      <c r="D300" s="3" t="s">
        <v>42</v>
      </c>
      <c r="E300" s="3" t="s">
        <v>2659</v>
      </c>
      <c r="F300" s="3" t="s">
        <v>2660</v>
      </c>
      <c r="G300" s="3" t="s">
        <v>2661</v>
      </c>
      <c r="H300" s="3" t="s">
        <v>0</v>
      </c>
      <c r="I300" s="3" t="s">
        <v>935</v>
      </c>
      <c r="J300" s="3" t="s">
        <v>935</v>
      </c>
      <c r="K300" s="3" t="s">
        <v>936</v>
      </c>
      <c r="L300" s="3" t="s">
        <v>937</v>
      </c>
      <c r="M300" s="3" t="s">
        <v>0</v>
      </c>
      <c r="N300" s="3" t="s">
        <v>2662</v>
      </c>
      <c r="O300" s="3" t="s">
        <v>756</v>
      </c>
      <c r="P300" s="8" t="s">
        <v>93</v>
      </c>
      <c r="Q300" s="3" t="s">
        <v>2663</v>
      </c>
      <c r="R300" s="3">
        <v>6</v>
      </c>
      <c r="S300" s="3">
        <v>16</v>
      </c>
      <c r="T300" s="3" t="s">
        <v>188</v>
      </c>
      <c r="U300" s="3" t="s">
        <v>0</v>
      </c>
      <c r="V300" s="3">
        <v>0</v>
      </c>
      <c r="W300" s="3">
        <v>0</v>
      </c>
      <c r="X300" s="3">
        <v>0</v>
      </c>
      <c r="Y300" s="3">
        <v>0</v>
      </c>
      <c r="Z300" s="3">
        <v>0</v>
      </c>
      <c r="AA300" s="3" t="s">
        <v>55</v>
      </c>
      <c r="AB300" s="3">
        <v>0</v>
      </c>
      <c r="AC300" s="3">
        <v>0</v>
      </c>
      <c r="AD300" s="3">
        <v>0</v>
      </c>
      <c r="AE300" s="3">
        <v>0</v>
      </c>
      <c r="AF300" s="3">
        <v>0</v>
      </c>
      <c r="AG300" s="3">
        <v>0</v>
      </c>
      <c r="AH300" s="3">
        <v>0</v>
      </c>
      <c r="AI300" s="3">
        <v>69</v>
      </c>
      <c r="AJ300" s="3" t="s">
        <v>56</v>
      </c>
      <c r="AK300" s="3" t="s">
        <v>940</v>
      </c>
      <c r="AL300" s="3" t="s">
        <v>189</v>
      </c>
    </row>
    <row r="301" spans="1:38" ht="229.5" x14ac:dyDescent="0.2">
      <c r="A301" s="12" t="s">
        <v>2185</v>
      </c>
      <c r="B301" s="4" t="str">
        <f>HYPERLINK("http://www.patentics.cn/invokexml.do?sf=ShowPatent&amp;spn=CN102043255&amp;sv=de98baf6cd520407181e0a309ad96aae","CN102043255")</f>
        <v>CN102043255</v>
      </c>
      <c r="C301" s="2" t="s">
        <v>2664</v>
      </c>
      <c r="D301" s="2" t="s">
        <v>42</v>
      </c>
      <c r="E301" s="2" t="s">
        <v>2665</v>
      </c>
      <c r="F301" s="2" t="s">
        <v>2666</v>
      </c>
      <c r="G301" s="2" t="s">
        <v>2667</v>
      </c>
      <c r="H301" s="2" t="s">
        <v>2668</v>
      </c>
      <c r="I301" s="2" t="s">
        <v>1491</v>
      </c>
      <c r="J301" s="2" t="s">
        <v>1491</v>
      </c>
      <c r="K301" s="2" t="s">
        <v>2669</v>
      </c>
      <c r="L301" s="2" t="s">
        <v>2670</v>
      </c>
      <c r="M301" s="2" t="s">
        <v>2671</v>
      </c>
      <c r="N301" s="2" t="s">
        <v>2671</v>
      </c>
      <c r="O301" s="2" t="s">
        <v>624</v>
      </c>
      <c r="P301" s="22" t="s">
        <v>2303</v>
      </c>
      <c r="Q301" s="2" t="s">
        <v>2304</v>
      </c>
      <c r="R301" s="2">
        <v>5</v>
      </c>
      <c r="S301" s="2">
        <v>27</v>
      </c>
      <c r="T301" s="2" t="s">
        <v>54</v>
      </c>
      <c r="U301" s="2" t="s">
        <v>42</v>
      </c>
      <c r="V301" s="2">
        <v>0</v>
      </c>
      <c r="W301" s="2">
        <v>0</v>
      </c>
      <c r="X301" s="2">
        <v>0</v>
      </c>
      <c r="Y301" s="2">
        <v>0</v>
      </c>
      <c r="Z301" s="2">
        <v>2</v>
      </c>
      <c r="AA301" s="2" t="s">
        <v>2672</v>
      </c>
      <c r="AB301" s="2">
        <v>0</v>
      </c>
      <c r="AC301" s="2">
        <v>2</v>
      </c>
      <c r="AD301" s="2">
        <v>1</v>
      </c>
      <c r="AE301" s="2">
        <v>1</v>
      </c>
      <c r="AF301" s="2">
        <v>1</v>
      </c>
      <c r="AG301" s="2">
        <v>1</v>
      </c>
      <c r="AH301" s="2">
        <v>0</v>
      </c>
      <c r="AI301" s="2">
        <v>69</v>
      </c>
      <c r="AJ301" s="2" t="s">
        <v>56</v>
      </c>
      <c r="AK301" s="2" t="s">
        <v>1797</v>
      </c>
      <c r="AL301" s="2" t="s">
        <v>1353</v>
      </c>
    </row>
    <row r="302" spans="1:38" ht="409.5" x14ac:dyDescent="0.2">
      <c r="A302" s="12" t="s">
        <v>2185</v>
      </c>
      <c r="B302" s="5" t="str">
        <f>HYPERLINK("http://www.patentics.cn/invokexml.do?sf=ShowPatent&amp;spn=CN203761414&amp;sv=784a2d92712a9bf742a743243f8ce271","CN203761414")</f>
        <v>CN203761414</v>
      </c>
      <c r="C302" s="3" t="s">
        <v>2673</v>
      </c>
      <c r="D302" s="3" t="s">
        <v>42</v>
      </c>
      <c r="E302" s="3" t="s">
        <v>2674</v>
      </c>
      <c r="F302" s="3" t="s">
        <v>2675</v>
      </c>
      <c r="G302" s="3" t="s">
        <v>2676</v>
      </c>
      <c r="H302" s="3" t="s">
        <v>0</v>
      </c>
      <c r="I302" s="3" t="s">
        <v>2448</v>
      </c>
      <c r="J302" s="3" t="s">
        <v>2448</v>
      </c>
      <c r="K302" s="3" t="s">
        <v>2677</v>
      </c>
      <c r="L302" s="3" t="s">
        <v>2450</v>
      </c>
      <c r="M302" s="3" t="s">
        <v>0</v>
      </c>
      <c r="N302" s="3" t="s">
        <v>2678</v>
      </c>
      <c r="O302" s="3" t="s">
        <v>1270</v>
      </c>
      <c r="P302" s="8" t="s">
        <v>93</v>
      </c>
      <c r="Q302" s="3" t="s">
        <v>94</v>
      </c>
      <c r="R302" s="3">
        <v>2</v>
      </c>
      <c r="S302" s="3">
        <v>37</v>
      </c>
      <c r="T302" s="3" t="s">
        <v>188</v>
      </c>
      <c r="U302" s="3" t="s">
        <v>0</v>
      </c>
      <c r="V302" s="3">
        <v>0</v>
      </c>
      <c r="W302" s="3">
        <v>0</v>
      </c>
      <c r="X302" s="3">
        <v>0</v>
      </c>
      <c r="Y302" s="3">
        <v>0</v>
      </c>
      <c r="Z302" s="3">
        <v>0</v>
      </c>
      <c r="AA302" s="3" t="s">
        <v>55</v>
      </c>
      <c r="AB302" s="3">
        <v>0</v>
      </c>
      <c r="AC302" s="3">
        <v>0</v>
      </c>
      <c r="AD302" s="3">
        <v>0</v>
      </c>
      <c r="AE302" s="3">
        <v>0</v>
      </c>
      <c r="AF302" s="3">
        <v>0</v>
      </c>
      <c r="AG302" s="3">
        <v>0</v>
      </c>
      <c r="AH302" s="3">
        <v>0</v>
      </c>
      <c r="AI302" s="3">
        <v>74</v>
      </c>
      <c r="AJ302" s="3" t="s">
        <v>109</v>
      </c>
      <c r="AK302" s="3" t="s">
        <v>2679</v>
      </c>
      <c r="AL302" s="3" t="s">
        <v>2454</v>
      </c>
    </row>
    <row r="303" spans="1:38" ht="191.25" x14ac:dyDescent="0.2">
      <c r="A303" s="12" t="s">
        <v>2185</v>
      </c>
      <c r="B303" s="4" t="str">
        <f>HYPERLINK("http://www.patentics.cn/invokexml.do?sf=ShowPatent&amp;spn=CN105375989&amp;sv=31cc2f7ae87b4081f8a0cb3d2398f9c5","CN105375989")</f>
        <v>CN105375989</v>
      </c>
      <c r="C303" s="2" t="s">
        <v>2680</v>
      </c>
      <c r="D303" s="2" t="s">
        <v>42</v>
      </c>
      <c r="E303" s="2" t="s">
        <v>2681</v>
      </c>
      <c r="F303" s="2" t="s">
        <v>2682</v>
      </c>
      <c r="G303" s="2" t="s">
        <v>2683</v>
      </c>
      <c r="H303" s="2" t="s">
        <v>0</v>
      </c>
      <c r="I303" s="2" t="s">
        <v>2437</v>
      </c>
      <c r="J303" s="2" t="s">
        <v>104</v>
      </c>
      <c r="K303" s="2" t="s">
        <v>2684</v>
      </c>
      <c r="L303" s="2" t="s">
        <v>2685</v>
      </c>
      <c r="M303" s="2" t="s">
        <v>0</v>
      </c>
      <c r="N303" s="2" t="s">
        <v>1349</v>
      </c>
      <c r="O303" s="2" t="s">
        <v>1242</v>
      </c>
      <c r="P303" s="6" t="s">
        <v>52</v>
      </c>
      <c r="Q303" s="2" t="s">
        <v>53</v>
      </c>
      <c r="R303" s="2">
        <v>2</v>
      </c>
      <c r="S303" s="2">
        <v>25</v>
      </c>
      <c r="T303" s="2" t="s">
        <v>54</v>
      </c>
      <c r="U303" s="2" t="s">
        <v>0</v>
      </c>
      <c r="V303" s="2">
        <v>0</v>
      </c>
      <c r="W303" s="2">
        <v>0</v>
      </c>
      <c r="X303" s="2">
        <v>0</v>
      </c>
      <c r="Y303" s="2">
        <v>0</v>
      </c>
      <c r="Z303" s="2">
        <v>0</v>
      </c>
      <c r="AA303" s="2" t="s">
        <v>55</v>
      </c>
      <c r="AB303" s="2">
        <v>0</v>
      </c>
      <c r="AC303" s="2">
        <v>0</v>
      </c>
      <c r="AD303" s="2">
        <v>0</v>
      </c>
      <c r="AE303" s="2">
        <v>0</v>
      </c>
      <c r="AF303" s="2">
        <v>0</v>
      </c>
      <c r="AG303" s="2">
        <v>0</v>
      </c>
      <c r="AH303" s="2">
        <v>0</v>
      </c>
      <c r="AI303" s="2">
        <v>71</v>
      </c>
      <c r="AJ303" s="2" t="s">
        <v>95</v>
      </c>
      <c r="AK303" s="2" t="s">
        <v>2686</v>
      </c>
      <c r="AL303" s="2" t="s">
        <v>446</v>
      </c>
    </row>
    <row r="304" spans="1:38" ht="382.5" x14ac:dyDescent="0.2">
      <c r="A304" s="12" t="s">
        <v>2185</v>
      </c>
      <c r="B304" s="5" t="str">
        <f>HYPERLINK("http://www.patentics.cn/invokexml.do?sf=ShowPatent&amp;spn=CN101571612&amp;sv=a15b6120e5ff845ae66faa649844d164","CN101571612")</f>
        <v>CN101571612</v>
      </c>
      <c r="C304" s="3" t="s">
        <v>2687</v>
      </c>
      <c r="D304" s="3" t="s">
        <v>42</v>
      </c>
      <c r="E304" s="3" t="s">
        <v>2649</v>
      </c>
      <c r="F304" s="3" t="s">
        <v>2688</v>
      </c>
      <c r="G304" s="3" t="s">
        <v>2689</v>
      </c>
      <c r="H304" s="3" t="s">
        <v>2690</v>
      </c>
      <c r="I304" s="3" t="s">
        <v>1437</v>
      </c>
      <c r="J304" s="3" t="s">
        <v>104</v>
      </c>
      <c r="K304" s="3" t="s">
        <v>2691</v>
      </c>
      <c r="L304" s="3" t="s">
        <v>2653</v>
      </c>
      <c r="M304" s="3" t="s">
        <v>2654</v>
      </c>
      <c r="N304" s="3" t="s">
        <v>2654</v>
      </c>
      <c r="O304" s="3" t="s">
        <v>2525</v>
      </c>
      <c r="P304" s="22" t="s">
        <v>2303</v>
      </c>
      <c r="Q304" s="3" t="s">
        <v>2410</v>
      </c>
      <c r="R304" s="3">
        <v>19</v>
      </c>
      <c r="S304" s="3">
        <v>13</v>
      </c>
      <c r="T304" s="3" t="s">
        <v>54</v>
      </c>
      <c r="U304" s="3" t="s">
        <v>42</v>
      </c>
      <c r="V304" s="3">
        <v>1</v>
      </c>
      <c r="W304" s="3">
        <v>0</v>
      </c>
      <c r="X304" s="3">
        <v>1</v>
      </c>
      <c r="Y304" s="3">
        <v>1</v>
      </c>
      <c r="Z304" s="3">
        <v>2</v>
      </c>
      <c r="AA304" s="3" t="s">
        <v>2692</v>
      </c>
      <c r="AB304" s="3">
        <v>1</v>
      </c>
      <c r="AC304" s="3">
        <v>1</v>
      </c>
      <c r="AD304" s="3">
        <v>2</v>
      </c>
      <c r="AE304" s="3">
        <v>1</v>
      </c>
      <c r="AF304" s="3">
        <v>1</v>
      </c>
      <c r="AG304" s="3">
        <v>1</v>
      </c>
      <c r="AH304" s="3">
        <v>0</v>
      </c>
      <c r="AI304" s="3">
        <v>71</v>
      </c>
      <c r="AJ304" s="3" t="s">
        <v>56</v>
      </c>
      <c r="AK304" s="3" t="s">
        <v>2693</v>
      </c>
      <c r="AL304" s="3" t="s">
        <v>708</v>
      </c>
    </row>
    <row r="305" spans="1:38" ht="165.75" x14ac:dyDescent="0.2">
      <c r="A305" s="12" t="s">
        <v>2185</v>
      </c>
      <c r="B305" s="4" t="str">
        <f>HYPERLINK("http://www.patentics.cn/invokexml.do?sf=ShowPatent&amp;spn=CN106017697&amp;sv=614814a4aa1accb4f1b5b02d8643e481","CN106017697")</f>
        <v>CN106017697</v>
      </c>
      <c r="C305" s="2" t="s">
        <v>2694</v>
      </c>
      <c r="D305" s="2" t="s">
        <v>42</v>
      </c>
      <c r="E305" s="2" t="s">
        <v>2695</v>
      </c>
      <c r="F305" s="2" t="s">
        <v>2696</v>
      </c>
      <c r="G305" s="2" t="s">
        <v>2697</v>
      </c>
      <c r="H305" s="2" t="s">
        <v>0</v>
      </c>
      <c r="I305" s="2" t="s">
        <v>2698</v>
      </c>
      <c r="J305" s="2" t="s">
        <v>2698</v>
      </c>
      <c r="K305" s="2" t="s">
        <v>2699</v>
      </c>
      <c r="L305" s="2" t="s">
        <v>2700</v>
      </c>
      <c r="M305" s="2" t="s">
        <v>0</v>
      </c>
      <c r="N305" s="2" t="s">
        <v>2701</v>
      </c>
      <c r="O305" s="2" t="s">
        <v>119</v>
      </c>
      <c r="P305" s="22" t="s">
        <v>2702</v>
      </c>
      <c r="Q305" s="2" t="s">
        <v>2703</v>
      </c>
      <c r="R305" s="2">
        <v>6</v>
      </c>
      <c r="S305" s="2">
        <v>29</v>
      </c>
      <c r="T305" s="2" t="s">
        <v>54</v>
      </c>
      <c r="U305" s="2" t="s">
        <v>0</v>
      </c>
      <c r="V305" s="2">
        <v>0</v>
      </c>
      <c r="W305" s="2">
        <v>0</v>
      </c>
      <c r="X305" s="2">
        <v>0</v>
      </c>
      <c r="Y305" s="2">
        <v>0</v>
      </c>
      <c r="Z305" s="2">
        <v>0</v>
      </c>
      <c r="AA305" s="2" t="s">
        <v>55</v>
      </c>
      <c r="AB305" s="2">
        <v>0</v>
      </c>
      <c r="AC305" s="2">
        <v>0</v>
      </c>
      <c r="AD305" s="2">
        <v>0</v>
      </c>
      <c r="AE305" s="2">
        <v>0</v>
      </c>
      <c r="AF305" s="2">
        <v>0</v>
      </c>
      <c r="AG305" s="2">
        <v>0</v>
      </c>
      <c r="AH305" s="2">
        <v>0</v>
      </c>
      <c r="AI305" s="2">
        <v>69</v>
      </c>
      <c r="AJ305" s="2" t="s">
        <v>95</v>
      </c>
      <c r="AK305" s="2" t="s">
        <v>0</v>
      </c>
      <c r="AL305" s="2" t="s">
        <v>72</v>
      </c>
    </row>
    <row r="306" spans="1:38" ht="153" x14ac:dyDescent="0.2">
      <c r="A306" s="12" t="s">
        <v>2185</v>
      </c>
      <c r="B306" s="5" t="str">
        <f>HYPERLINK("http://www.patentics.cn/invokexml.do?sf=ShowPatent&amp;spn=CN104410464&amp;sv=71fb7248f075f50895fa08196ced81e1","CN104410464")</f>
        <v>CN104410464</v>
      </c>
      <c r="C306" s="3" t="s">
        <v>2704</v>
      </c>
      <c r="D306" s="3" t="s">
        <v>42</v>
      </c>
      <c r="E306" s="3" t="s">
        <v>2705</v>
      </c>
      <c r="F306" s="3" t="s">
        <v>2706</v>
      </c>
      <c r="G306" s="3" t="s">
        <v>2707</v>
      </c>
      <c r="H306" s="3" t="s">
        <v>0</v>
      </c>
      <c r="I306" s="3" t="s">
        <v>794</v>
      </c>
      <c r="J306" s="3" t="s">
        <v>794</v>
      </c>
      <c r="K306" s="3" t="s">
        <v>2708</v>
      </c>
      <c r="L306" s="3" t="s">
        <v>1323</v>
      </c>
      <c r="M306" s="3" t="s">
        <v>0</v>
      </c>
      <c r="N306" s="3" t="s">
        <v>2622</v>
      </c>
      <c r="O306" s="3" t="s">
        <v>2709</v>
      </c>
      <c r="P306" s="6" t="s">
        <v>52</v>
      </c>
      <c r="Q306" s="3" t="s">
        <v>53</v>
      </c>
      <c r="R306" s="3">
        <v>10</v>
      </c>
      <c r="S306" s="3">
        <v>13</v>
      </c>
      <c r="T306" s="3" t="s">
        <v>54</v>
      </c>
      <c r="U306" s="3" t="s">
        <v>0</v>
      </c>
      <c r="V306" s="3">
        <v>0</v>
      </c>
      <c r="W306" s="3">
        <v>0</v>
      </c>
      <c r="X306" s="3">
        <v>0</v>
      </c>
      <c r="Y306" s="3">
        <v>0</v>
      </c>
      <c r="Z306" s="3">
        <v>0</v>
      </c>
      <c r="AA306" s="3" t="s">
        <v>55</v>
      </c>
      <c r="AB306" s="3">
        <v>0</v>
      </c>
      <c r="AC306" s="3">
        <v>0</v>
      </c>
      <c r="AD306" s="3">
        <v>0</v>
      </c>
      <c r="AE306" s="3">
        <v>0</v>
      </c>
      <c r="AF306" s="3">
        <v>0</v>
      </c>
      <c r="AG306" s="3">
        <v>0</v>
      </c>
      <c r="AH306" s="3">
        <v>0</v>
      </c>
      <c r="AI306" s="3">
        <v>72</v>
      </c>
      <c r="AJ306" s="3" t="s">
        <v>95</v>
      </c>
      <c r="AK306" s="3" t="s">
        <v>1317</v>
      </c>
      <c r="AL306" s="3" t="s">
        <v>548</v>
      </c>
    </row>
    <row r="307" spans="1:38" ht="127.5" x14ac:dyDescent="0.2">
      <c r="A307" s="12" t="s">
        <v>2185</v>
      </c>
      <c r="B307" s="4" t="str">
        <f>HYPERLINK("http://www.patentics.cn/invokexml.do?sf=ShowPatent&amp;spn=CN205647530&amp;sv=6c15b066bcb1d5c1c50eb021e866839b","CN205647530")</f>
        <v>CN205647530</v>
      </c>
      <c r="C307" s="2" t="s">
        <v>2710</v>
      </c>
      <c r="D307" s="2" t="s">
        <v>42</v>
      </c>
      <c r="E307" s="2" t="s">
        <v>2711</v>
      </c>
      <c r="F307" s="2" t="s">
        <v>2712</v>
      </c>
      <c r="G307" s="2" t="s">
        <v>2713</v>
      </c>
      <c r="H307" s="2" t="s">
        <v>0</v>
      </c>
      <c r="I307" s="2" t="s">
        <v>2714</v>
      </c>
      <c r="J307" s="2" t="s">
        <v>2714</v>
      </c>
      <c r="K307" s="2" t="s">
        <v>2715</v>
      </c>
      <c r="L307" s="2" t="s">
        <v>2716</v>
      </c>
      <c r="M307" s="2" t="s">
        <v>0</v>
      </c>
      <c r="N307" s="2" t="s">
        <v>2717</v>
      </c>
      <c r="O307" s="2" t="s">
        <v>119</v>
      </c>
      <c r="P307" s="6" t="s">
        <v>52</v>
      </c>
      <c r="Q307" s="2" t="s">
        <v>2718</v>
      </c>
      <c r="R307" s="2">
        <v>7</v>
      </c>
      <c r="S307" s="2">
        <v>12</v>
      </c>
      <c r="T307" s="2" t="s">
        <v>188</v>
      </c>
      <c r="U307" s="2" t="s">
        <v>0</v>
      </c>
      <c r="V307" s="2">
        <v>0</v>
      </c>
      <c r="W307" s="2">
        <v>0</v>
      </c>
      <c r="X307" s="2">
        <v>0</v>
      </c>
      <c r="Y307" s="2">
        <v>0</v>
      </c>
      <c r="Z307" s="2">
        <v>0</v>
      </c>
      <c r="AA307" s="2" t="s">
        <v>55</v>
      </c>
      <c r="AB307" s="2">
        <v>0</v>
      </c>
      <c r="AC307" s="2">
        <v>0</v>
      </c>
      <c r="AD307" s="2">
        <v>0</v>
      </c>
      <c r="AE307" s="2">
        <v>0</v>
      </c>
      <c r="AF307" s="2">
        <v>0</v>
      </c>
      <c r="AG307" s="2">
        <v>0</v>
      </c>
      <c r="AH307" s="2">
        <v>0</v>
      </c>
      <c r="AI307" s="2">
        <v>72</v>
      </c>
      <c r="AJ307" s="2" t="s">
        <v>56</v>
      </c>
      <c r="AK307" s="2" t="s">
        <v>2719</v>
      </c>
      <c r="AL307" s="2" t="s">
        <v>1353</v>
      </c>
    </row>
    <row r="308" spans="1:38" ht="153" x14ac:dyDescent="0.2">
      <c r="A308" s="12" t="s">
        <v>2185</v>
      </c>
      <c r="B308" s="5" t="str">
        <f>HYPERLINK("http://www.patentics.cn/invokexml.do?sf=ShowPatent&amp;spn=CN102957533&amp;sv=906eeacf8161f676b45eb29ff416bba2","CN102957533")</f>
        <v>CN102957533</v>
      </c>
      <c r="C308" s="3" t="s">
        <v>2720</v>
      </c>
      <c r="D308" s="3" t="s">
        <v>42</v>
      </c>
      <c r="E308" s="3" t="s">
        <v>2721</v>
      </c>
      <c r="F308" s="3" t="s">
        <v>2722</v>
      </c>
      <c r="G308" s="3" t="s">
        <v>2723</v>
      </c>
      <c r="H308" s="3" t="s">
        <v>2724</v>
      </c>
      <c r="I308" s="3" t="s">
        <v>743</v>
      </c>
      <c r="J308" s="3" t="s">
        <v>743</v>
      </c>
      <c r="K308" s="3" t="s">
        <v>2725</v>
      </c>
      <c r="L308" s="3" t="s">
        <v>2726</v>
      </c>
      <c r="M308" s="3" t="s">
        <v>2727</v>
      </c>
      <c r="N308" s="3" t="s">
        <v>2727</v>
      </c>
      <c r="O308" s="3" t="s">
        <v>2728</v>
      </c>
      <c r="P308" s="8" t="s">
        <v>93</v>
      </c>
      <c r="Q308" s="3" t="s">
        <v>94</v>
      </c>
      <c r="R308" s="3">
        <v>5</v>
      </c>
      <c r="S308" s="3">
        <v>9</v>
      </c>
      <c r="T308" s="3" t="s">
        <v>54</v>
      </c>
      <c r="U308" s="3" t="s">
        <v>42</v>
      </c>
      <c r="V308" s="3">
        <v>0</v>
      </c>
      <c r="W308" s="3">
        <v>0</v>
      </c>
      <c r="X308" s="3">
        <v>0</v>
      </c>
      <c r="Y308" s="3">
        <v>0</v>
      </c>
      <c r="Z308" s="3">
        <v>1</v>
      </c>
      <c r="AA308" s="3" t="s">
        <v>506</v>
      </c>
      <c r="AB308" s="3">
        <v>0</v>
      </c>
      <c r="AC308" s="3">
        <v>1</v>
      </c>
      <c r="AD308" s="3">
        <v>1</v>
      </c>
      <c r="AE308" s="3">
        <v>1</v>
      </c>
      <c r="AF308" s="3">
        <v>1</v>
      </c>
      <c r="AG308" s="3">
        <v>1</v>
      </c>
      <c r="AH308" s="3">
        <v>0</v>
      </c>
      <c r="AI308" s="3">
        <v>71</v>
      </c>
      <c r="AJ308" s="3" t="s">
        <v>56</v>
      </c>
      <c r="AK308" s="3" t="s">
        <v>748</v>
      </c>
      <c r="AL308" s="3" t="s">
        <v>708</v>
      </c>
    </row>
    <row r="309" spans="1:38" ht="409.5" x14ac:dyDescent="0.2">
      <c r="A309" s="12" t="s">
        <v>2185</v>
      </c>
      <c r="B309" s="4" t="str">
        <f>HYPERLINK("http://www.patentics.cn/invokexml.do?sf=ShowPatent&amp;spn=CN101902276&amp;sv=0fca130a84d68edb95e704ad72cfa65b","CN101902276")</f>
        <v>CN101902276</v>
      </c>
      <c r="C309" s="2" t="s">
        <v>2729</v>
      </c>
      <c r="D309" s="2" t="s">
        <v>42</v>
      </c>
      <c r="E309" s="2" t="s">
        <v>2730</v>
      </c>
      <c r="F309" s="2" t="s">
        <v>2731</v>
      </c>
      <c r="G309" s="2" t="s">
        <v>2732</v>
      </c>
      <c r="H309" s="2" t="s">
        <v>2733</v>
      </c>
      <c r="I309" s="2" t="s">
        <v>2698</v>
      </c>
      <c r="J309" s="2" t="s">
        <v>2698</v>
      </c>
      <c r="K309" s="2" t="s">
        <v>2734</v>
      </c>
      <c r="L309" s="2" t="s">
        <v>2700</v>
      </c>
      <c r="M309" s="2" t="s">
        <v>2735</v>
      </c>
      <c r="N309" s="2" t="s">
        <v>2735</v>
      </c>
      <c r="O309" s="2" t="s">
        <v>2736</v>
      </c>
      <c r="P309" s="6" t="s">
        <v>52</v>
      </c>
      <c r="Q309" s="2" t="s">
        <v>1064</v>
      </c>
      <c r="R309" s="2">
        <v>2</v>
      </c>
      <c r="S309" s="2">
        <v>41</v>
      </c>
      <c r="T309" s="2" t="s">
        <v>54</v>
      </c>
      <c r="U309" s="2" t="s">
        <v>42</v>
      </c>
      <c r="V309" s="2">
        <v>0</v>
      </c>
      <c r="W309" s="2">
        <v>0</v>
      </c>
      <c r="X309" s="2">
        <v>0</v>
      </c>
      <c r="Y309" s="2">
        <v>0</v>
      </c>
      <c r="Z309" s="2">
        <v>3</v>
      </c>
      <c r="AA309" s="2" t="s">
        <v>2737</v>
      </c>
      <c r="AB309" s="2">
        <v>0</v>
      </c>
      <c r="AC309" s="2">
        <v>3</v>
      </c>
      <c r="AD309" s="2">
        <v>2</v>
      </c>
      <c r="AE309" s="2">
        <v>2</v>
      </c>
      <c r="AF309" s="2">
        <v>1</v>
      </c>
      <c r="AG309" s="2">
        <v>1</v>
      </c>
      <c r="AH309" s="2">
        <v>0</v>
      </c>
      <c r="AI309" s="2">
        <v>70</v>
      </c>
      <c r="AJ309" s="2" t="s">
        <v>56</v>
      </c>
      <c r="AK309" s="2" t="s">
        <v>0</v>
      </c>
      <c r="AL309" s="2" t="s">
        <v>72</v>
      </c>
    </row>
    <row r="310" spans="1:38" ht="165.75" x14ac:dyDescent="0.2">
      <c r="A310" s="12" t="s">
        <v>2185</v>
      </c>
      <c r="B310" s="5" t="str">
        <f>HYPERLINK("http://www.patentics.cn/invokexml.do?sf=ShowPatent&amp;spn=CN104702342&amp;sv=7eab814a59dc4793f204bebec08b5925","CN104702342")</f>
        <v>CN104702342</v>
      </c>
      <c r="C310" s="3" t="s">
        <v>2738</v>
      </c>
      <c r="D310" s="3" t="s">
        <v>42</v>
      </c>
      <c r="E310" s="3" t="s">
        <v>2739</v>
      </c>
      <c r="F310" s="3" t="s">
        <v>2740</v>
      </c>
      <c r="G310" s="3" t="s">
        <v>2741</v>
      </c>
      <c r="H310" s="3" t="s">
        <v>0</v>
      </c>
      <c r="I310" s="3" t="s">
        <v>794</v>
      </c>
      <c r="J310" s="3" t="s">
        <v>794</v>
      </c>
      <c r="K310" s="3" t="s">
        <v>2742</v>
      </c>
      <c r="L310" s="3" t="s">
        <v>1323</v>
      </c>
      <c r="M310" s="3" t="s">
        <v>0</v>
      </c>
      <c r="N310" s="3" t="s">
        <v>2743</v>
      </c>
      <c r="O310" s="3" t="s">
        <v>2452</v>
      </c>
      <c r="P310" s="6" t="s">
        <v>52</v>
      </c>
      <c r="Q310" s="3" t="s">
        <v>53</v>
      </c>
      <c r="R310" s="3">
        <v>9</v>
      </c>
      <c r="S310" s="3">
        <v>9</v>
      </c>
      <c r="T310" s="3" t="s">
        <v>54</v>
      </c>
      <c r="U310" s="3" t="s">
        <v>0</v>
      </c>
      <c r="V310" s="3">
        <v>0</v>
      </c>
      <c r="W310" s="3">
        <v>0</v>
      </c>
      <c r="X310" s="3">
        <v>0</v>
      </c>
      <c r="Y310" s="3">
        <v>0</v>
      </c>
      <c r="Z310" s="3">
        <v>0</v>
      </c>
      <c r="AA310" s="3" t="s">
        <v>55</v>
      </c>
      <c r="AB310" s="3">
        <v>0</v>
      </c>
      <c r="AC310" s="3">
        <v>0</v>
      </c>
      <c r="AD310" s="3">
        <v>0</v>
      </c>
      <c r="AE310" s="3">
        <v>0</v>
      </c>
      <c r="AF310" s="3">
        <v>0</v>
      </c>
      <c r="AG310" s="3">
        <v>0</v>
      </c>
      <c r="AH310" s="3">
        <v>0</v>
      </c>
      <c r="AI310" s="3">
        <v>72</v>
      </c>
      <c r="AJ310" s="3" t="s">
        <v>95</v>
      </c>
      <c r="AK310" s="3" t="s">
        <v>1317</v>
      </c>
      <c r="AL310" s="3" t="s">
        <v>548</v>
      </c>
    </row>
    <row r="311" spans="1:38" ht="191.25" x14ac:dyDescent="0.2">
      <c r="A311" s="12" t="s">
        <v>2185</v>
      </c>
      <c r="B311" s="4" t="str">
        <f>HYPERLINK("http://www.patentics.cn/invokexml.do?sf=ShowPatent&amp;spn=CN106254065&amp;sv=74977ef3d227d7bccd0be7ef73071733","CN106254065")</f>
        <v>CN106254065</v>
      </c>
      <c r="C311" s="2" t="s">
        <v>2744</v>
      </c>
      <c r="D311" s="2" t="s">
        <v>42</v>
      </c>
      <c r="E311" s="2" t="s">
        <v>2745</v>
      </c>
      <c r="F311" s="2" t="s">
        <v>2746</v>
      </c>
      <c r="G311" s="2" t="s">
        <v>2747</v>
      </c>
      <c r="H311" s="2" t="s">
        <v>0</v>
      </c>
      <c r="I311" s="2" t="s">
        <v>1437</v>
      </c>
      <c r="J311" s="2" t="s">
        <v>104</v>
      </c>
      <c r="K311" s="2" t="s">
        <v>2748</v>
      </c>
      <c r="L311" s="2" t="s">
        <v>2749</v>
      </c>
      <c r="M311" s="2" t="s">
        <v>0</v>
      </c>
      <c r="N311" s="2" t="s">
        <v>2750</v>
      </c>
      <c r="O311" s="2" t="s">
        <v>806</v>
      </c>
      <c r="P311" s="8" t="s">
        <v>93</v>
      </c>
      <c r="Q311" s="2" t="s">
        <v>94</v>
      </c>
      <c r="R311" s="2">
        <v>10</v>
      </c>
      <c r="S311" s="2">
        <v>17</v>
      </c>
      <c r="T311" s="2" t="s">
        <v>54</v>
      </c>
      <c r="U311" s="2" t="s">
        <v>0</v>
      </c>
      <c r="V311" s="2">
        <v>1</v>
      </c>
      <c r="W311" s="2">
        <v>0</v>
      </c>
      <c r="X311" s="2">
        <v>1</v>
      </c>
      <c r="Y311" s="2">
        <v>1</v>
      </c>
      <c r="Z311" s="2">
        <v>0</v>
      </c>
      <c r="AA311" s="2" t="s">
        <v>55</v>
      </c>
      <c r="AB311" s="2">
        <v>0</v>
      </c>
      <c r="AC311" s="2">
        <v>0</v>
      </c>
      <c r="AD311" s="2">
        <v>0</v>
      </c>
      <c r="AE311" s="2">
        <v>0</v>
      </c>
      <c r="AF311" s="2">
        <v>0</v>
      </c>
      <c r="AG311" s="2">
        <v>0</v>
      </c>
      <c r="AH311" s="2">
        <v>0</v>
      </c>
      <c r="AI311" s="2">
        <v>69</v>
      </c>
      <c r="AJ311" s="2" t="s">
        <v>95</v>
      </c>
      <c r="AK311" s="2" t="s">
        <v>2751</v>
      </c>
      <c r="AL311" s="2" t="s">
        <v>708</v>
      </c>
    </row>
    <row r="312" spans="1:38" ht="153" x14ac:dyDescent="0.2">
      <c r="A312" s="12" t="s">
        <v>2185</v>
      </c>
      <c r="B312" s="5" t="str">
        <f>HYPERLINK("http://www.patentics.cn/invokexml.do?sf=ShowPatent&amp;spn=CN1377147&amp;sv=1ce57aad71a4999e3c20733bfb334788","CN1377147")</f>
        <v>CN1377147</v>
      </c>
      <c r="C312" s="3" t="s">
        <v>2752</v>
      </c>
      <c r="D312" s="3" t="s">
        <v>42</v>
      </c>
      <c r="E312" s="3" t="s">
        <v>2753</v>
      </c>
      <c r="F312" s="3" t="s">
        <v>2754</v>
      </c>
      <c r="G312" s="3" t="s">
        <v>2755</v>
      </c>
      <c r="H312" s="3" t="s">
        <v>2756</v>
      </c>
      <c r="I312" s="3" t="s">
        <v>2363</v>
      </c>
      <c r="J312" s="3" t="s">
        <v>2363</v>
      </c>
      <c r="K312" s="3" t="s">
        <v>2757</v>
      </c>
      <c r="L312" s="3" t="s">
        <v>2758</v>
      </c>
      <c r="M312" s="3" t="s">
        <v>2759</v>
      </c>
      <c r="N312" s="3" t="s">
        <v>2759</v>
      </c>
      <c r="O312" s="3" t="s">
        <v>2760</v>
      </c>
      <c r="P312" s="6" t="s">
        <v>52</v>
      </c>
      <c r="Q312" s="3" t="s">
        <v>409</v>
      </c>
      <c r="R312" s="3">
        <v>1</v>
      </c>
      <c r="S312" s="3">
        <v>18</v>
      </c>
      <c r="T312" s="3" t="s">
        <v>54</v>
      </c>
      <c r="U312" s="3" t="s">
        <v>42</v>
      </c>
      <c r="V312" s="3">
        <v>0</v>
      </c>
      <c r="W312" s="3">
        <v>0</v>
      </c>
      <c r="X312" s="3">
        <v>0</v>
      </c>
      <c r="Y312" s="3">
        <v>0</v>
      </c>
      <c r="Z312" s="3">
        <v>3</v>
      </c>
      <c r="AA312" s="3" t="s">
        <v>2761</v>
      </c>
      <c r="AB312" s="3">
        <v>0</v>
      </c>
      <c r="AC312" s="3">
        <v>3</v>
      </c>
      <c r="AD312" s="3">
        <v>3</v>
      </c>
      <c r="AE312" s="3">
        <v>1</v>
      </c>
      <c r="AF312" s="3">
        <v>1</v>
      </c>
      <c r="AG312" s="3">
        <v>1</v>
      </c>
      <c r="AH312" s="3">
        <v>0</v>
      </c>
      <c r="AI312" s="3">
        <v>69</v>
      </c>
      <c r="AJ312" s="3" t="s">
        <v>109</v>
      </c>
      <c r="AK312" s="3" t="s">
        <v>2762</v>
      </c>
      <c r="AL312" s="3" t="s">
        <v>446</v>
      </c>
    </row>
    <row r="313" spans="1:38" ht="255" x14ac:dyDescent="0.2">
      <c r="A313" s="12" t="s">
        <v>2185</v>
      </c>
      <c r="B313" s="4" t="str">
        <f>HYPERLINK("http://www.patentics.cn/invokexml.do?sf=ShowPatent&amp;spn=CN203135894&amp;sv=8c5c2f9dd625e19e25e236e8199ce7de","CN203135894")</f>
        <v>CN203135894</v>
      </c>
      <c r="C313" s="2" t="s">
        <v>2763</v>
      </c>
      <c r="D313" s="2" t="s">
        <v>42</v>
      </c>
      <c r="E313" s="2" t="s">
        <v>2764</v>
      </c>
      <c r="F313" s="2" t="s">
        <v>2765</v>
      </c>
      <c r="G313" s="2" t="s">
        <v>2766</v>
      </c>
      <c r="H313" s="2" t="s">
        <v>0</v>
      </c>
      <c r="I313" s="2" t="s">
        <v>1426</v>
      </c>
      <c r="J313" s="2" t="s">
        <v>1426</v>
      </c>
      <c r="K313" s="2" t="s">
        <v>1467</v>
      </c>
      <c r="L313" s="2" t="s">
        <v>1428</v>
      </c>
      <c r="M313" s="2" t="s">
        <v>0</v>
      </c>
      <c r="N313" s="2" t="s">
        <v>1468</v>
      </c>
      <c r="O313" s="2" t="s">
        <v>460</v>
      </c>
      <c r="P313" s="6" t="s">
        <v>52</v>
      </c>
      <c r="Q313" s="2" t="s">
        <v>884</v>
      </c>
      <c r="R313" s="2">
        <v>3</v>
      </c>
      <c r="S313" s="2">
        <v>36</v>
      </c>
      <c r="T313" s="2" t="s">
        <v>188</v>
      </c>
      <c r="U313" s="2" t="s">
        <v>0</v>
      </c>
      <c r="V313" s="2">
        <v>0</v>
      </c>
      <c r="W313" s="2">
        <v>0</v>
      </c>
      <c r="X313" s="2">
        <v>0</v>
      </c>
      <c r="Y313" s="2">
        <v>0</v>
      </c>
      <c r="Z313" s="2">
        <v>0</v>
      </c>
      <c r="AA313" s="2" t="s">
        <v>55</v>
      </c>
      <c r="AB313" s="2">
        <v>0</v>
      </c>
      <c r="AC313" s="2">
        <v>0</v>
      </c>
      <c r="AD313" s="2">
        <v>0</v>
      </c>
      <c r="AE313" s="2">
        <v>0</v>
      </c>
      <c r="AF313" s="2">
        <v>0</v>
      </c>
      <c r="AG313" s="2">
        <v>0</v>
      </c>
      <c r="AH313" s="2">
        <v>0</v>
      </c>
      <c r="AI313" s="2">
        <v>69</v>
      </c>
      <c r="AJ313" s="2" t="s">
        <v>109</v>
      </c>
      <c r="AK313" s="2" t="s">
        <v>1433</v>
      </c>
      <c r="AL313" s="2" t="s">
        <v>225</v>
      </c>
    </row>
    <row r="314" spans="1:38" ht="127.5" x14ac:dyDescent="0.2">
      <c r="A314" s="12" t="s">
        <v>2185</v>
      </c>
      <c r="B314" s="5" t="str">
        <f>HYPERLINK("http://www.patentics.cn/invokexml.do?sf=ShowPatent&amp;spn=CN105827329&amp;sv=5460114e54c781ffba46dcbf952c6da4","CN105827329")</f>
        <v>CN105827329</v>
      </c>
      <c r="C314" s="3" t="s">
        <v>2767</v>
      </c>
      <c r="D314" s="3" t="s">
        <v>42</v>
      </c>
      <c r="E314" s="3" t="s">
        <v>2768</v>
      </c>
      <c r="F314" s="3" t="s">
        <v>2769</v>
      </c>
      <c r="G314" s="3" t="s">
        <v>2770</v>
      </c>
      <c r="H314" s="3" t="s">
        <v>0</v>
      </c>
      <c r="I314" s="3" t="s">
        <v>2714</v>
      </c>
      <c r="J314" s="3" t="s">
        <v>2714</v>
      </c>
      <c r="K314" s="3" t="s">
        <v>2715</v>
      </c>
      <c r="L314" s="3" t="s">
        <v>2716</v>
      </c>
      <c r="M314" s="3" t="s">
        <v>0</v>
      </c>
      <c r="N314" s="3" t="s">
        <v>2717</v>
      </c>
      <c r="O314" s="3" t="s">
        <v>1111</v>
      </c>
      <c r="P314" s="6" t="s">
        <v>52</v>
      </c>
      <c r="Q314" s="3" t="s">
        <v>2718</v>
      </c>
      <c r="R314" s="3">
        <v>7</v>
      </c>
      <c r="S314" s="3">
        <v>11</v>
      </c>
      <c r="T314" s="3" t="s">
        <v>54</v>
      </c>
      <c r="U314" s="3" t="s">
        <v>0</v>
      </c>
      <c r="V314" s="3">
        <v>0</v>
      </c>
      <c r="W314" s="3">
        <v>0</v>
      </c>
      <c r="X314" s="3">
        <v>0</v>
      </c>
      <c r="Y314" s="3">
        <v>0</v>
      </c>
      <c r="Z314" s="3">
        <v>0</v>
      </c>
      <c r="AA314" s="3" t="s">
        <v>55</v>
      </c>
      <c r="AB314" s="3">
        <v>0</v>
      </c>
      <c r="AC314" s="3">
        <v>0</v>
      </c>
      <c r="AD314" s="3">
        <v>0</v>
      </c>
      <c r="AE314" s="3">
        <v>0</v>
      </c>
      <c r="AF314" s="3">
        <v>0</v>
      </c>
      <c r="AG314" s="3">
        <v>0</v>
      </c>
      <c r="AH314" s="3">
        <v>0</v>
      </c>
      <c r="AI314" s="3">
        <v>72</v>
      </c>
      <c r="AJ314" s="3" t="s">
        <v>95</v>
      </c>
      <c r="AK314" s="3" t="s">
        <v>2719</v>
      </c>
      <c r="AL314" s="3" t="s">
        <v>1353</v>
      </c>
    </row>
    <row r="315" spans="1:38" ht="153" x14ac:dyDescent="0.2">
      <c r="A315" s="12" t="s">
        <v>2185</v>
      </c>
      <c r="B315" s="4" t="str">
        <f>HYPERLINK("http://www.patentics.cn/invokexml.do?sf=ShowPatent&amp;spn=CN104466655&amp;sv=201dbe57de8612ab2dd88713b335a509","CN104466655")</f>
        <v>CN104466655</v>
      </c>
      <c r="C315" s="2" t="s">
        <v>2771</v>
      </c>
      <c r="D315" s="2" t="s">
        <v>42</v>
      </c>
      <c r="E315" s="2" t="s">
        <v>2772</v>
      </c>
      <c r="F315" s="2" t="s">
        <v>2773</v>
      </c>
      <c r="G315" s="2" t="s">
        <v>2774</v>
      </c>
      <c r="H315" s="2" t="s">
        <v>0</v>
      </c>
      <c r="I315" s="2" t="s">
        <v>794</v>
      </c>
      <c r="J315" s="2" t="s">
        <v>794</v>
      </c>
      <c r="K315" s="2" t="s">
        <v>2775</v>
      </c>
      <c r="L315" s="2" t="s">
        <v>1323</v>
      </c>
      <c r="M315" s="2" t="s">
        <v>0</v>
      </c>
      <c r="N315" s="2" t="s">
        <v>2776</v>
      </c>
      <c r="O315" s="2" t="s">
        <v>317</v>
      </c>
      <c r="P315" s="22" t="s">
        <v>2777</v>
      </c>
      <c r="Q315" s="2" t="s">
        <v>2778</v>
      </c>
      <c r="R315" s="2">
        <v>10</v>
      </c>
      <c r="S315" s="2">
        <v>18</v>
      </c>
      <c r="T315" s="2" t="s">
        <v>54</v>
      </c>
      <c r="U315" s="2" t="s">
        <v>0</v>
      </c>
      <c r="V315" s="2">
        <v>0</v>
      </c>
      <c r="W315" s="2">
        <v>0</v>
      </c>
      <c r="X315" s="2">
        <v>0</v>
      </c>
      <c r="Y315" s="2">
        <v>0</v>
      </c>
      <c r="Z315" s="2">
        <v>0</v>
      </c>
      <c r="AA315" s="2" t="s">
        <v>55</v>
      </c>
      <c r="AB315" s="2">
        <v>0</v>
      </c>
      <c r="AC315" s="2">
        <v>0</v>
      </c>
      <c r="AD315" s="2">
        <v>0</v>
      </c>
      <c r="AE315" s="2">
        <v>0</v>
      </c>
      <c r="AF315" s="2">
        <v>0</v>
      </c>
      <c r="AG315" s="2">
        <v>0</v>
      </c>
      <c r="AH315" s="2">
        <v>0</v>
      </c>
      <c r="AI315" s="2">
        <v>71</v>
      </c>
      <c r="AJ315" s="2" t="s">
        <v>95</v>
      </c>
      <c r="AK315" s="2" t="s">
        <v>1317</v>
      </c>
      <c r="AL315" s="2" t="s">
        <v>548</v>
      </c>
    </row>
    <row r="316" spans="1:38" ht="89.25" x14ac:dyDescent="0.2">
      <c r="A316" s="12" t="s">
        <v>2185</v>
      </c>
      <c r="B316" s="5" t="str">
        <f>HYPERLINK("http://www.patentics.cn/invokexml.do?sf=ShowPatent&amp;spn=CN1561018&amp;sv=03cdc868ed1bbcc162890cc1aaa23c33","CN1561018")</f>
        <v>CN1561018</v>
      </c>
      <c r="C316" s="3" t="s">
        <v>2779</v>
      </c>
      <c r="D316" s="3" t="s">
        <v>42</v>
      </c>
      <c r="E316" s="3" t="s">
        <v>2780</v>
      </c>
      <c r="F316" s="3" t="s">
        <v>2781</v>
      </c>
      <c r="G316" s="3" t="s">
        <v>2782</v>
      </c>
      <c r="H316" s="3" t="s">
        <v>0</v>
      </c>
      <c r="I316" s="3" t="s">
        <v>2363</v>
      </c>
      <c r="J316" s="3" t="s">
        <v>2363</v>
      </c>
      <c r="K316" s="3" t="s">
        <v>2783</v>
      </c>
      <c r="L316" s="3" t="s">
        <v>2784</v>
      </c>
      <c r="M316" s="3" t="s">
        <v>2785</v>
      </c>
      <c r="N316" s="3" t="s">
        <v>2785</v>
      </c>
      <c r="O316" s="3" t="s">
        <v>2786</v>
      </c>
      <c r="P316" s="6" t="s">
        <v>52</v>
      </c>
      <c r="Q316" s="3" t="s">
        <v>409</v>
      </c>
      <c r="R316" s="3">
        <v>6</v>
      </c>
      <c r="S316" s="3">
        <v>11</v>
      </c>
      <c r="T316" s="3" t="s">
        <v>54</v>
      </c>
      <c r="U316" s="3" t="s">
        <v>0</v>
      </c>
      <c r="V316" s="3">
        <v>0</v>
      </c>
      <c r="W316" s="3">
        <v>0</v>
      </c>
      <c r="X316" s="3">
        <v>0</v>
      </c>
      <c r="Y316" s="3">
        <v>0</v>
      </c>
      <c r="Z316" s="3">
        <v>3</v>
      </c>
      <c r="AA316" s="3" t="s">
        <v>2787</v>
      </c>
      <c r="AB316" s="3">
        <v>0</v>
      </c>
      <c r="AC316" s="3">
        <v>3</v>
      </c>
      <c r="AD316" s="3">
        <v>3</v>
      </c>
      <c r="AE316" s="3">
        <v>1</v>
      </c>
      <c r="AF316" s="3">
        <v>0</v>
      </c>
      <c r="AG316" s="3">
        <v>0</v>
      </c>
      <c r="AH316" s="3">
        <v>0</v>
      </c>
      <c r="AI316" s="3">
        <v>71</v>
      </c>
      <c r="AJ316" s="3" t="s">
        <v>83</v>
      </c>
      <c r="AK316" s="3" t="s">
        <v>2369</v>
      </c>
      <c r="AL316" s="3" t="s">
        <v>446</v>
      </c>
    </row>
    <row r="317" spans="1:38" ht="409.5" x14ac:dyDescent="0.2">
      <c r="A317" s="12" t="s">
        <v>2185</v>
      </c>
      <c r="B317" s="4" t="str">
        <f>HYPERLINK("http://www.patentics.cn/invokexml.do?sf=ShowPatent&amp;spn=CN104125057&amp;sv=a45f153c86bc7e6aa97e1cf7c2c0db37","CN104125057")</f>
        <v>CN104125057</v>
      </c>
      <c r="C317" s="2" t="s">
        <v>2788</v>
      </c>
      <c r="D317" s="2" t="s">
        <v>42</v>
      </c>
      <c r="E317" s="2" t="s">
        <v>2789</v>
      </c>
      <c r="F317" s="2" t="s">
        <v>2790</v>
      </c>
      <c r="G317" s="2" t="s">
        <v>2791</v>
      </c>
      <c r="H317" s="2" t="s">
        <v>0</v>
      </c>
      <c r="I317" s="2" t="s">
        <v>753</v>
      </c>
      <c r="J317" s="2" t="s">
        <v>753</v>
      </c>
      <c r="K317" s="2" t="s">
        <v>2792</v>
      </c>
      <c r="L317" s="2" t="s">
        <v>2793</v>
      </c>
      <c r="M317" s="2" t="s">
        <v>0</v>
      </c>
      <c r="N317" s="2" t="s">
        <v>2794</v>
      </c>
      <c r="O317" s="2" t="s">
        <v>323</v>
      </c>
      <c r="P317" s="8" t="s">
        <v>93</v>
      </c>
      <c r="Q317" s="2" t="s">
        <v>94</v>
      </c>
      <c r="R317" s="2">
        <v>1</v>
      </c>
      <c r="S317" s="2">
        <v>44</v>
      </c>
      <c r="T317" s="2" t="s">
        <v>54</v>
      </c>
      <c r="U317" s="2" t="s">
        <v>0</v>
      </c>
      <c r="V317" s="2">
        <v>0</v>
      </c>
      <c r="W317" s="2">
        <v>0</v>
      </c>
      <c r="X317" s="2">
        <v>0</v>
      </c>
      <c r="Y317" s="2">
        <v>0</v>
      </c>
      <c r="Z317" s="2">
        <v>0</v>
      </c>
      <c r="AA317" s="2" t="s">
        <v>55</v>
      </c>
      <c r="AB317" s="2">
        <v>0</v>
      </c>
      <c r="AC317" s="2">
        <v>0</v>
      </c>
      <c r="AD317" s="2">
        <v>0</v>
      </c>
      <c r="AE317" s="2">
        <v>0</v>
      </c>
      <c r="AF317" s="2">
        <v>0</v>
      </c>
      <c r="AG317" s="2">
        <v>0</v>
      </c>
      <c r="AH317" s="2">
        <v>0</v>
      </c>
      <c r="AI317" s="2">
        <v>73</v>
      </c>
      <c r="AJ317" s="2" t="s">
        <v>95</v>
      </c>
      <c r="AK317" s="2" t="s">
        <v>0</v>
      </c>
      <c r="AL317" s="2" t="s">
        <v>708</v>
      </c>
    </row>
    <row r="318" spans="1:38" ht="267.75" x14ac:dyDescent="0.2">
      <c r="A318" s="12" t="s">
        <v>2185</v>
      </c>
      <c r="B318" s="5" t="str">
        <f>HYPERLINK("http://www.patentics.cn/invokexml.do?sf=ShowPatent&amp;spn=CN103763038&amp;sv=326accc17dff62f413a9270499c03945","CN103763038")</f>
        <v>CN103763038</v>
      </c>
      <c r="C318" s="3" t="s">
        <v>2795</v>
      </c>
      <c r="D318" s="3" t="s">
        <v>42</v>
      </c>
      <c r="E318" s="3" t="s">
        <v>2796</v>
      </c>
      <c r="F318" s="3" t="s">
        <v>2797</v>
      </c>
      <c r="G318" s="3" t="s">
        <v>2798</v>
      </c>
      <c r="H318" s="3" t="s">
        <v>2799</v>
      </c>
      <c r="I318" s="3" t="s">
        <v>173</v>
      </c>
      <c r="J318" s="3" t="s">
        <v>173</v>
      </c>
      <c r="K318" s="3" t="s">
        <v>2800</v>
      </c>
      <c r="L318" s="3" t="s">
        <v>2801</v>
      </c>
      <c r="M318" s="3" t="s">
        <v>0</v>
      </c>
      <c r="N318" s="3" t="s">
        <v>2802</v>
      </c>
      <c r="O318" s="3" t="s">
        <v>337</v>
      </c>
      <c r="P318" s="6" t="s">
        <v>52</v>
      </c>
      <c r="Q318" s="3" t="s">
        <v>53</v>
      </c>
      <c r="R318" s="3">
        <v>5</v>
      </c>
      <c r="S318" s="3">
        <v>33</v>
      </c>
      <c r="T318" s="3" t="s">
        <v>54</v>
      </c>
      <c r="U318" s="3" t="s">
        <v>0</v>
      </c>
      <c r="V318" s="3">
        <v>0</v>
      </c>
      <c r="W318" s="3">
        <v>0</v>
      </c>
      <c r="X318" s="3">
        <v>0</v>
      </c>
      <c r="Y318" s="3">
        <v>0</v>
      </c>
      <c r="Z318" s="3">
        <v>0</v>
      </c>
      <c r="AA318" s="3" t="s">
        <v>55</v>
      </c>
      <c r="AB318" s="3">
        <v>0</v>
      </c>
      <c r="AC318" s="3">
        <v>0</v>
      </c>
      <c r="AD318" s="3">
        <v>0</v>
      </c>
      <c r="AE318" s="3">
        <v>0</v>
      </c>
      <c r="AF318" s="3">
        <v>0</v>
      </c>
      <c r="AG318" s="3">
        <v>0</v>
      </c>
      <c r="AH318" s="3">
        <v>0</v>
      </c>
      <c r="AI318" s="3">
        <v>71</v>
      </c>
      <c r="AJ318" s="3" t="s">
        <v>56</v>
      </c>
      <c r="AK318" s="3" t="s">
        <v>2803</v>
      </c>
      <c r="AL318" s="3" t="s">
        <v>58</v>
      </c>
    </row>
    <row r="319" spans="1:38" ht="280.5" x14ac:dyDescent="0.2">
      <c r="A319" s="12" t="s">
        <v>2185</v>
      </c>
      <c r="B319" s="4" t="str">
        <f>HYPERLINK("http://www.patentics.cn/invokexml.do?sf=ShowPatent&amp;spn=CN102243104&amp;sv=c8a3d504d924206c9ef1fcc00c494041","CN102243104")</f>
        <v>CN102243104</v>
      </c>
      <c r="C319" s="2" t="s">
        <v>2804</v>
      </c>
      <c r="D319" s="2" t="s">
        <v>42</v>
      </c>
      <c r="E319" s="2" t="s">
        <v>2805</v>
      </c>
      <c r="F319" s="2" t="s">
        <v>2806</v>
      </c>
      <c r="G319" s="2" t="s">
        <v>2807</v>
      </c>
      <c r="H319" s="2" t="s">
        <v>0</v>
      </c>
      <c r="I319" s="2" t="s">
        <v>2437</v>
      </c>
      <c r="J319" s="2" t="s">
        <v>104</v>
      </c>
      <c r="K319" s="2" t="s">
        <v>2808</v>
      </c>
      <c r="L319" s="2" t="s">
        <v>2685</v>
      </c>
      <c r="M319" s="2" t="s">
        <v>0</v>
      </c>
      <c r="N319" s="2" t="s">
        <v>2809</v>
      </c>
      <c r="O319" s="2" t="s">
        <v>2810</v>
      </c>
      <c r="P319" s="22" t="s">
        <v>2702</v>
      </c>
      <c r="Q319" s="2" t="s">
        <v>2811</v>
      </c>
      <c r="R319" s="2">
        <v>1</v>
      </c>
      <c r="S319" s="2">
        <v>33</v>
      </c>
      <c r="T319" s="2" t="s">
        <v>54</v>
      </c>
      <c r="U319" s="2" t="s">
        <v>0</v>
      </c>
      <c r="V319" s="2">
        <v>0</v>
      </c>
      <c r="W319" s="2">
        <v>0</v>
      </c>
      <c r="X319" s="2">
        <v>0</v>
      </c>
      <c r="Y319" s="2">
        <v>0</v>
      </c>
      <c r="Z319" s="2">
        <v>2</v>
      </c>
      <c r="AA319" s="2" t="s">
        <v>2812</v>
      </c>
      <c r="AB319" s="2">
        <v>1</v>
      </c>
      <c r="AC319" s="2">
        <v>1</v>
      </c>
      <c r="AD319" s="2">
        <v>2</v>
      </c>
      <c r="AE319" s="2">
        <v>1</v>
      </c>
      <c r="AF319" s="2">
        <v>0</v>
      </c>
      <c r="AG319" s="2">
        <v>0</v>
      </c>
      <c r="AH319" s="2">
        <v>0</v>
      </c>
      <c r="AI319" s="2">
        <v>69</v>
      </c>
      <c r="AJ319" s="2" t="s">
        <v>83</v>
      </c>
      <c r="AK319" s="2" t="s">
        <v>2443</v>
      </c>
      <c r="AL319" s="2" t="s">
        <v>446</v>
      </c>
    </row>
    <row r="320" spans="1:38" ht="409.5" x14ac:dyDescent="0.2">
      <c r="A320" s="13" t="s">
        <v>2813</v>
      </c>
      <c r="B320" s="5" t="str">
        <f>HYPERLINK("http://www.patentics.cn/invokexml.do?sf=ShowPatent&amp;spn=CN103490879&amp;sv=3892e08616f9f71b20b50a2a8695b770","CN103490879")</f>
        <v>CN103490879</v>
      </c>
      <c r="C320" s="3" t="s">
        <v>2814</v>
      </c>
      <c r="D320" s="3" t="s">
        <v>42</v>
      </c>
      <c r="E320" s="3" t="s">
        <v>2815</v>
      </c>
      <c r="F320" s="3" t="s">
        <v>2816</v>
      </c>
      <c r="G320" s="3" t="s">
        <v>2817</v>
      </c>
      <c r="H320" s="3" t="s">
        <v>2818</v>
      </c>
      <c r="I320" s="3" t="s">
        <v>1437</v>
      </c>
      <c r="J320" s="3" t="s">
        <v>104</v>
      </c>
      <c r="K320" s="3" t="s">
        <v>2819</v>
      </c>
      <c r="L320" s="3" t="s">
        <v>1864</v>
      </c>
      <c r="M320" s="3" t="s">
        <v>0</v>
      </c>
      <c r="N320" s="3" t="s">
        <v>2820</v>
      </c>
      <c r="O320" s="3" t="s">
        <v>2821</v>
      </c>
      <c r="P320" s="8" t="s">
        <v>93</v>
      </c>
      <c r="Q320" s="3" t="s">
        <v>94</v>
      </c>
      <c r="R320" s="3">
        <v>10</v>
      </c>
      <c r="S320" s="3">
        <v>22</v>
      </c>
      <c r="T320" s="3" t="s">
        <v>54</v>
      </c>
      <c r="U320" s="3" t="s">
        <v>0</v>
      </c>
      <c r="V320" s="3">
        <v>0</v>
      </c>
      <c r="W320" s="3">
        <v>0</v>
      </c>
      <c r="X320" s="3">
        <v>0</v>
      </c>
      <c r="Y320" s="3">
        <v>0</v>
      </c>
      <c r="Z320" s="3">
        <v>0</v>
      </c>
      <c r="AA320" s="3" t="s">
        <v>55</v>
      </c>
      <c r="AB320" s="3">
        <v>0</v>
      </c>
      <c r="AC320" s="3">
        <v>0</v>
      </c>
      <c r="AD320" s="3">
        <v>0</v>
      </c>
      <c r="AE320" s="3">
        <v>0</v>
      </c>
      <c r="AF320" s="3">
        <v>0</v>
      </c>
      <c r="AG320" s="3">
        <v>0</v>
      </c>
      <c r="AH320" s="3">
        <v>0</v>
      </c>
      <c r="AI320" s="3">
        <v>83</v>
      </c>
      <c r="AJ320" s="3" t="s">
        <v>56</v>
      </c>
      <c r="AK320" s="3" t="s">
        <v>1905</v>
      </c>
      <c r="AL320" s="3" t="s">
        <v>708</v>
      </c>
    </row>
    <row r="321" spans="1:38" ht="255" x14ac:dyDescent="0.2">
      <c r="A321" s="13" t="s">
        <v>2813</v>
      </c>
      <c r="B321" s="4" t="str">
        <f>HYPERLINK("http://www.patentics.cn/invokexml.do?sf=ShowPatent&amp;spn=CN102368704&amp;sv=4b1f9929f0038272fd81a9e084ba838f","CN102368704")</f>
        <v>CN102368704</v>
      </c>
      <c r="C321" s="2" t="s">
        <v>2822</v>
      </c>
      <c r="D321" s="2" t="s">
        <v>42</v>
      </c>
      <c r="E321" s="2" t="s">
        <v>2823</v>
      </c>
      <c r="F321" s="2" t="s">
        <v>2824</v>
      </c>
      <c r="G321" s="2" t="s">
        <v>2825</v>
      </c>
      <c r="H321" s="2" t="s">
        <v>0</v>
      </c>
      <c r="I321" s="2" t="s">
        <v>1527</v>
      </c>
      <c r="J321" s="2" t="s">
        <v>1527</v>
      </c>
      <c r="K321" s="2" t="s">
        <v>2826</v>
      </c>
      <c r="L321" s="2" t="s">
        <v>2827</v>
      </c>
      <c r="M321" s="2" t="s">
        <v>0</v>
      </c>
      <c r="N321" s="2" t="s">
        <v>2828</v>
      </c>
      <c r="O321" s="2" t="s">
        <v>2215</v>
      </c>
      <c r="P321" s="8" t="s">
        <v>93</v>
      </c>
      <c r="Q321" s="2" t="s">
        <v>2663</v>
      </c>
      <c r="R321" s="2">
        <v>7</v>
      </c>
      <c r="S321" s="2">
        <v>32</v>
      </c>
      <c r="T321" s="2" t="s">
        <v>54</v>
      </c>
      <c r="U321" s="2" t="s">
        <v>0</v>
      </c>
      <c r="V321" s="2">
        <v>0</v>
      </c>
      <c r="W321" s="2">
        <v>0</v>
      </c>
      <c r="X321" s="2">
        <v>0</v>
      </c>
      <c r="Y321" s="2">
        <v>0</v>
      </c>
      <c r="Z321" s="2">
        <v>0</v>
      </c>
      <c r="AA321" s="2" t="s">
        <v>55</v>
      </c>
      <c r="AB321" s="2">
        <v>0</v>
      </c>
      <c r="AC321" s="2">
        <v>0</v>
      </c>
      <c r="AD321" s="2">
        <v>0</v>
      </c>
      <c r="AE321" s="2">
        <v>0</v>
      </c>
      <c r="AF321" s="2">
        <v>0</v>
      </c>
      <c r="AG321" s="2">
        <v>0</v>
      </c>
      <c r="AH321" s="2">
        <v>0</v>
      </c>
      <c r="AI321" s="2">
        <v>81</v>
      </c>
      <c r="AJ321" s="2" t="s">
        <v>83</v>
      </c>
      <c r="AK321" s="2" t="s">
        <v>2829</v>
      </c>
      <c r="AL321" s="2" t="s">
        <v>1225</v>
      </c>
    </row>
    <row r="322" spans="1:38" ht="255" x14ac:dyDescent="0.2">
      <c r="A322" s="13" t="s">
        <v>2813</v>
      </c>
      <c r="B322" s="5" t="str">
        <f>HYPERLINK("http://www.patentics.cn/invokexml.do?sf=ShowPatent&amp;spn=CN104980228&amp;sv=ead11523772742945585ccdf7bfe238d","CN104980228")</f>
        <v>CN104980228</v>
      </c>
      <c r="C322" s="3" t="s">
        <v>2830</v>
      </c>
      <c r="D322" s="3" t="s">
        <v>42</v>
      </c>
      <c r="E322" s="3" t="s">
        <v>2831</v>
      </c>
      <c r="F322" s="3" t="s">
        <v>2832</v>
      </c>
      <c r="G322" s="3" t="s">
        <v>2833</v>
      </c>
      <c r="H322" s="3" t="s">
        <v>0</v>
      </c>
      <c r="I322" s="3" t="s">
        <v>2834</v>
      </c>
      <c r="J322" s="3" t="s">
        <v>2835</v>
      </c>
      <c r="K322" s="3" t="s">
        <v>2836</v>
      </c>
      <c r="L322" s="3" t="s">
        <v>2837</v>
      </c>
      <c r="M322" s="3" t="s">
        <v>0</v>
      </c>
      <c r="N322" s="3" t="s">
        <v>2838</v>
      </c>
      <c r="O322" s="3" t="s">
        <v>2075</v>
      </c>
      <c r="P322" s="6" t="s">
        <v>52</v>
      </c>
      <c r="Q322" s="3" t="s">
        <v>884</v>
      </c>
      <c r="R322" s="3">
        <v>16</v>
      </c>
      <c r="S322" s="3">
        <v>28</v>
      </c>
      <c r="T322" s="3" t="s">
        <v>54</v>
      </c>
      <c r="U322" s="3" t="s">
        <v>0</v>
      </c>
      <c r="V322" s="3">
        <v>0</v>
      </c>
      <c r="W322" s="3">
        <v>0</v>
      </c>
      <c r="X322" s="3">
        <v>0</v>
      </c>
      <c r="Y322" s="3">
        <v>0</v>
      </c>
      <c r="Z322" s="3">
        <v>0</v>
      </c>
      <c r="AA322" s="3" t="s">
        <v>55</v>
      </c>
      <c r="AB322" s="3">
        <v>0</v>
      </c>
      <c r="AC322" s="3">
        <v>0</v>
      </c>
      <c r="AD322" s="3">
        <v>0</v>
      </c>
      <c r="AE322" s="3">
        <v>0</v>
      </c>
      <c r="AF322" s="3">
        <v>0</v>
      </c>
      <c r="AG322" s="3">
        <v>0</v>
      </c>
      <c r="AH322" s="3">
        <v>0</v>
      </c>
      <c r="AI322" s="3">
        <v>81</v>
      </c>
      <c r="AJ322" s="3" t="s">
        <v>95</v>
      </c>
      <c r="AK322" s="3" t="s">
        <v>2839</v>
      </c>
      <c r="AL322" s="3" t="s">
        <v>72</v>
      </c>
    </row>
    <row r="323" spans="1:38" ht="229.5" x14ac:dyDescent="0.2">
      <c r="A323" s="13" t="s">
        <v>2813</v>
      </c>
      <c r="B323" s="4" t="str">
        <f>HYPERLINK("http://www.patentics.cn/invokexml.do?sf=ShowPatent&amp;spn=CN101867434&amp;sv=6bdeca358612d30547d45c2d6dfc91e6","CN101867434")</f>
        <v>CN101867434</v>
      </c>
      <c r="C323" s="2" t="s">
        <v>2840</v>
      </c>
      <c r="D323" s="2" t="s">
        <v>42</v>
      </c>
      <c r="E323" s="2" t="s">
        <v>2841</v>
      </c>
      <c r="F323" s="2" t="s">
        <v>2842</v>
      </c>
      <c r="G323" s="2" t="s">
        <v>2843</v>
      </c>
      <c r="H323" s="2" t="s">
        <v>2844</v>
      </c>
      <c r="I323" s="2" t="s">
        <v>517</v>
      </c>
      <c r="J323" s="2" t="s">
        <v>517</v>
      </c>
      <c r="K323" s="2" t="s">
        <v>2845</v>
      </c>
      <c r="L323" s="2" t="s">
        <v>2846</v>
      </c>
      <c r="M323" s="2" t="s">
        <v>2847</v>
      </c>
      <c r="N323" s="2" t="s">
        <v>2847</v>
      </c>
      <c r="O323" s="2" t="s">
        <v>1651</v>
      </c>
      <c r="P323" s="19" t="s">
        <v>1481</v>
      </c>
      <c r="Q323" s="2" t="s">
        <v>1496</v>
      </c>
      <c r="R323" s="2">
        <v>7</v>
      </c>
      <c r="S323" s="2">
        <v>32</v>
      </c>
      <c r="T323" s="2" t="s">
        <v>54</v>
      </c>
      <c r="U323" s="2" t="s">
        <v>42</v>
      </c>
      <c r="V323" s="2">
        <v>0</v>
      </c>
      <c r="W323" s="2">
        <v>0</v>
      </c>
      <c r="X323" s="2">
        <v>0</v>
      </c>
      <c r="Y323" s="2">
        <v>0</v>
      </c>
      <c r="Z323" s="2">
        <v>1</v>
      </c>
      <c r="AA323" s="2" t="s">
        <v>274</v>
      </c>
      <c r="AB323" s="2">
        <v>0</v>
      </c>
      <c r="AC323" s="2">
        <v>1</v>
      </c>
      <c r="AD323" s="2">
        <v>1</v>
      </c>
      <c r="AE323" s="2">
        <v>1</v>
      </c>
      <c r="AF323" s="2">
        <v>1</v>
      </c>
      <c r="AG323" s="2">
        <v>1</v>
      </c>
      <c r="AH323" s="2">
        <v>0</v>
      </c>
      <c r="AI323" s="2">
        <v>79</v>
      </c>
      <c r="AJ323" s="2" t="s">
        <v>109</v>
      </c>
      <c r="AK323" s="2" t="s">
        <v>0</v>
      </c>
      <c r="AL323" s="2" t="s">
        <v>225</v>
      </c>
    </row>
    <row r="324" spans="1:38" ht="153" x14ac:dyDescent="0.2">
      <c r="A324" s="13" t="s">
        <v>2813</v>
      </c>
      <c r="B324" s="5" t="str">
        <f>HYPERLINK("http://www.patentics.cn/invokexml.do?sf=ShowPatent&amp;spn=CN201985877&amp;sv=59ee13846ce9669b7c59fcaa6afd4220","CN201985877")</f>
        <v>CN201985877</v>
      </c>
      <c r="C324" s="3" t="s">
        <v>2848</v>
      </c>
      <c r="D324" s="3" t="s">
        <v>42</v>
      </c>
      <c r="E324" s="3" t="s">
        <v>2849</v>
      </c>
      <c r="F324" s="3" t="s">
        <v>2850</v>
      </c>
      <c r="G324" s="3" t="s">
        <v>2851</v>
      </c>
      <c r="H324" s="3" t="s">
        <v>0</v>
      </c>
      <c r="I324" s="3" t="s">
        <v>743</v>
      </c>
      <c r="J324" s="3" t="s">
        <v>743</v>
      </c>
      <c r="K324" s="3" t="s">
        <v>744</v>
      </c>
      <c r="L324" s="3" t="s">
        <v>745</v>
      </c>
      <c r="M324" s="3" t="s">
        <v>0</v>
      </c>
      <c r="N324" s="3" t="s">
        <v>746</v>
      </c>
      <c r="O324" s="3" t="s">
        <v>2852</v>
      </c>
      <c r="P324" s="8" t="s">
        <v>93</v>
      </c>
      <c r="Q324" s="3" t="s">
        <v>94</v>
      </c>
      <c r="R324" s="3">
        <v>5</v>
      </c>
      <c r="S324" s="3">
        <v>13</v>
      </c>
      <c r="T324" s="3" t="s">
        <v>188</v>
      </c>
      <c r="U324" s="3" t="s">
        <v>0</v>
      </c>
      <c r="V324" s="3">
        <v>0</v>
      </c>
      <c r="W324" s="3">
        <v>0</v>
      </c>
      <c r="X324" s="3">
        <v>0</v>
      </c>
      <c r="Y324" s="3">
        <v>0</v>
      </c>
      <c r="Z324" s="3">
        <v>0</v>
      </c>
      <c r="AA324" s="3" t="s">
        <v>55</v>
      </c>
      <c r="AB324" s="3">
        <v>0</v>
      </c>
      <c r="AC324" s="3">
        <v>0</v>
      </c>
      <c r="AD324" s="3">
        <v>0</v>
      </c>
      <c r="AE324" s="3">
        <v>0</v>
      </c>
      <c r="AF324" s="3">
        <v>0</v>
      </c>
      <c r="AG324" s="3">
        <v>0</v>
      </c>
      <c r="AH324" s="3">
        <v>0</v>
      </c>
      <c r="AI324" s="3">
        <v>82</v>
      </c>
      <c r="AJ324" s="3" t="s">
        <v>56</v>
      </c>
      <c r="AK324" s="3" t="s">
        <v>748</v>
      </c>
      <c r="AL324" s="3" t="s">
        <v>708</v>
      </c>
    </row>
    <row r="325" spans="1:38" ht="89.25" x14ac:dyDescent="0.2">
      <c r="A325" s="13" t="s">
        <v>2813</v>
      </c>
      <c r="B325" s="4" t="str">
        <f>HYPERLINK("http://www.patentics.cn/invokexml.do?sf=ShowPatent&amp;spn=CN201936478&amp;sv=30a7b32fe12574c340d3b852db1199c6","CN201936478")</f>
        <v>CN201936478</v>
      </c>
      <c r="C325" s="2" t="s">
        <v>2853</v>
      </c>
      <c r="D325" s="2" t="s">
        <v>42</v>
      </c>
      <c r="E325" s="2" t="s">
        <v>2854</v>
      </c>
      <c r="F325" s="2" t="s">
        <v>2855</v>
      </c>
      <c r="G325" s="2" t="s">
        <v>2856</v>
      </c>
      <c r="H325" s="2" t="s">
        <v>0</v>
      </c>
      <c r="I325" s="2" t="s">
        <v>743</v>
      </c>
      <c r="J325" s="2" t="s">
        <v>743</v>
      </c>
      <c r="K325" s="2" t="s">
        <v>744</v>
      </c>
      <c r="L325" s="2" t="s">
        <v>745</v>
      </c>
      <c r="M325" s="2" t="s">
        <v>0</v>
      </c>
      <c r="N325" s="2" t="s">
        <v>763</v>
      </c>
      <c r="O325" s="2" t="s">
        <v>1929</v>
      </c>
      <c r="P325" s="22" t="s">
        <v>2193</v>
      </c>
      <c r="Q325" s="2" t="s">
        <v>2194</v>
      </c>
      <c r="R325" s="2">
        <v>6</v>
      </c>
      <c r="S325" s="2">
        <v>6</v>
      </c>
      <c r="T325" s="2" t="s">
        <v>188</v>
      </c>
      <c r="U325" s="2" t="s">
        <v>0</v>
      </c>
      <c r="V325" s="2">
        <v>0</v>
      </c>
      <c r="W325" s="2">
        <v>0</v>
      </c>
      <c r="X325" s="2">
        <v>0</v>
      </c>
      <c r="Y325" s="2">
        <v>0</v>
      </c>
      <c r="Z325" s="2">
        <v>1</v>
      </c>
      <c r="AA325" s="2" t="s">
        <v>683</v>
      </c>
      <c r="AB325" s="2">
        <v>1</v>
      </c>
      <c r="AC325" s="2">
        <v>0</v>
      </c>
      <c r="AD325" s="2">
        <v>1</v>
      </c>
      <c r="AE325" s="2">
        <v>1</v>
      </c>
      <c r="AF325" s="2">
        <v>0</v>
      </c>
      <c r="AG325" s="2">
        <v>0</v>
      </c>
      <c r="AH325" s="2">
        <v>0</v>
      </c>
      <c r="AI325" s="2">
        <v>81</v>
      </c>
      <c r="AJ325" s="2" t="s">
        <v>56</v>
      </c>
      <c r="AK325" s="2" t="s">
        <v>748</v>
      </c>
      <c r="AL325" s="2" t="s">
        <v>708</v>
      </c>
    </row>
    <row r="326" spans="1:38" ht="114.75" x14ac:dyDescent="0.2">
      <c r="A326" s="13" t="s">
        <v>2813</v>
      </c>
      <c r="B326" s="5" t="str">
        <f>HYPERLINK("http://www.patentics.cn/invokexml.do?sf=ShowPatent&amp;spn=CN104065476&amp;sv=ff186204ff47cd9da9eefe71625265d5","CN104065476")</f>
        <v>CN104065476</v>
      </c>
      <c r="C326" s="3" t="s">
        <v>2857</v>
      </c>
      <c r="D326" s="3" t="s">
        <v>42</v>
      </c>
      <c r="E326" s="3" t="s">
        <v>2858</v>
      </c>
      <c r="F326" s="3" t="s">
        <v>2859</v>
      </c>
      <c r="G326" s="3" t="s">
        <v>2860</v>
      </c>
      <c r="H326" s="3" t="s">
        <v>0</v>
      </c>
      <c r="I326" s="3" t="s">
        <v>394</v>
      </c>
      <c r="J326" s="3" t="s">
        <v>394</v>
      </c>
      <c r="K326" s="3" t="s">
        <v>2861</v>
      </c>
      <c r="L326" s="3" t="s">
        <v>641</v>
      </c>
      <c r="M326" s="3" t="s">
        <v>0</v>
      </c>
      <c r="N326" s="3" t="s">
        <v>2862</v>
      </c>
      <c r="O326" s="3" t="s">
        <v>1308</v>
      </c>
      <c r="P326" s="8" t="s">
        <v>93</v>
      </c>
      <c r="Q326" s="3" t="s">
        <v>94</v>
      </c>
      <c r="R326" s="3">
        <v>2</v>
      </c>
      <c r="S326" s="3">
        <v>14</v>
      </c>
      <c r="T326" s="3" t="s">
        <v>54</v>
      </c>
      <c r="U326" s="3" t="s">
        <v>0</v>
      </c>
      <c r="V326" s="3">
        <v>0</v>
      </c>
      <c r="W326" s="3">
        <v>0</v>
      </c>
      <c r="X326" s="3">
        <v>0</v>
      </c>
      <c r="Y326" s="3">
        <v>0</v>
      </c>
      <c r="Z326" s="3">
        <v>0</v>
      </c>
      <c r="AA326" s="3" t="s">
        <v>55</v>
      </c>
      <c r="AB326" s="3">
        <v>0</v>
      </c>
      <c r="AC326" s="3">
        <v>0</v>
      </c>
      <c r="AD326" s="3">
        <v>0</v>
      </c>
      <c r="AE326" s="3">
        <v>0</v>
      </c>
      <c r="AF326" s="3">
        <v>0</v>
      </c>
      <c r="AG326" s="3">
        <v>0</v>
      </c>
      <c r="AH326" s="3">
        <v>0</v>
      </c>
      <c r="AI326" s="3">
        <v>82</v>
      </c>
      <c r="AJ326" s="3" t="s">
        <v>95</v>
      </c>
      <c r="AK326" s="3" t="s">
        <v>0</v>
      </c>
      <c r="AL326" s="3" t="s">
        <v>72</v>
      </c>
    </row>
    <row r="327" spans="1:38" ht="409.5" x14ac:dyDescent="0.2">
      <c r="A327" s="13" t="s">
        <v>2813</v>
      </c>
      <c r="B327" s="4" t="str">
        <f>HYPERLINK("http://www.patentics.cn/invokexml.do?sf=ShowPatent&amp;spn=CN101827149&amp;sv=031efaa395975cd2b3938103a7c5b3cd","CN101827149")</f>
        <v>CN101827149</v>
      </c>
      <c r="C327" s="2" t="s">
        <v>2863</v>
      </c>
      <c r="D327" s="2" t="s">
        <v>42</v>
      </c>
      <c r="E327" s="2" t="s">
        <v>2864</v>
      </c>
      <c r="F327" s="2" t="s">
        <v>2865</v>
      </c>
      <c r="G327" s="2" t="s">
        <v>2866</v>
      </c>
      <c r="H327" s="2" t="s">
        <v>2867</v>
      </c>
      <c r="I327" s="2" t="s">
        <v>2645</v>
      </c>
      <c r="J327" s="2" t="s">
        <v>2645</v>
      </c>
      <c r="K327" s="2" t="s">
        <v>2646</v>
      </c>
      <c r="L327" s="2" t="s">
        <v>2573</v>
      </c>
      <c r="M327" s="2" t="s">
        <v>2357</v>
      </c>
      <c r="N327" s="2" t="s">
        <v>2357</v>
      </c>
      <c r="O327" s="2" t="s">
        <v>2868</v>
      </c>
      <c r="P327" s="22" t="s">
        <v>2869</v>
      </c>
      <c r="Q327" s="2" t="s">
        <v>2870</v>
      </c>
      <c r="R327" s="2">
        <v>3</v>
      </c>
      <c r="S327" s="2">
        <v>12</v>
      </c>
      <c r="T327" s="2" t="s">
        <v>54</v>
      </c>
      <c r="U327" s="2" t="s">
        <v>42</v>
      </c>
      <c r="V327" s="2">
        <v>0</v>
      </c>
      <c r="W327" s="2">
        <v>0</v>
      </c>
      <c r="X327" s="2">
        <v>0</v>
      </c>
      <c r="Y327" s="2">
        <v>0</v>
      </c>
      <c r="Z327" s="2">
        <v>3</v>
      </c>
      <c r="AA327" s="2" t="s">
        <v>2871</v>
      </c>
      <c r="AB327" s="2">
        <v>0</v>
      </c>
      <c r="AC327" s="2">
        <v>3</v>
      </c>
      <c r="AD327" s="2">
        <v>3</v>
      </c>
      <c r="AE327" s="2">
        <v>1</v>
      </c>
      <c r="AF327" s="2">
        <v>1</v>
      </c>
      <c r="AG327" s="2">
        <v>1</v>
      </c>
      <c r="AH327" s="2">
        <v>0</v>
      </c>
      <c r="AI327" s="2">
        <v>78</v>
      </c>
      <c r="AJ327" s="2" t="s">
        <v>56</v>
      </c>
      <c r="AK327" s="2" t="s">
        <v>2647</v>
      </c>
      <c r="AL327" s="2" t="s">
        <v>121</v>
      </c>
    </row>
    <row r="328" spans="1:38" ht="409.5" x14ac:dyDescent="0.2">
      <c r="A328" s="13" t="s">
        <v>2813</v>
      </c>
      <c r="B328" s="5" t="str">
        <f>HYPERLINK("http://www.patentics.cn/invokexml.do?sf=ShowPatent&amp;spn=CN103260095&amp;sv=d18df175914dc6c1c4cc79f6fcfa240f","CN103260095")</f>
        <v>CN103260095</v>
      </c>
      <c r="C328" s="3" t="s">
        <v>2872</v>
      </c>
      <c r="D328" s="3" t="s">
        <v>42</v>
      </c>
      <c r="E328" s="3" t="s">
        <v>2873</v>
      </c>
      <c r="F328" s="3" t="s">
        <v>2874</v>
      </c>
      <c r="G328" s="3" t="s">
        <v>2875</v>
      </c>
      <c r="H328" s="3" t="s">
        <v>2876</v>
      </c>
      <c r="I328" s="3" t="s">
        <v>517</v>
      </c>
      <c r="J328" s="3" t="s">
        <v>517</v>
      </c>
      <c r="K328" s="3" t="s">
        <v>2877</v>
      </c>
      <c r="L328" s="3" t="s">
        <v>842</v>
      </c>
      <c r="M328" s="3" t="s">
        <v>0</v>
      </c>
      <c r="N328" s="3" t="s">
        <v>2878</v>
      </c>
      <c r="O328" s="3" t="s">
        <v>2879</v>
      </c>
      <c r="P328" s="18" t="s">
        <v>1409</v>
      </c>
      <c r="Q328" s="3" t="s">
        <v>1410</v>
      </c>
      <c r="R328" s="3">
        <v>9</v>
      </c>
      <c r="S328" s="3">
        <v>13</v>
      </c>
      <c r="T328" s="3" t="s">
        <v>54</v>
      </c>
      <c r="U328" s="3" t="s">
        <v>0</v>
      </c>
      <c r="V328" s="3">
        <v>0</v>
      </c>
      <c r="W328" s="3">
        <v>0</v>
      </c>
      <c r="X328" s="3">
        <v>0</v>
      </c>
      <c r="Y328" s="3">
        <v>0</v>
      </c>
      <c r="Z328" s="3">
        <v>2</v>
      </c>
      <c r="AA328" s="3" t="s">
        <v>2880</v>
      </c>
      <c r="AB328" s="3">
        <v>2</v>
      </c>
      <c r="AC328" s="3">
        <v>0</v>
      </c>
      <c r="AD328" s="3">
        <v>1</v>
      </c>
      <c r="AE328" s="3">
        <v>1</v>
      </c>
      <c r="AF328" s="3">
        <v>0</v>
      </c>
      <c r="AG328" s="3">
        <v>0</v>
      </c>
      <c r="AH328" s="3">
        <v>0</v>
      </c>
      <c r="AI328" s="3">
        <v>79</v>
      </c>
      <c r="AJ328" s="3" t="s">
        <v>56</v>
      </c>
      <c r="AK328" s="3" t="s">
        <v>0</v>
      </c>
      <c r="AL328" s="3" t="s">
        <v>225</v>
      </c>
    </row>
    <row r="329" spans="1:38" ht="153" x14ac:dyDescent="0.2">
      <c r="A329" s="13" t="s">
        <v>2813</v>
      </c>
      <c r="B329" s="4" t="str">
        <f>HYPERLINK("http://www.patentics.cn/invokexml.do?sf=ShowPatent&amp;spn=CN202475449&amp;sv=36f921a35cceeda2d391e46cbda0c9f2","CN202475449")</f>
        <v>CN202475449</v>
      </c>
      <c r="C329" s="2" t="s">
        <v>2881</v>
      </c>
      <c r="D329" s="2" t="s">
        <v>42</v>
      </c>
      <c r="E329" s="2" t="s">
        <v>2882</v>
      </c>
      <c r="F329" s="2" t="s">
        <v>2883</v>
      </c>
      <c r="G329" s="2" t="s">
        <v>2884</v>
      </c>
      <c r="H329" s="2" t="s">
        <v>0</v>
      </c>
      <c r="I329" s="2" t="s">
        <v>1426</v>
      </c>
      <c r="J329" s="2" t="s">
        <v>1426</v>
      </c>
      <c r="K329" s="2" t="s">
        <v>2885</v>
      </c>
      <c r="L329" s="2" t="s">
        <v>1428</v>
      </c>
      <c r="M329" s="2" t="s">
        <v>0</v>
      </c>
      <c r="N329" s="2" t="s">
        <v>2886</v>
      </c>
      <c r="O329" s="2" t="s">
        <v>2887</v>
      </c>
      <c r="P329" s="8" t="s">
        <v>93</v>
      </c>
      <c r="Q329" s="2" t="s">
        <v>200</v>
      </c>
      <c r="R329" s="2">
        <v>2</v>
      </c>
      <c r="S329" s="2">
        <v>16</v>
      </c>
      <c r="T329" s="2" t="s">
        <v>188</v>
      </c>
      <c r="U329" s="2" t="s">
        <v>0</v>
      </c>
      <c r="V329" s="2">
        <v>1</v>
      </c>
      <c r="W329" s="2">
        <v>1</v>
      </c>
      <c r="X329" s="2">
        <v>0</v>
      </c>
      <c r="Y329" s="2">
        <v>1</v>
      </c>
      <c r="Z329" s="2">
        <v>0</v>
      </c>
      <c r="AA329" s="2" t="s">
        <v>55</v>
      </c>
      <c r="AB329" s="2">
        <v>0</v>
      </c>
      <c r="AC329" s="2">
        <v>0</v>
      </c>
      <c r="AD329" s="2">
        <v>0</v>
      </c>
      <c r="AE329" s="2">
        <v>0</v>
      </c>
      <c r="AF329" s="2">
        <v>0</v>
      </c>
      <c r="AG329" s="2">
        <v>0</v>
      </c>
      <c r="AH329" s="2">
        <v>0</v>
      </c>
      <c r="AI329" s="2">
        <v>81</v>
      </c>
      <c r="AJ329" s="2" t="s">
        <v>109</v>
      </c>
      <c r="AK329" s="2" t="s">
        <v>1433</v>
      </c>
      <c r="AL329" s="2" t="s">
        <v>225</v>
      </c>
    </row>
    <row r="330" spans="1:38" ht="153" x14ac:dyDescent="0.2">
      <c r="A330" s="13" t="s">
        <v>2813</v>
      </c>
      <c r="B330" s="5" t="str">
        <f>HYPERLINK("http://www.patentics.cn/invokexml.do?sf=ShowPatent&amp;spn=CN101359961&amp;sv=a0873704a3031f3f25cb0ac2e023985f","CN101359961")</f>
        <v>CN101359961</v>
      </c>
      <c r="C330" s="3" t="s">
        <v>2888</v>
      </c>
      <c r="D330" s="3" t="s">
        <v>42</v>
      </c>
      <c r="E330" s="3" t="s">
        <v>2889</v>
      </c>
      <c r="F330" s="3" t="s">
        <v>2890</v>
      </c>
      <c r="G330" s="3" t="s">
        <v>2891</v>
      </c>
      <c r="H330" s="3" t="s">
        <v>2892</v>
      </c>
      <c r="I330" s="3" t="s">
        <v>2893</v>
      </c>
      <c r="J330" s="3" t="s">
        <v>2893</v>
      </c>
      <c r="K330" s="3" t="s">
        <v>1361</v>
      </c>
      <c r="L330" s="3" t="s">
        <v>1361</v>
      </c>
      <c r="M330" s="3" t="s">
        <v>2894</v>
      </c>
      <c r="N330" s="3" t="s">
        <v>2894</v>
      </c>
      <c r="O330" s="3" t="s">
        <v>2895</v>
      </c>
      <c r="P330" s="6" t="s">
        <v>52</v>
      </c>
      <c r="Q330" s="3" t="s">
        <v>81</v>
      </c>
      <c r="R330" s="3">
        <v>5</v>
      </c>
      <c r="S330" s="3">
        <v>13</v>
      </c>
      <c r="T330" s="3" t="s">
        <v>54</v>
      </c>
      <c r="U330" s="3" t="s">
        <v>42</v>
      </c>
      <c r="V330" s="3">
        <v>0</v>
      </c>
      <c r="W330" s="3">
        <v>0</v>
      </c>
      <c r="X330" s="3">
        <v>0</v>
      </c>
      <c r="Y330" s="3">
        <v>0</v>
      </c>
      <c r="Z330" s="3">
        <v>0</v>
      </c>
      <c r="AA330" s="3" t="s">
        <v>55</v>
      </c>
      <c r="AB330" s="3">
        <v>0</v>
      </c>
      <c r="AC330" s="3">
        <v>0</v>
      </c>
      <c r="AD330" s="3">
        <v>0</v>
      </c>
      <c r="AE330" s="3">
        <v>0</v>
      </c>
      <c r="AF330" s="3">
        <v>1</v>
      </c>
      <c r="AG330" s="3">
        <v>1</v>
      </c>
      <c r="AH330" s="3">
        <v>0</v>
      </c>
      <c r="AI330" s="3">
        <v>74</v>
      </c>
      <c r="AJ330" s="3" t="s">
        <v>109</v>
      </c>
      <c r="AK330" s="3" t="s">
        <v>2896</v>
      </c>
      <c r="AL330" s="3" t="s">
        <v>72</v>
      </c>
    </row>
    <row r="331" spans="1:38" ht="409.5" x14ac:dyDescent="0.2">
      <c r="A331" s="13" t="s">
        <v>2813</v>
      </c>
      <c r="B331" s="4" t="str">
        <f>HYPERLINK("http://www.patentics.cn/invokexml.do?sf=ShowPatent&amp;spn=CN103840905&amp;sv=98e0996797e0beb514ad86326dc90c4f","CN103840905")</f>
        <v>CN103840905</v>
      </c>
      <c r="C331" s="2" t="s">
        <v>2897</v>
      </c>
      <c r="D331" s="2" t="s">
        <v>42</v>
      </c>
      <c r="E331" s="2" t="s">
        <v>2898</v>
      </c>
      <c r="F331" s="2" t="s">
        <v>2899</v>
      </c>
      <c r="G331" s="2" t="s">
        <v>2900</v>
      </c>
      <c r="H331" s="2" t="s">
        <v>0</v>
      </c>
      <c r="I331" s="2" t="s">
        <v>753</v>
      </c>
      <c r="J331" s="2" t="s">
        <v>753</v>
      </c>
      <c r="K331" s="2" t="s">
        <v>1640</v>
      </c>
      <c r="L331" s="2" t="s">
        <v>1641</v>
      </c>
      <c r="M331" s="2" t="s">
        <v>0</v>
      </c>
      <c r="N331" s="2" t="s">
        <v>2901</v>
      </c>
      <c r="O331" s="2" t="s">
        <v>2902</v>
      </c>
      <c r="P331" s="19" t="s">
        <v>1481</v>
      </c>
      <c r="Q331" s="2" t="s">
        <v>1482</v>
      </c>
      <c r="R331" s="2">
        <v>6</v>
      </c>
      <c r="S331" s="2">
        <v>46</v>
      </c>
      <c r="T331" s="2" t="s">
        <v>54</v>
      </c>
      <c r="U331" s="2" t="s">
        <v>0</v>
      </c>
      <c r="V331" s="2">
        <v>0</v>
      </c>
      <c r="W331" s="2">
        <v>0</v>
      </c>
      <c r="X331" s="2">
        <v>0</v>
      </c>
      <c r="Y331" s="2">
        <v>0</v>
      </c>
      <c r="Z331" s="2">
        <v>0</v>
      </c>
      <c r="AA331" s="2" t="s">
        <v>55</v>
      </c>
      <c r="AB331" s="2">
        <v>0</v>
      </c>
      <c r="AC331" s="2">
        <v>0</v>
      </c>
      <c r="AD331" s="2">
        <v>0</v>
      </c>
      <c r="AE331" s="2">
        <v>0</v>
      </c>
      <c r="AF331" s="2">
        <v>0</v>
      </c>
      <c r="AG331" s="2">
        <v>0</v>
      </c>
      <c r="AH331" s="2">
        <v>0</v>
      </c>
      <c r="AI331" s="2">
        <v>78</v>
      </c>
      <c r="AJ331" s="2" t="s">
        <v>95</v>
      </c>
      <c r="AK331" s="2" t="s">
        <v>0</v>
      </c>
      <c r="AL331" s="2" t="s">
        <v>708</v>
      </c>
    </row>
    <row r="332" spans="1:38" ht="293.25" x14ac:dyDescent="0.2">
      <c r="A332" s="13" t="s">
        <v>2813</v>
      </c>
      <c r="B332" s="5" t="str">
        <f>HYPERLINK("http://www.patentics.cn/invokexml.do?sf=ShowPatent&amp;spn=CN101645770&amp;sv=7c3255e444a9be2f6d07be004130041e","CN101645770")</f>
        <v>CN101645770</v>
      </c>
      <c r="C332" s="3" t="s">
        <v>2903</v>
      </c>
      <c r="D332" s="3" t="s">
        <v>42</v>
      </c>
      <c r="E332" s="3" t="s">
        <v>2904</v>
      </c>
      <c r="F332" s="3" t="s">
        <v>2905</v>
      </c>
      <c r="G332" s="3" t="s">
        <v>2906</v>
      </c>
      <c r="H332" s="3" t="s">
        <v>2907</v>
      </c>
      <c r="I332" s="3" t="s">
        <v>2353</v>
      </c>
      <c r="J332" s="3" t="s">
        <v>104</v>
      </c>
      <c r="K332" s="3" t="s">
        <v>2354</v>
      </c>
      <c r="L332" s="3" t="s">
        <v>2355</v>
      </c>
      <c r="M332" s="3" t="s">
        <v>2356</v>
      </c>
      <c r="N332" s="3" t="s">
        <v>2356</v>
      </c>
      <c r="O332" s="3" t="s">
        <v>2357</v>
      </c>
      <c r="P332" s="8" t="s">
        <v>93</v>
      </c>
      <c r="Q332" s="3" t="s">
        <v>94</v>
      </c>
      <c r="R332" s="3">
        <v>14</v>
      </c>
      <c r="S332" s="3">
        <v>22</v>
      </c>
      <c r="T332" s="3" t="s">
        <v>54</v>
      </c>
      <c r="U332" s="3" t="s">
        <v>42</v>
      </c>
      <c r="V332" s="3">
        <v>0</v>
      </c>
      <c r="W332" s="3">
        <v>0</v>
      </c>
      <c r="X332" s="3">
        <v>0</v>
      </c>
      <c r="Y332" s="3">
        <v>0</v>
      </c>
      <c r="Z332" s="3">
        <v>2</v>
      </c>
      <c r="AA332" s="3" t="s">
        <v>2908</v>
      </c>
      <c r="AB332" s="3">
        <v>1</v>
      </c>
      <c r="AC332" s="3">
        <v>1</v>
      </c>
      <c r="AD332" s="3">
        <v>2</v>
      </c>
      <c r="AE332" s="3">
        <v>2</v>
      </c>
      <c r="AF332" s="3">
        <v>1</v>
      </c>
      <c r="AG332" s="3">
        <v>1</v>
      </c>
      <c r="AH332" s="3">
        <v>0</v>
      </c>
      <c r="AI332" s="3">
        <v>70</v>
      </c>
      <c r="AJ332" s="3" t="s">
        <v>109</v>
      </c>
      <c r="AK332" s="3" t="s">
        <v>2358</v>
      </c>
      <c r="AL332" s="3" t="s">
        <v>72</v>
      </c>
    </row>
    <row r="333" spans="1:38" ht="153" x14ac:dyDescent="0.2">
      <c r="A333" s="13" t="s">
        <v>2813</v>
      </c>
      <c r="B333" s="4" t="str">
        <f>HYPERLINK("http://www.patentics.cn/invokexml.do?sf=ShowPatent&amp;spn=CN105099545&amp;sv=bb132dc3ecb61d9559c0d5a30f88dc77","CN105099545")</f>
        <v>CN105099545</v>
      </c>
      <c r="C333" s="2" t="s">
        <v>2909</v>
      </c>
      <c r="D333" s="2" t="s">
        <v>42</v>
      </c>
      <c r="E333" s="2" t="s">
        <v>2910</v>
      </c>
      <c r="F333" s="2" t="s">
        <v>2911</v>
      </c>
      <c r="G333" s="2" t="s">
        <v>2912</v>
      </c>
      <c r="H333" s="2" t="s">
        <v>0</v>
      </c>
      <c r="I333" s="2" t="s">
        <v>64</v>
      </c>
      <c r="J333" s="2" t="s">
        <v>64</v>
      </c>
      <c r="K333" s="2" t="s">
        <v>2913</v>
      </c>
      <c r="L333" s="2" t="s">
        <v>288</v>
      </c>
      <c r="M333" s="2" t="s">
        <v>0</v>
      </c>
      <c r="N333" s="2" t="s">
        <v>770</v>
      </c>
      <c r="O333" s="2" t="s">
        <v>2914</v>
      </c>
      <c r="P333" s="6" t="s">
        <v>52</v>
      </c>
      <c r="Q333" s="2" t="s">
        <v>2915</v>
      </c>
      <c r="R333" s="2">
        <v>4</v>
      </c>
      <c r="S333" s="2">
        <v>19</v>
      </c>
      <c r="T333" s="2" t="s">
        <v>54</v>
      </c>
      <c r="U333" s="2" t="s">
        <v>0</v>
      </c>
      <c r="V333" s="2">
        <v>0</v>
      </c>
      <c r="W333" s="2">
        <v>0</v>
      </c>
      <c r="X333" s="2">
        <v>0</v>
      </c>
      <c r="Y333" s="2">
        <v>0</v>
      </c>
      <c r="Z333" s="2">
        <v>0</v>
      </c>
      <c r="AA333" s="2" t="s">
        <v>55</v>
      </c>
      <c r="AB333" s="2">
        <v>0</v>
      </c>
      <c r="AC333" s="2">
        <v>0</v>
      </c>
      <c r="AD333" s="2">
        <v>0</v>
      </c>
      <c r="AE333" s="2">
        <v>0</v>
      </c>
      <c r="AF333" s="2">
        <v>0</v>
      </c>
      <c r="AG333" s="2">
        <v>0</v>
      </c>
      <c r="AH333" s="2">
        <v>0</v>
      </c>
      <c r="AI333" s="2">
        <v>73</v>
      </c>
      <c r="AJ333" s="2" t="s">
        <v>95</v>
      </c>
      <c r="AK333" s="2" t="s">
        <v>291</v>
      </c>
      <c r="AL333" s="2" t="s">
        <v>72</v>
      </c>
    </row>
    <row r="334" spans="1:38" ht="140.25" x14ac:dyDescent="0.2">
      <c r="A334" s="13" t="s">
        <v>2813</v>
      </c>
      <c r="B334" s="5" t="str">
        <f>HYPERLINK("http://www.patentics.cn/invokexml.do?sf=ShowPatent&amp;spn=CN202602645&amp;sv=c01229a2721e7c3c6fa033b4d66d429d","CN202602645")</f>
        <v>CN202602645</v>
      </c>
      <c r="C334" s="3" t="s">
        <v>2916</v>
      </c>
      <c r="D334" s="3" t="s">
        <v>42</v>
      </c>
      <c r="E334" s="3" t="s">
        <v>2917</v>
      </c>
      <c r="F334" s="3" t="s">
        <v>2918</v>
      </c>
      <c r="G334" s="3" t="s">
        <v>2919</v>
      </c>
      <c r="H334" s="3" t="s">
        <v>0</v>
      </c>
      <c r="I334" s="3" t="s">
        <v>2920</v>
      </c>
      <c r="J334" s="3" t="s">
        <v>2920</v>
      </c>
      <c r="K334" s="3" t="s">
        <v>2920</v>
      </c>
      <c r="L334" s="3" t="s">
        <v>2920</v>
      </c>
      <c r="M334" s="3" t="s">
        <v>0</v>
      </c>
      <c r="N334" s="3" t="s">
        <v>2921</v>
      </c>
      <c r="O334" s="3" t="s">
        <v>1986</v>
      </c>
      <c r="P334" s="19" t="s">
        <v>1481</v>
      </c>
      <c r="Q334" s="3" t="s">
        <v>1482</v>
      </c>
      <c r="R334" s="3">
        <v>2</v>
      </c>
      <c r="S334" s="3">
        <v>21</v>
      </c>
      <c r="T334" s="3" t="s">
        <v>188</v>
      </c>
      <c r="U334" s="3" t="s">
        <v>0</v>
      </c>
      <c r="V334" s="3">
        <v>0</v>
      </c>
      <c r="W334" s="3">
        <v>0</v>
      </c>
      <c r="X334" s="3">
        <v>0</v>
      </c>
      <c r="Y334" s="3">
        <v>0</v>
      </c>
      <c r="Z334" s="3">
        <v>0</v>
      </c>
      <c r="AA334" s="3" t="s">
        <v>55</v>
      </c>
      <c r="AB334" s="3">
        <v>0</v>
      </c>
      <c r="AC334" s="3">
        <v>0</v>
      </c>
      <c r="AD334" s="3">
        <v>0</v>
      </c>
      <c r="AE334" s="3">
        <v>0</v>
      </c>
      <c r="AF334" s="3">
        <v>0</v>
      </c>
      <c r="AG334" s="3">
        <v>0</v>
      </c>
      <c r="AH334" s="3">
        <v>0</v>
      </c>
      <c r="AI334" s="3">
        <v>77</v>
      </c>
      <c r="AJ334" s="3" t="s">
        <v>109</v>
      </c>
      <c r="AK334" s="3" t="s">
        <v>2922</v>
      </c>
      <c r="AL334" s="3" t="s">
        <v>1365</v>
      </c>
    </row>
    <row r="335" spans="1:38" ht="344.25" x14ac:dyDescent="0.2">
      <c r="A335" s="13" t="s">
        <v>2813</v>
      </c>
      <c r="B335" s="4" t="str">
        <f>HYPERLINK("http://www.patentics.cn/invokexml.do?sf=ShowPatent&amp;spn=CN101714907&amp;sv=1565761cd21816aedf178a825378bc9e","CN101714907")</f>
        <v>CN101714907</v>
      </c>
      <c r="C335" s="2" t="s">
        <v>2923</v>
      </c>
      <c r="D335" s="2" t="s">
        <v>42</v>
      </c>
      <c r="E335" s="2" t="s">
        <v>2924</v>
      </c>
      <c r="F335" s="2" t="s">
        <v>2925</v>
      </c>
      <c r="G335" s="2" t="s">
        <v>2926</v>
      </c>
      <c r="H335" s="2" t="s">
        <v>2927</v>
      </c>
      <c r="I335" s="2" t="s">
        <v>394</v>
      </c>
      <c r="J335" s="2" t="s">
        <v>394</v>
      </c>
      <c r="K335" s="2" t="s">
        <v>2928</v>
      </c>
      <c r="L335" s="2" t="s">
        <v>2929</v>
      </c>
      <c r="M335" s="2" t="s">
        <v>2930</v>
      </c>
      <c r="N335" s="2" t="s">
        <v>2930</v>
      </c>
      <c r="O335" s="2" t="s">
        <v>2931</v>
      </c>
      <c r="P335" s="19" t="s">
        <v>1481</v>
      </c>
      <c r="Q335" s="2" t="s">
        <v>2932</v>
      </c>
      <c r="R335" s="2">
        <v>10</v>
      </c>
      <c r="S335" s="2">
        <v>29</v>
      </c>
      <c r="T335" s="2" t="s">
        <v>54</v>
      </c>
      <c r="U335" s="2" t="s">
        <v>42</v>
      </c>
      <c r="V335" s="2">
        <v>0</v>
      </c>
      <c r="W335" s="2">
        <v>0</v>
      </c>
      <c r="X335" s="2">
        <v>0</v>
      </c>
      <c r="Y335" s="2">
        <v>0</v>
      </c>
      <c r="Z335" s="2">
        <v>1</v>
      </c>
      <c r="AA335" s="2" t="s">
        <v>274</v>
      </c>
      <c r="AB335" s="2">
        <v>0</v>
      </c>
      <c r="AC335" s="2">
        <v>1</v>
      </c>
      <c r="AD335" s="2">
        <v>1</v>
      </c>
      <c r="AE335" s="2">
        <v>1</v>
      </c>
      <c r="AF335" s="2">
        <v>1</v>
      </c>
      <c r="AG335" s="2">
        <v>1</v>
      </c>
      <c r="AH335" s="2">
        <v>0</v>
      </c>
      <c r="AI335" s="2">
        <v>70</v>
      </c>
      <c r="AJ335" s="2" t="s">
        <v>109</v>
      </c>
      <c r="AK335" s="2" t="s">
        <v>2933</v>
      </c>
      <c r="AL335" s="2" t="s">
        <v>72</v>
      </c>
    </row>
    <row r="336" spans="1:38" ht="191.25" x14ac:dyDescent="0.2">
      <c r="A336" s="13" t="s">
        <v>2813</v>
      </c>
      <c r="B336" s="5" t="str">
        <f>HYPERLINK("http://www.patentics.cn/invokexml.do?sf=ShowPatent&amp;spn=CN104468036&amp;sv=a89c365705e5a424004262f95d8e4ae2","CN104468036")</f>
        <v>CN104468036</v>
      </c>
      <c r="C336" s="3" t="s">
        <v>2934</v>
      </c>
      <c r="D336" s="3" t="s">
        <v>42</v>
      </c>
      <c r="E336" s="3" t="s">
        <v>2935</v>
      </c>
      <c r="F336" s="3" t="s">
        <v>2936</v>
      </c>
      <c r="G336" s="3" t="s">
        <v>2937</v>
      </c>
      <c r="H336" s="3" t="s">
        <v>0</v>
      </c>
      <c r="I336" s="3" t="s">
        <v>879</v>
      </c>
      <c r="J336" s="3" t="s">
        <v>879</v>
      </c>
      <c r="K336" s="3" t="s">
        <v>2938</v>
      </c>
      <c r="L336" s="3" t="s">
        <v>1330</v>
      </c>
      <c r="M336" s="3" t="s">
        <v>0</v>
      </c>
      <c r="N336" s="3" t="s">
        <v>2939</v>
      </c>
      <c r="O336" s="3" t="s">
        <v>317</v>
      </c>
      <c r="P336" s="8" t="s">
        <v>93</v>
      </c>
      <c r="Q336" s="3" t="s">
        <v>131</v>
      </c>
      <c r="R336" s="3">
        <v>9</v>
      </c>
      <c r="S336" s="3">
        <v>21</v>
      </c>
      <c r="T336" s="3" t="s">
        <v>54</v>
      </c>
      <c r="U336" s="3" t="s">
        <v>0</v>
      </c>
      <c r="V336" s="3">
        <v>0</v>
      </c>
      <c r="W336" s="3">
        <v>0</v>
      </c>
      <c r="X336" s="3">
        <v>0</v>
      </c>
      <c r="Y336" s="3">
        <v>0</v>
      </c>
      <c r="Z336" s="3">
        <v>0</v>
      </c>
      <c r="AA336" s="3" t="s">
        <v>55</v>
      </c>
      <c r="AB336" s="3">
        <v>0</v>
      </c>
      <c r="AC336" s="3">
        <v>0</v>
      </c>
      <c r="AD336" s="3">
        <v>0</v>
      </c>
      <c r="AE336" s="3">
        <v>0</v>
      </c>
      <c r="AF336" s="3">
        <v>0</v>
      </c>
      <c r="AG336" s="3">
        <v>0</v>
      </c>
      <c r="AH336" s="3">
        <v>0</v>
      </c>
      <c r="AI336" s="3">
        <v>74</v>
      </c>
      <c r="AJ336" s="3" t="s">
        <v>95</v>
      </c>
      <c r="AK336" s="3" t="s">
        <v>2940</v>
      </c>
      <c r="AL336" s="3" t="s">
        <v>548</v>
      </c>
    </row>
    <row r="337" spans="1:38" ht="114.75" x14ac:dyDescent="0.2">
      <c r="A337" s="13" t="s">
        <v>2813</v>
      </c>
      <c r="B337" s="4" t="str">
        <f>HYPERLINK("http://www.patentics.cn/invokexml.do?sf=ShowPatent&amp;spn=CN101820341&amp;sv=85b3cb61cfc75fde19e12286161c2038","CN101820341")</f>
        <v>CN101820341</v>
      </c>
      <c r="C337" s="2" t="s">
        <v>2941</v>
      </c>
      <c r="D337" s="2" t="s">
        <v>42</v>
      </c>
      <c r="E337" s="2" t="s">
        <v>2942</v>
      </c>
      <c r="F337" s="2" t="s">
        <v>2943</v>
      </c>
      <c r="G337" s="2" t="s">
        <v>2944</v>
      </c>
      <c r="H337" s="2" t="s">
        <v>0</v>
      </c>
      <c r="I337" s="2" t="s">
        <v>743</v>
      </c>
      <c r="J337" s="2" t="s">
        <v>743</v>
      </c>
      <c r="K337" s="2" t="s">
        <v>2945</v>
      </c>
      <c r="L337" s="2" t="s">
        <v>957</v>
      </c>
      <c r="M337" s="2" t="s">
        <v>0</v>
      </c>
      <c r="N337" s="2" t="s">
        <v>2946</v>
      </c>
      <c r="O337" s="2" t="s">
        <v>1813</v>
      </c>
      <c r="P337" s="8" t="s">
        <v>93</v>
      </c>
      <c r="Q337" s="2" t="s">
        <v>94</v>
      </c>
      <c r="R337" s="2">
        <v>6</v>
      </c>
      <c r="S337" s="2">
        <v>16</v>
      </c>
      <c r="T337" s="2" t="s">
        <v>54</v>
      </c>
      <c r="U337" s="2" t="s">
        <v>0</v>
      </c>
      <c r="V337" s="2">
        <v>0</v>
      </c>
      <c r="W337" s="2">
        <v>0</v>
      </c>
      <c r="X337" s="2">
        <v>0</v>
      </c>
      <c r="Y337" s="2">
        <v>0</v>
      </c>
      <c r="Z337" s="2">
        <v>0</v>
      </c>
      <c r="AA337" s="2" t="s">
        <v>55</v>
      </c>
      <c r="AB337" s="2">
        <v>0</v>
      </c>
      <c r="AC337" s="2">
        <v>0</v>
      </c>
      <c r="AD337" s="2">
        <v>0</v>
      </c>
      <c r="AE337" s="2">
        <v>0</v>
      </c>
      <c r="AF337" s="2">
        <v>0</v>
      </c>
      <c r="AG337" s="2">
        <v>0</v>
      </c>
      <c r="AH337" s="2">
        <v>0</v>
      </c>
      <c r="AI337" s="2">
        <v>85</v>
      </c>
      <c r="AJ337" s="2" t="s">
        <v>547</v>
      </c>
      <c r="AK337" s="2" t="s">
        <v>960</v>
      </c>
      <c r="AL337" s="2" t="s">
        <v>708</v>
      </c>
    </row>
    <row r="338" spans="1:38" ht="242.25" x14ac:dyDescent="0.2">
      <c r="A338" s="13" t="s">
        <v>2813</v>
      </c>
      <c r="B338" s="5" t="str">
        <f>HYPERLINK("http://www.patentics.cn/invokexml.do?sf=ShowPatent&amp;spn=CN105846908&amp;sv=9a8a26cf9b4af70f42bcb46e655ccf39","CN105846908")</f>
        <v>CN105846908</v>
      </c>
      <c r="C338" s="3" t="s">
        <v>2947</v>
      </c>
      <c r="D338" s="3" t="s">
        <v>42</v>
      </c>
      <c r="E338" s="3" t="s">
        <v>2948</v>
      </c>
      <c r="F338" s="3" t="s">
        <v>2949</v>
      </c>
      <c r="G338" s="3" t="s">
        <v>2950</v>
      </c>
      <c r="H338" s="3" t="s">
        <v>0</v>
      </c>
      <c r="I338" s="3" t="s">
        <v>2951</v>
      </c>
      <c r="J338" s="3" t="s">
        <v>104</v>
      </c>
      <c r="K338" s="3" t="s">
        <v>2952</v>
      </c>
      <c r="L338" s="3" t="s">
        <v>2953</v>
      </c>
      <c r="M338" s="3" t="s">
        <v>0</v>
      </c>
      <c r="N338" s="3" t="s">
        <v>1350</v>
      </c>
      <c r="O338" s="3" t="s">
        <v>652</v>
      </c>
      <c r="P338" s="6" t="s">
        <v>52</v>
      </c>
      <c r="Q338" s="3" t="s">
        <v>884</v>
      </c>
      <c r="R338" s="3">
        <v>14</v>
      </c>
      <c r="S338" s="3">
        <v>25</v>
      </c>
      <c r="T338" s="3" t="s">
        <v>54</v>
      </c>
      <c r="U338" s="3" t="s">
        <v>0</v>
      </c>
      <c r="V338" s="3">
        <v>0</v>
      </c>
      <c r="W338" s="3">
        <v>0</v>
      </c>
      <c r="X338" s="3">
        <v>0</v>
      </c>
      <c r="Y338" s="3">
        <v>0</v>
      </c>
      <c r="Z338" s="3">
        <v>0</v>
      </c>
      <c r="AA338" s="3" t="s">
        <v>55</v>
      </c>
      <c r="AB338" s="3">
        <v>0</v>
      </c>
      <c r="AC338" s="3">
        <v>0</v>
      </c>
      <c r="AD338" s="3">
        <v>0</v>
      </c>
      <c r="AE338" s="3">
        <v>0</v>
      </c>
      <c r="AF338" s="3">
        <v>0</v>
      </c>
      <c r="AG338" s="3">
        <v>0</v>
      </c>
      <c r="AH338" s="3">
        <v>0</v>
      </c>
      <c r="AI338" s="3">
        <v>73</v>
      </c>
      <c r="AJ338" s="3" t="s">
        <v>95</v>
      </c>
      <c r="AK338" s="3" t="s">
        <v>2954</v>
      </c>
      <c r="AL338" s="3" t="s">
        <v>72</v>
      </c>
    </row>
    <row r="339" spans="1:38" ht="242.25" x14ac:dyDescent="0.2">
      <c r="A339" s="13" t="s">
        <v>2813</v>
      </c>
      <c r="B339" s="4" t="str">
        <f>HYPERLINK("http://www.patentics.cn/invokexml.do?sf=ShowPatent&amp;spn=CN103780398&amp;sv=70e0719b8a71e1023e150182375b643a","CN103780398")</f>
        <v>CN103780398</v>
      </c>
      <c r="C339" s="2" t="s">
        <v>2955</v>
      </c>
      <c r="D339" s="2" t="s">
        <v>42</v>
      </c>
      <c r="E339" s="2" t="s">
        <v>2956</v>
      </c>
      <c r="F339" s="2" t="s">
        <v>2957</v>
      </c>
      <c r="G339" s="2" t="s">
        <v>2958</v>
      </c>
      <c r="H339" s="2" t="s">
        <v>2959</v>
      </c>
      <c r="I339" s="2" t="s">
        <v>439</v>
      </c>
      <c r="J339" s="2" t="s">
        <v>439</v>
      </c>
      <c r="K339" s="2" t="s">
        <v>2960</v>
      </c>
      <c r="L339" s="2" t="s">
        <v>2961</v>
      </c>
      <c r="M339" s="2" t="s">
        <v>0</v>
      </c>
      <c r="N339" s="2" t="s">
        <v>2962</v>
      </c>
      <c r="O339" s="2" t="s">
        <v>1234</v>
      </c>
      <c r="P339" s="8" t="s">
        <v>93</v>
      </c>
      <c r="Q339" s="2" t="s">
        <v>592</v>
      </c>
      <c r="R339" s="2">
        <v>6</v>
      </c>
      <c r="S339" s="2">
        <v>17</v>
      </c>
      <c r="T339" s="2" t="s">
        <v>54</v>
      </c>
      <c r="U339" s="2" t="s">
        <v>0</v>
      </c>
      <c r="V339" s="2">
        <v>0</v>
      </c>
      <c r="W339" s="2">
        <v>0</v>
      </c>
      <c r="X339" s="2">
        <v>0</v>
      </c>
      <c r="Y339" s="2">
        <v>0</v>
      </c>
      <c r="Z339" s="2">
        <v>0</v>
      </c>
      <c r="AA339" s="2" t="s">
        <v>55</v>
      </c>
      <c r="AB339" s="2">
        <v>0</v>
      </c>
      <c r="AC339" s="2">
        <v>0</v>
      </c>
      <c r="AD339" s="2">
        <v>0</v>
      </c>
      <c r="AE339" s="2">
        <v>0</v>
      </c>
      <c r="AF339" s="2">
        <v>0</v>
      </c>
      <c r="AG339" s="2">
        <v>0</v>
      </c>
      <c r="AH339" s="2">
        <v>0</v>
      </c>
      <c r="AI339" s="2">
        <v>72</v>
      </c>
      <c r="AJ339" s="2" t="s">
        <v>56</v>
      </c>
      <c r="AK339" s="2" t="s">
        <v>2963</v>
      </c>
      <c r="AL339" s="2" t="s">
        <v>446</v>
      </c>
    </row>
    <row r="340" spans="1:38" ht="204" x14ac:dyDescent="0.2">
      <c r="A340" s="13" t="s">
        <v>2813</v>
      </c>
      <c r="B340" s="5" t="str">
        <f>HYPERLINK("http://www.patentics.cn/invokexml.do?sf=ShowPatent&amp;spn=CN103248475&amp;sv=f0d5ab6d1ec22bc8d497c207d9ed6896","CN103248475")</f>
        <v>CN103248475</v>
      </c>
      <c r="C340" s="3" t="s">
        <v>2964</v>
      </c>
      <c r="D340" s="3" t="s">
        <v>42</v>
      </c>
      <c r="E340" s="3" t="s">
        <v>2965</v>
      </c>
      <c r="F340" s="3" t="s">
        <v>2966</v>
      </c>
      <c r="G340" s="3" t="s">
        <v>2967</v>
      </c>
      <c r="H340" s="3" t="s">
        <v>0</v>
      </c>
      <c r="I340" s="3" t="s">
        <v>753</v>
      </c>
      <c r="J340" s="3" t="s">
        <v>753</v>
      </c>
      <c r="K340" s="3" t="s">
        <v>2968</v>
      </c>
      <c r="L340" s="3" t="s">
        <v>2969</v>
      </c>
      <c r="M340" s="3" t="s">
        <v>0</v>
      </c>
      <c r="N340" s="3" t="s">
        <v>2970</v>
      </c>
      <c r="O340" s="3" t="s">
        <v>460</v>
      </c>
      <c r="P340" s="8" t="s">
        <v>93</v>
      </c>
      <c r="Q340" s="3" t="s">
        <v>94</v>
      </c>
      <c r="R340" s="3">
        <v>10</v>
      </c>
      <c r="S340" s="3">
        <v>30</v>
      </c>
      <c r="T340" s="3" t="s">
        <v>54</v>
      </c>
      <c r="U340" s="3" t="s">
        <v>0</v>
      </c>
      <c r="V340" s="3">
        <v>0</v>
      </c>
      <c r="W340" s="3">
        <v>0</v>
      </c>
      <c r="X340" s="3">
        <v>0</v>
      </c>
      <c r="Y340" s="3">
        <v>0</v>
      </c>
      <c r="Z340" s="3">
        <v>0</v>
      </c>
      <c r="AA340" s="3" t="s">
        <v>55</v>
      </c>
      <c r="AB340" s="3">
        <v>0</v>
      </c>
      <c r="AC340" s="3">
        <v>0</v>
      </c>
      <c r="AD340" s="3">
        <v>0</v>
      </c>
      <c r="AE340" s="3">
        <v>0</v>
      </c>
      <c r="AF340" s="3">
        <v>0</v>
      </c>
      <c r="AG340" s="3">
        <v>0</v>
      </c>
      <c r="AH340" s="3">
        <v>0</v>
      </c>
      <c r="AI340" s="3">
        <v>72</v>
      </c>
      <c r="AJ340" s="3" t="s">
        <v>83</v>
      </c>
      <c r="AK340" s="3" t="s">
        <v>0</v>
      </c>
      <c r="AL340" s="3" t="s">
        <v>708</v>
      </c>
    </row>
    <row r="341" spans="1:38" ht="318.75" x14ac:dyDescent="0.2">
      <c r="A341" s="13" t="s">
        <v>2813</v>
      </c>
      <c r="B341" s="4" t="str">
        <f>HYPERLINK("http://www.patentics.cn/invokexml.do?sf=ShowPatent&amp;spn=CN1571306&amp;sv=ac51588501570e05b4dd0132f37a66f9","CN1571306")</f>
        <v>CN1571306</v>
      </c>
      <c r="C341" s="2" t="s">
        <v>2971</v>
      </c>
      <c r="D341" s="2" t="s">
        <v>42</v>
      </c>
      <c r="E341" s="2" t="s">
        <v>2972</v>
      </c>
      <c r="F341" s="2" t="s">
        <v>2973</v>
      </c>
      <c r="G341" s="2" t="s">
        <v>2974</v>
      </c>
      <c r="H341" s="2" t="s">
        <v>2975</v>
      </c>
      <c r="I341" s="2" t="s">
        <v>2893</v>
      </c>
      <c r="J341" s="2" t="s">
        <v>2893</v>
      </c>
      <c r="K341" s="2" t="s">
        <v>2976</v>
      </c>
      <c r="L341" s="2" t="s">
        <v>1361</v>
      </c>
      <c r="M341" s="2" t="s">
        <v>2977</v>
      </c>
      <c r="N341" s="2" t="s">
        <v>2977</v>
      </c>
      <c r="O341" s="2" t="s">
        <v>2978</v>
      </c>
      <c r="P341" s="6" t="s">
        <v>52</v>
      </c>
      <c r="Q341" s="2" t="s">
        <v>81</v>
      </c>
      <c r="R341" s="2">
        <v>6</v>
      </c>
      <c r="S341" s="2">
        <v>40</v>
      </c>
      <c r="T341" s="2" t="s">
        <v>54</v>
      </c>
      <c r="U341" s="2" t="s">
        <v>42</v>
      </c>
      <c r="V341" s="2">
        <v>0</v>
      </c>
      <c r="W341" s="2">
        <v>0</v>
      </c>
      <c r="X341" s="2">
        <v>0</v>
      </c>
      <c r="Y341" s="2">
        <v>0</v>
      </c>
      <c r="Z341" s="2">
        <v>6</v>
      </c>
      <c r="AA341" s="2" t="s">
        <v>2979</v>
      </c>
      <c r="AB341" s="2">
        <v>0</v>
      </c>
      <c r="AC341" s="2">
        <v>6</v>
      </c>
      <c r="AD341" s="2">
        <v>5</v>
      </c>
      <c r="AE341" s="2">
        <v>1</v>
      </c>
      <c r="AF341" s="2">
        <v>1</v>
      </c>
      <c r="AG341" s="2">
        <v>1</v>
      </c>
      <c r="AH341" s="2">
        <v>0</v>
      </c>
      <c r="AI341" s="2">
        <v>74</v>
      </c>
      <c r="AJ341" s="2" t="s">
        <v>109</v>
      </c>
      <c r="AK341" s="2" t="s">
        <v>2896</v>
      </c>
      <c r="AL341" s="2" t="s">
        <v>72</v>
      </c>
    </row>
    <row r="342" spans="1:38" ht="409.5" x14ac:dyDescent="0.2">
      <c r="A342" s="13" t="s">
        <v>2813</v>
      </c>
      <c r="B342" s="5" t="str">
        <f>HYPERLINK("http://www.patentics.cn/invokexml.do?sf=ShowPatent&amp;spn=CN103118308&amp;sv=d7c23da37ef17be0ed33886d0a444009","CN103118308")</f>
        <v>CN103118308</v>
      </c>
      <c r="C342" s="3" t="s">
        <v>2980</v>
      </c>
      <c r="D342" s="3" t="s">
        <v>42</v>
      </c>
      <c r="E342" s="3" t="s">
        <v>2981</v>
      </c>
      <c r="F342" s="3" t="s">
        <v>2982</v>
      </c>
      <c r="G342" s="3" t="s">
        <v>2983</v>
      </c>
      <c r="H342" s="3" t="s">
        <v>2984</v>
      </c>
      <c r="I342" s="3" t="s">
        <v>2397</v>
      </c>
      <c r="J342" s="3" t="s">
        <v>2397</v>
      </c>
      <c r="K342" s="3" t="s">
        <v>2985</v>
      </c>
      <c r="L342" s="3" t="s">
        <v>2986</v>
      </c>
      <c r="M342" s="3" t="s">
        <v>0</v>
      </c>
      <c r="N342" s="3" t="s">
        <v>2987</v>
      </c>
      <c r="O342" s="3" t="s">
        <v>1253</v>
      </c>
      <c r="P342" s="18" t="s">
        <v>1409</v>
      </c>
      <c r="Q342" s="3" t="s">
        <v>1410</v>
      </c>
      <c r="R342" s="3">
        <v>2</v>
      </c>
      <c r="S342" s="3">
        <v>77</v>
      </c>
      <c r="T342" s="3" t="s">
        <v>54</v>
      </c>
      <c r="U342" s="3" t="s">
        <v>0</v>
      </c>
      <c r="V342" s="3">
        <v>0</v>
      </c>
      <c r="W342" s="3">
        <v>0</v>
      </c>
      <c r="X342" s="3">
        <v>0</v>
      </c>
      <c r="Y342" s="3">
        <v>0</v>
      </c>
      <c r="Z342" s="3">
        <v>3</v>
      </c>
      <c r="AA342" s="3" t="s">
        <v>2988</v>
      </c>
      <c r="AB342" s="3">
        <v>1</v>
      </c>
      <c r="AC342" s="3">
        <v>2</v>
      </c>
      <c r="AD342" s="3">
        <v>2</v>
      </c>
      <c r="AE342" s="3">
        <v>2</v>
      </c>
      <c r="AF342" s="3">
        <v>0</v>
      </c>
      <c r="AG342" s="3">
        <v>0</v>
      </c>
      <c r="AH342" s="3">
        <v>0</v>
      </c>
      <c r="AI342" s="3">
        <v>76</v>
      </c>
      <c r="AJ342" s="3" t="s">
        <v>56</v>
      </c>
      <c r="AK342" s="3" t="s">
        <v>2989</v>
      </c>
      <c r="AL342" s="3" t="s">
        <v>255</v>
      </c>
    </row>
    <row r="343" spans="1:38" ht="204" x14ac:dyDescent="0.2">
      <c r="A343" s="13" t="s">
        <v>2813</v>
      </c>
      <c r="B343" s="4" t="str">
        <f>HYPERLINK("http://www.patentics.cn/invokexml.do?sf=ShowPatent&amp;spn=CN103490846&amp;sv=95e47c5b9052d9b7278531633f5cc773","CN103490846")</f>
        <v>CN103490846</v>
      </c>
      <c r="C343" s="2" t="s">
        <v>2990</v>
      </c>
      <c r="D343" s="2" t="s">
        <v>42</v>
      </c>
      <c r="E343" s="2" t="s">
        <v>2991</v>
      </c>
      <c r="F343" s="2" t="s">
        <v>2992</v>
      </c>
      <c r="G343" s="2" t="s">
        <v>2993</v>
      </c>
      <c r="H343" s="2" t="s">
        <v>2994</v>
      </c>
      <c r="I343" s="2" t="s">
        <v>2995</v>
      </c>
      <c r="J343" s="2" t="s">
        <v>2995</v>
      </c>
      <c r="K343" s="2" t="s">
        <v>2996</v>
      </c>
      <c r="L343" s="2" t="s">
        <v>2997</v>
      </c>
      <c r="M343" s="2" t="s">
        <v>2998</v>
      </c>
      <c r="N343" s="2" t="s">
        <v>370</v>
      </c>
      <c r="O343" s="2" t="s">
        <v>2821</v>
      </c>
      <c r="P343" s="19" t="s">
        <v>1481</v>
      </c>
      <c r="Q343" s="2" t="s">
        <v>1482</v>
      </c>
      <c r="R343" s="2">
        <v>11</v>
      </c>
      <c r="S343" s="2">
        <v>12</v>
      </c>
      <c r="T343" s="2" t="s">
        <v>54</v>
      </c>
      <c r="U343" s="2" t="s">
        <v>2999</v>
      </c>
      <c r="V343" s="2">
        <v>0</v>
      </c>
      <c r="W343" s="2">
        <v>0</v>
      </c>
      <c r="X343" s="2">
        <v>0</v>
      </c>
      <c r="Y343" s="2">
        <v>0</v>
      </c>
      <c r="Z343" s="2">
        <v>0</v>
      </c>
      <c r="AA343" s="2" t="s">
        <v>55</v>
      </c>
      <c r="AB343" s="2">
        <v>0</v>
      </c>
      <c r="AC343" s="2">
        <v>0</v>
      </c>
      <c r="AD343" s="2">
        <v>0</v>
      </c>
      <c r="AE343" s="2">
        <v>0</v>
      </c>
      <c r="AF343" s="2">
        <v>3</v>
      </c>
      <c r="AG343" s="2">
        <v>3</v>
      </c>
      <c r="AH343" s="2">
        <v>0</v>
      </c>
      <c r="AI343" s="2">
        <v>74</v>
      </c>
      <c r="AJ343" s="2" t="s">
        <v>56</v>
      </c>
      <c r="AK343" s="2" t="s">
        <v>3000</v>
      </c>
      <c r="AL343" s="2" t="s">
        <v>3001</v>
      </c>
    </row>
    <row r="344" spans="1:38" ht="409.5" x14ac:dyDescent="0.2">
      <c r="A344" s="13" t="s">
        <v>2813</v>
      </c>
      <c r="B344" s="5" t="str">
        <f>HYPERLINK("http://www.patentics.cn/invokexml.do?sf=ShowPatent&amp;spn=CN103402148&amp;sv=b5a76f4a3efa0287cd73224b0fe005fb","CN103402148")</f>
        <v>CN103402148</v>
      </c>
      <c r="C344" s="3" t="s">
        <v>3002</v>
      </c>
      <c r="D344" s="3" t="s">
        <v>42</v>
      </c>
      <c r="E344" s="3" t="s">
        <v>3003</v>
      </c>
      <c r="F344" s="3" t="s">
        <v>3004</v>
      </c>
      <c r="G344" s="3" t="s">
        <v>3005</v>
      </c>
      <c r="H344" s="3" t="s">
        <v>3006</v>
      </c>
      <c r="I344" s="3" t="s">
        <v>3007</v>
      </c>
      <c r="J344" s="3" t="s">
        <v>3007</v>
      </c>
      <c r="K344" s="3" t="s">
        <v>3008</v>
      </c>
      <c r="L344" s="3" t="s">
        <v>3009</v>
      </c>
      <c r="M344" s="3" t="s">
        <v>0</v>
      </c>
      <c r="N344" s="3" t="s">
        <v>2879</v>
      </c>
      <c r="O344" s="3" t="s">
        <v>981</v>
      </c>
      <c r="P344" s="18" t="s">
        <v>1409</v>
      </c>
      <c r="Q344" s="3" t="s">
        <v>1410</v>
      </c>
      <c r="R344" s="3">
        <v>9</v>
      </c>
      <c r="S344" s="3">
        <v>42</v>
      </c>
      <c r="T344" s="3" t="s">
        <v>54</v>
      </c>
      <c r="U344" s="3" t="s">
        <v>0</v>
      </c>
      <c r="V344" s="3">
        <v>0</v>
      </c>
      <c r="W344" s="3">
        <v>0</v>
      </c>
      <c r="X344" s="3">
        <v>0</v>
      </c>
      <c r="Y344" s="3">
        <v>0</v>
      </c>
      <c r="Z344" s="3">
        <v>0</v>
      </c>
      <c r="AA344" s="3" t="s">
        <v>55</v>
      </c>
      <c r="AB344" s="3">
        <v>0</v>
      </c>
      <c r="AC344" s="3">
        <v>0</v>
      </c>
      <c r="AD344" s="3">
        <v>0</v>
      </c>
      <c r="AE344" s="3">
        <v>0</v>
      </c>
      <c r="AF344" s="3">
        <v>0</v>
      </c>
      <c r="AG344" s="3">
        <v>0</v>
      </c>
      <c r="AH344" s="3">
        <v>0</v>
      </c>
      <c r="AI344" s="3">
        <v>71</v>
      </c>
      <c r="AJ344" s="3" t="s">
        <v>56</v>
      </c>
      <c r="AK344" s="3" t="s">
        <v>3010</v>
      </c>
      <c r="AL344" s="3" t="s">
        <v>1012</v>
      </c>
    </row>
    <row r="345" spans="1:38" ht="409.5" x14ac:dyDescent="0.2">
      <c r="A345" s="13" t="s">
        <v>2813</v>
      </c>
      <c r="B345" s="4" t="str">
        <f>HYPERLINK("http://www.patentics.cn/invokexml.do?sf=ShowPatent&amp;spn=CN102055584&amp;sv=afb9c4c51f1fa4a6a4c6feb5d1375151","CN102055584")</f>
        <v>CN102055584</v>
      </c>
      <c r="C345" s="2" t="s">
        <v>3011</v>
      </c>
      <c r="D345" s="2" t="s">
        <v>42</v>
      </c>
      <c r="E345" s="2" t="s">
        <v>3012</v>
      </c>
      <c r="F345" s="2" t="s">
        <v>3013</v>
      </c>
      <c r="G345" s="2" t="s">
        <v>3014</v>
      </c>
      <c r="H345" s="2" t="s">
        <v>3015</v>
      </c>
      <c r="I345" s="2" t="s">
        <v>2951</v>
      </c>
      <c r="J345" s="2" t="s">
        <v>104</v>
      </c>
      <c r="K345" s="2" t="s">
        <v>3016</v>
      </c>
      <c r="L345" s="2" t="s">
        <v>3017</v>
      </c>
      <c r="M345" s="2" t="s">
        <v>3018</v>
      </c>
      <c r="N345" s="2" t="s">
        <v>3018</v>
      </c>
      <c r="O345" s="2" t="s">
        <v>2056</v>
      </c>
      <c r="P345" s="8" t="s">
        <v>93</v>
      </c>
      <c r="Q345" s="2" t="s">
        <v>2663</v>
      </c>
      <c r="R345" s="2">
        <v>12</v>
      </c>
      <c r="S345" s="2">
        <v>33</v>
      </c>
      <c r="T345" s="2" t="s">
        <v>54</v>
      </c>
      <c r="U345" s="2" t="s">
        <v>42</v>
      </c>
      <c r="V345" s="2">
        <v>0</v>
      </c>
      <c r="W345" s="2">
        <v>0</v>
      </c>
      <c r="X345" s="2">
        <v>0</v>
      </c>
      <c r="Y345" s="2">
        <v>0</v>
      </c>
      <c r="Z345" s="2">
        <v>1</v>
      </c>
      <c r="AA345" s="2" t="s">
        <v>237</v>
      </c>
      <c r="AB345" s="2">
        <v>1</v>
      </c>
      <c r="AC345" s="2">
        <v>0</v>
      </c>
      <c r="AD345" s="2">
        <v>1</v>
      </c>
      <c r="AE345" s="2">
        <v>1</v>
      </c>
      <c r="AF345" s="2">
        <v>3</v>
      </c>
      <c r="AG345" s="2">
        <v>2</v>
      </c>
      <c r="AH345" s="2">
        <v>0</v>
      </c>
      <c r="AI345" s="2">
        <v>71</v>
      </c>
      <c r="AJ345" s="2" t="s">
        <v>56</v>
      </c>
      <c r="AK345" s="2" t="s">
        <v>3019</v>
      </c>
      <c r="AL345" s="2" t="s">
        <v>72</v>
      </c>
    </row>
    <row r="346" spans="1:38" ht="293.25" x14ac:dyDescent="0.2">
      <c r="A346" s="13" t="s">
        <v>2813</v>
      </c>
      <c r="B346" s="5" t="str">
        <f>HYPERLINK("http://www.patentics.cn/invokexml.do?sf=ShowPatent&amp;spn=CN1347210&amp;sv=2c2057eeddc8b4073178e3510318244b","CN1347210")</f>
        <v>CN1347210</v>
      </c>
      <c r="C346" s="3" t="s">
        <v>3020</v>
      </c>
      <c r="D346" s="3" t="s">
        <v>42</v>
      </c>
      <c r="E346" s="3" t="s">
        <v>3021</v>
      </c>
      <c r="F346" s="3" t="s">
        <v>3022</v>
      </c>
      <c r="G346" s="3" t="s">
        <v>3023</v>
      </c>
      <c r="H346" s="3" t="s">
        <v>3024</v>
      </c>
      <c r="I346" s="3" t="s">
        <v>439</v>
      </c>
      <c r="J346" s="3" t="s">
        <v>439</v>
      </c>
      <c r="K346" s="3" t="s">
        <v>3025</v>
      </c>
      <c r="L346" s="3" t="s">
        <v>3026</v>
      </c>
      <c r="M346" s="3" t="s">
        <v>3027</v>
      </c>
      <c r="N346" s="3" t="s">
        <v>3027</v>
      </c>
      <c r="O346" s="3" t="s">
        <v>3028</v>
      </c>
      <c r="P346" s="6" t="s">
        <v>52</v>
      </c>
      <c r="Q346" s="3" t="s">
        <v>81</v>
      </c>
      <c r="R346" s="3">
        <v>2</v>
      </c>
      <c r="S346" s="3">
        <v>45</v>
      </c>
      <c r="T346" s="3" t="s">
        <v>54</v>
      </c>
      <c r="U346" s="3" t="s">
        <v>42</v>
      </c>
      <c r="V346" s="3">
        <v>0</v>
      </c>
      <c r="W346" s="3">
        <v>0</v>
      </c>
      <c r="X346" s="3">
        <v>0</v>
      </c>
      <c r="Y346" s="3">
        <v>0</v>
      </c>
      <c r="Z346" s="3">
        <v>7</v>
      </c>
      <c r="AA346" s="3" t="s">
        <v>3029</v>
      </c>
      <c r="AB346" s="3">
        <v>0</v>
      </c>
      <c r="AC346" s="3">
        <v>7</v>
      </c>
      <c r="AD346" s="3">
        <v>6</v>
      </c>
      <c r="AE346" s="3">
        <v>2</v>
      </c>
      <c r="AF346" s="3">
        <v>1</v>
      </c>
      <c r="AG346" s="3">
        <v>1</v>
      </c>
      <c r="AH346" s="3">
        <v>0</v>
      </c>
      <c r="AI346" s="3">
        <v>70</v>
      </c>
      <c r="AJ346" s="3" t="s">
        <v>109</v>
      </c>
      <c r="AK346" s="3" t="s">
        <v>674</v>
      </c>
      <c r="AL346" s="3" t="s">
        <v>446</v>
      </c>
    </row>
    <row r="347" spans="1:38" ht="242.25" x14ac:dyDescent="0.2">
      <c r="A347" s="13" t="s">
        <v>2813</v>
      </c>
      <c r="B347" s="4" t="str">
        <f>HYPERLINK("http://www.patentics.cn/invokexml.do?sf=ShowPatent&amp;spn=CN105790851&amp;sv=03555e267ad8ec85dbbf2b23bc0f115b","CN105790851")</f>
        <v>CN105790851</v>
      </c>
      <c r="C347" s="2" t="s">
        <v>3030</v>
      </c>
      <c r="D347" s="2" t="s">
        <v>42</v>
      </c>
      <c r="E347" s="2" t="s">
        <v>3031</v>
      </c>
      <c r="F347" s="2" t="s">
        <v>3032</v>
      </c>
      <c r="G347" s="2" t="s">
        <v>3033</v>
      </c>
      <c r="H347" s="2" t="s">
        <v>0</v>
      </c>
      <c r="I347" s="2" t="s">
        <v>879</v>
      </c>
      <c r="J347" s="2" t="s">
        <v>879</v>
      </c>
      <c r="K347" s="2" t="s">
        <v>1329</v>
      </c>
      <c r="L347" s="2" t="s">
        <v>1330</v>
      </c>
      <c r="M347" s="2" t="s">
        <v>0</v>
      </c>
      <c r="N347" s="2" t="s">
        <v>1331</v>
      </c>
      <c r="O347" s="2" t="s">
        <v>1548</v>
      </c>
      <c r="P347" s="6" t="s">
        <v>52</v>
      </c>
      <c r="Q347" s="2" t="s">
        <v>884</v>
      </c>
      <c r="R347" s="2">
        <v>10</v>
      </c>
      <c r="S347" s="2">
        <v>32</v>
      </c>
      <c r="T347" s="2" t="s">
        <v>54</v>
      </c>
      <c r="U347" s="2" t="s">
        <v>0</v>
      </c>
      <c r="V347" s="2">
        <v>0</v>
      </c>
      <c r="W347" s="2">
        <v>0</v>
      </c>
      <c r="X347" s="2">
        <v>0</v>
      </c>
      <c r="Y347" s="2">
        <v>0</v>
      </c>
      <c r="Z347" s="2">
        <v>0</v>
      </c>
      <c r="AA347" s="2" t="s">
        <v>55</v>
      </c>
      <c r="AB347" s="2">
        <v>0</v>
      </c>
      <c r="AC347" s="2">
        <v>0</v>
      </c>
      <c r="AD347" s="2">
        <v>0</v>
      </c>
      <c r="AE347" s="2">
        <v>0</v>
      </c>
      <c r="AF347" s="2">
        <v>0</v>
      </c>
      <c r="AG347" s="2">
        <v>0</v>
      </c>
      <c r="AH347" s="2">
        <v>0</v>
      </c>
      <c r="AI347" s="2">
        <v>72</v>
      </c>
      <c r="AJ347" s="2" t="s">
        <v>95</v>
      </c>
      <c r="AK347" s="2" t="s">
        <v>885</v>
      </c>
      <c r="AL347" s="2" t="s">
        <v>548</v>
      </c>
    </row>
    <row r="348" spans="1:38" ht="102" x14ac:dyDescent="0.2">
      <c r="A348" s="13" t="s">
        <v>2813</v>
      </c>
      <c r="B348" s="5" t="str">
        <f>HYPERLINK("http://www.patentics.cn/invokexml.do?sf=ShowPatent&amp;spn=CN202634454&amp;sv=a419541695cc04ae862430d540362343","CN202634454")</f>
        <v>CN202634454</v>
      </c>
      <c r="C348" s="3" t="s">
        <v>3034</v>
      </c>
      <c r="D348" s="3" t="s">
        <v>42</v>
      </c>
      <c r="E348" s="3" t="s">
        <v>3035</v>
      </c>
      <c r="F348" s="3" t="s">
        <v>3036</v>
      </c>
      <c r="G348" s="3" t="s">
        <v>3037</v>
      </c>
      <c r="H348" s="3" t="s">
        <v>0</v>
      </c>
      <c r="I348" s="3" t="s">
        <v>3038</v>
      </c>
      <c r="J348" s="3" t="s">
        <v>3038</v>
      </c>
      <c r="K348" s="3" t="s">
        <v>3039</v>
      </c>
      <c r="L348" s="3" t="s">
        <v>3040</v>
      </c>
      <c r="M348" s="3" t="s">
        <v>0</v>
      </c>
      <c r="N348" s="3" t="s">
        <v>3041</v>
      </c>
      <c r="O348" s="3" t="s">
        <v>212</v>
      </c>
      <c r="P348" s="8" t="s">
        <v>93</v>
      </c>
      <c r="Q348" s="3" t="s">
        <v>131</v>
      </c>
      <c r="R348" s="3">
        <v>2</v>
      </c>
      <c r="S348" s="3">
        <v>11</v>
      </c>
      <c r="T348" s="3" t="s">
        <v>188</v>
      </c>
      <c r="U348" s="3" t="s">
        <v>0</v>
      </c>
      <c r="V348" s="3">
        <v>0</v>
      </c>
      <c r="W348" s="3">
        <v>0</v>
      </c>
      <c r="X348" s="3">
        <v>0</v>
      </c>
      <c r="Y348" s="3">
        <v>0</v>
      </c>
      <c r="Z348" s="3">
        <v>1</v>
      </c>
      <c r="AA348" s="3" t="s">
        <v>683</v>
      </c>
      <c r="AB348" s="3">
        <v>0</v>
      </c>
      <c r="AC348" s="3">
        <v>1</v>
      </c>
      <c r="AD348" s="3">
        <v>1</v>
      </c>
      <c r="AE348" s="3">
        <v>1</v>
      </c>
      <c r="AF348" s="3">
        <v>0</v>
      </c>
      <c r="AG348" s="3">
        <v>0</v>
      </c>
      <c r="AH348" s="3">
        <v>0</v>
      </c>
      <c r="AI348" s="3">
        <v>70</v>
      </c>
      <c r="AJ348" s="3" t="s">
        <v>109</v>
      </c>
      <c r="AK348" s="3" t="s">
        <v>3042</v>
      </c>
      <c r="AL348" s="3" t="s">
        <v>1012</v>
      </c>
    </row>
    <row r="349" spans="1:38" ht="140.25" x14ac:dyDescent="0.2">
      <c r="A349" s="13" t="s">
        <v>2813</v>
      </c>
      <c r="B349" s="4" t="str">
        <f>HYPERLINK("http://www.patentics.cn/invokexml.do?sf=ShowPatent&amp;spn=CN101090297&amp;sv=a19cee6ade244f120d3522916cb3b334","CN101090297")</f>
        <v>CN101090297</v>
      </c>
      <c r="C349" s="2" t="s">
        <v>3043</v>
      </c>
      <c r="D349" s="2" t="s">
        <v>42</v>
      </c>
      <c r="E349" s="2" t="s">
        <v>3044</v>
      </c>
      <c r="F349" s="2" t="s">
        <v>3045</v>
      </c>
      <c r="G349" s="2" t="s">
        <v>3046</v>
      </c>
      <c r="H349" s="2" t="s">
        <v>3046</v>
      </c>
      <c r="I349" s="2" t="s">
        <v>3047</v>
      </c>
      <c r="J349" s="2" t="s">
        <v>3047</v>
      </c>
      <c r="K349" s="2" t="s">
        <v>3048</v>
      </c>
      <c r="L349" s="2" t="s">
        <v>3049</v>
      </c>
      <c r="M349" s="2" t="s">
        <v>3050</v>
      </c>
      <c r="N349" s="2" t="s">
        <v>3050</v>
      </c>
      <c r="O349" s="2" t="s">
        <v>3051</v>
      </c>
      <c r="P349" s="6" t="s">
        <v>52</v>
      </c>
      <c r="Q349" s="2" t="s">
        <v>81</v>
      </c>
      <c r="R349" s="2">
        <v>4</v>
      </c>
      <c r="S349" s="2">
        <v>10</v>
      </c>
      <c r="T349" s="2" t="s">
        <v>54</v>
      </c>
      <c r="U349" s="2" t="s">
        <v>42</v>
      </c>
      <c r="V349" s="2">
        <v>0</v>
      </c>
      <c r="W349" s="2">
        <v>0</v>
      </c>
      <c r="X349" s="2">
        <v>0</v>
      </c>
      <c r="Y349" s="2">
        <v>0</v>
      </c>
      <c r="Z349" s="2">
        <v>3</v>
      </c>
      <c r="AA349" s="2" t="s">
        <v>3052</v>
      </c>
      <c r="AB349" s="2">
        <v>0</v>
      </c>
      <c r="AC349" s="2">
        <v>3</v>
      </c>
      <c r="AD349" s="2">
        <v>1</v>
      </c>
      <c r="AE349" s="2">
        <v>3</v>
      </c>
      <c r="AF349" s="2">
        <v>2</v>
      </c>
      <c r="AG349" s="2">
        <v>2</v>
      </c>
      <c r="AH349" s="2">
        <v>0</v>
      </c>
      <c r="AI349" s="2">
        <v>74</v>
      </c>
      <c r="AJ349" s="2" t="s">
        <v>56</v>
      </c>
      <c r="AK349" s="2" t="s">
        <v>3053</v>
      </c>
      <c r="AL349" s="2" t="s">
        <v>548</v>
      </c>
    </row>
    <row r="350" spans="1:38" ht="127.5" x14ac:dyDescent="0.2">
      <c r="A350" s="13" t="s">
        <v>2813</v>
      </c>
      <c r="B350" s="5" t="str">
        <f>HYPERLINK("http://www.patentics.cn/invokexml.do?sf=ShowPatent&amp;spn=CN101447835&amp;sv=5e7f86acc82189d8361131dd0306c2ae","CN101447835")</f>
        <v>CN101447835</v>
      </c>
      <c r="C350" s="3" t="s">
        <v>3054</v>
      </c>
      <c r="D350" s="3" t="s">
        <v>42</v>
      </c>
      <c r="E350" s="3" t="s">
        <v>3055</v>
      </c>
      <c r="F350" s="3" t="s">
        <v>3056</v>
      </c>
      <c r="G350" s="3" t="s">
        <v>3057</v>
      </c>
      <c r="H350" s="3" t="s">
        <v>0</v>
      </c>
      <c r="I350" s="3" t="s">
        <v>1437</v>
      </c>
      <c r="J350" s="3" t="s">
        <v>104</v>
      </c>
      <c r="K350" s="3" t="s">
        <v>3058</v>
      </c>
      <c r="L350" s="3" t="s">
        <v>2653</v>
      </c>
      <c r="M350" s="3" t="s">
        <v>3059</v>
      </c>
      <c r="N350" s="3" t="s">
        <v>3059</v>
      </c>
      <c r="O350" s="3" t="s">
        <v>3060</v>
      </c>
      <c r="P350" s="6" t="s">
        <v>52</v>
      </c>
      <c r="Q350" s="3" t="s">
        <v>409</v>
      </c>
      <c r="R350" s="3">
        <v>2</v>
      </c>
      <c r="S350" s="3">
        <v>13</v>
      </c>
      <c r="T350" s="3" t="s">
        <v>54</v>
      </c>
      <c r="U350" s="3" t="s">
        <v>42</v>
      </c>
      <c r="V350" s="3">
        <v>1</v>
      </c>
      <c r="W350" s="3">
        <v>1</v>
      </c>
      <c r="X350" s="3">
        <v>0</v>
      </c>
      <c r="Y350" s="3">
        <v>1</v>
      </c>
      <c r="Z350" s="3">
        <v>1</v>
      </c>
      <c r="AA350" s="3" t="s">
        <v>728</v>
      </c>
      <c r="AB350" s="3">
        <v>1</v>
      </c>
      <c r="AC350" s="3">
        <v>0</v>
      </c>
      <c r="AD350" s="3">
        <v>1</v>
      </c>
      <c r="AE350" s="3">
        <v>1</v>
      </c>
      <c r="AF350" s="3">
        <v>10</v>
      </c>
      <c r="AG350" s="3">
        <v>5</v>
      </c>
      <c r="AH350" s="3">
        <v>0</v>
      </c>
      <c r="AI350" s="3">
        <v>75</v>
      </c>
      <c r="AJ350" s="3" t="s">
        <v>547</v>
      </c>
      <c r="AK350" s="3" t="s">
        <v>3061</v>
      </c>
      <c r="AL350" s="3" t="s">
        <v>708</v>
      </c>
    </row>
    <row r="351" spans="1:38" ht="127.5" x14ac:dyDescent="0.2">
      <c r="A351" s="13" t="s">
        <v>2813</v>
      </c>
      <c r="B351" s="4" t="str">
        <f>HYPERLINK("http://www.patentics.cn/invokexml.do?sf=ShowPatent&amp;spn=CN1567751&amp;sv=1b8643bd79f61e58fee147a1fe6bcc52","CN1567751")</f>
        <v>CN1567751</v>
      </c>
      <c r="C351" s="2" t="s">
        <v>3062</v>
      </c>
      <c r="D351" s="2" t="s">
        <v>42</v>
      </c>
      <c r="E351" s="2" t="s">
        <v>3063</v>
      </c>
      <c r="F351" s="2" t="s">
        <v>3064</v>
      </c>
      <c r="G351" s="2" t="s">
        <v>3065</v>
      </c>
      <c r="H351" s="2" t="s">
        <v>3066</v>
      </c>
      <c r="I351" s="2" t="s">
        <v>1437</v>
      </c>
      <c r="J351" s="2" t="s">
        <v>104</v>
      </c>
      <c r="K351" s="2" t="s">
        <v>3067</v>
      </c>
      <c r="L351" s="2" t="s">
        <v>2653</v>
      </c>
      <c r="M351" s="2" t="s">
        <v>3059</v>
      </c>
      <c r="N351" s="2" t="s">
        <v>3059</v>
      </c>
      <c r="O351" s="2" t="s">
        <v>3068</v>
      </c>
      <c r="P351" s="6" t="s">
        <v>52</v>
      </c>
      <c r="Q351" s="2" t="s">
        <v>409</v>
      </c>
      <c r="R351" s="2">
        <v>10</v>
      </c>
      <c r="S351" s="2">
        <v>12</v>
      </c>
      <c r="T351" s="2" t="s">
        <v>54</v>
      </c>
      <c r="U351" s="2" t="s">
        <v>42</v>
      </c>
      <c r="V351" s="2">
        <v>0</v>
      </c>
      <c r="W351" s="2">
        <v>0</v>
      </c>
      <c r="X351" s="2">
        <v>0</v>
      </c>
      <c r="Y351" s="2">
        <v>0</v>
      </c>
      <c r="Z351" s="2">
        <v>7</v>
      </c>
      <c r="AA351" s="2" t="s">
        <v>3069</v>
      </c>
      <c r="AB351" s="2">
        <v>5</v>
      </c>
      <c r="AC351" s="2">
        <v>2</v>
      </c>
      <c r="AD351" s="2">
        <v>3</v>
      </c>
      <c r="AE351" s="2">
        <v>1</v>
      </c>
      <c r="AF351" s="2">
        <v>10</v>
      </c>
      <c r="AG351" s="2">
        <v>5</v>
      </c>
      <c r="AH351" s="2">
        <v>0</v>
      </c>
      <c r="AI351" s="2">
        <v>75</v>
      </c>
      <c r="AJ351" s="2" t="s">
        <v>56</v>
      </c>
      <c r="AK351" s="2" t="s">
        <v>2657</v>
      </c>
      <c r="AL351" s="2" t="s">
        <v>708</v>
      </c>
    </row>
    <row r="352" spans="1:38" ht="76.5" x14ac:dyDescent="0.2">
      <c r="A352" s="13" t="s">
        <v>2813</v>
      </c>
      <c r="B352" s="5" t="str">
        <f>HYPERLINK("http://www.patentics.cn/invokexml.do?sf=ShowPatent&amp;spn=CN102324974&amp;sv=a7783b46ed6cc5083e387d4b7ad9135d","CN102324974")</f>
        <v>CN102324974</v>
      </c>
      <c r="C352" s="3" t="s">
        <v>3070</v>
      </c>
      <c r="D352" s="3" t="s">
        <v>42</v>
      </c>
      <c r="E352" s="3" t="s">
        <v>3071</v>
      </c>
      <c r="F352" s="3" t="s">
        <v>3072</v>
      </c>
      <c r="G352" s="3" t="s">
        <v>3073</v>
      </c>
      <c r="H352" s="3" t="s">
        <v>0</v>
      </c>
      <c r="I352" s="3" t="s">
        <v>394</v>
      </c>
      <c r="J352" s="3" t="s">
        <v>394</v>
      </c>
      <c r="K352" s="3" t="s">
        <v>3074</v>
      </c>
      <c r="L352" s="3" t="s">
        <v>3075</v>
      </c>
      <c r="M352" s="3" t="s">
        <v>0</v>
      </c>
      <c r="N352" s="3" t="s">
        <v>3076</v>
      </c>
      <c r="O352" s="3" t="s">
        <v>3077</v>
      </c>
      <c r="P352" s="6" t="s">
        <v>52</v>
      </c>
      <c r="Q352" s="3" t="s">
        <v>1064</v>
      </c>
      <c r="R352" s="3">
        <v>7</v>
      </c>
      <c r="S352" s="3">
        <v>14</v>
      </c>
      <c r="T352" s="3" t="s">
        <v>54</v>
      </c>
      <c r="U352" s="3" t="s">
        <v>0</v>
      </c>
      <c r="V352" s="3">
        <v>0</v>
      </c>
      <c r="W352" s="3">
        <v>0</v>
      </c>
      <c r="X352" s="3">
        <v>0</v>
      </c>
      <c r="Y352" s="3">
        <v>0</v>
      </c>
      <c r="Z352" s="3">
        <v>3</v>
      </c>
      <c r="AA352" s="3" t="s">
        <v>3078</v>
      </c>
      <c r="AB352" s="3">
        <v>1</v>
      </c>
      <c r="AC352" s="3">
        <v>2</v>
      </c>
      <c r="AD352" s="3">
        <v>3</v>
      </c>
      <c r="AE352" s="3">
        <v>1</v>
      </c>
      <c r="AF352" s="3">
        <v>0</v>
      </c>
      <c r="AG352" s="3">
        <v>0</v>
      </c>
      <c r="AH352" s="3">
        <v>0</v>
      </c>
      <c r="AI352" s="3">
        <v>70</v>
      </c>
      <c r="AJ352" s="3" t="s">
        <v>83</v>
      </c>
      <c r="AK352" s="3" t="s">
        <v>0</v>
      </c>
      <c r="AL352" s="3" t="s">
        <v>72</v>
      </c>
    </row>
    <row r="353" spans="1:38" ht="165.75" x14ac:dyDescent="0.2">
      <c r="A353" s="13" t="s">
        <v>2813</v>
      </c>
      <c r="B353" s="4" t="str">
        <f>HYPERLINK("http://www.patentics.cn/invokexml.do?sf=ShowPatent&amp;spn=CN103236924&amp;sv=5de0594b03bd11531c0505d20128b510","CN103236924")</f>
        <v>CN103236924</v>
      </c>
      <c r="C353" s="2" t="s">
        <v>3079</v>
      </c>
      <c r="D353" s="2" t="s">
        <v>42</v>
      </c>
      <c r="E353" s="2" t="s">
        <v>3080</v>
      </c>
      <c r="F353" s="2" t="s">
        <v>3081</v>
      </c>
      <c r="G353" s="2" t="s">
        <v>3082</v>
      </c>
      <c r="H353" s="2" t="s">
        <v>3083</v>
      </c>
      <c r="I353" s="2" t="s">
        <v>1437</v>
      </c>
      <c r="J353" s="2" t="s">
        <v>104</v>
      </c>
      <c r="K353" s="2" t="s">
        <v>3084</v>
      </c>
      <c r="L353" s="2" t="s">
        <v>2653</v>
      </c>
      <c r="M353" s="2" t="s">
        <v>0</v>
      </c>
      <c r="N353" s="2" t="s">
        <v>3085</v>
      </c>
      <c r="O353" s="2" t="s">
        <v>512</v>
      </c>
      <c r="P353" s="8" t="s">
        <v>93</v>
      </c>
      <c r="Q353" s="2" t="s">
        <v>94</v>
      </c>
      <c r="R353" s="2">
        <v>11</v>
      </c>
      <c r="S353" s="2">
        <v>7</v>
      </c>
      <c r="T353" s="2" t="s">
        <v>54</v>
      </c>
      <c r="U353" s="2" t="s">
        <v>0</v>
      </c>
      <c r="V353" s="2">
        <v>1</v>
      </c>
      <c r="W353" s="2">
        <v>1</v>
      </c>
      <c r="X353" s="2">
        <v>0</v>
      </c>
      <c r="Y353" s="2">
        <v>1</v>
      </c>
      <c r="Z353" s="2">
        <v>0</v>
      </c>
      <c r="AA353" s="2" t="s">
        <v>55</v>
      </c>
      <c r="AB353" s="2">
        <v>0</v>
      </c>
      <c r="AC353" s="2">
        <v>0</v>
      </c>
      <c r="AD353" s="2">
        <v>0</v>
      </c>
      <c r="AE353" s="2">
        <v>0</v>
      </c>
      <c r="AF353" s="2">
        <v>0</v>
      </c>
      <c r="AG353" s="2">
        <v>0</v>
      </c>
      <c r="AH353" s="2">
        <v>0</v>
      </c>
      <c r="AI353" s="2">
        <v>76</v>
      </c>
      <c r="AJ353" s="2" t="s">
        <v>56</v>
      </c>
      <c r="AK353" s="2" t="s">
        <v>2216</v>
      </c>
      <c r="AL353" s="2" t="s">
        <v>708</v>
      </c>
    </row>
    <row r="354" spans="1:38" ht="114.75" x14ac:dyDescent="0.2">
      <c r="A354" s="13" t="s">
        <v>2813</v>
      </c>
      <c r="B354" s="5" t="str">
        <f>HYPERLINK("http://www.patentics.cn/invokexml.do?sf=ShowPatent&amp;spn=CN202160177&amp;sv=e324abf9ea15b862e5264dbec5a9c54a","CN202160177")</f>
        <v>CN202160177</v>
      </c>
      <c r="C354" s="3" t="s">
        <v>3086</v>
      </c>
      <c r="D354" s="3" t="s">
        <v>42</v>
      </c>
      <c r="E354" s="3" t="s">
        <v>3087</v>
      </c>
      <c r="F354" s="3" t="s">
        <v>3088</v>
      </c>
      <c r="G354" s="3" t="s">
        <v>3089</v>
      </c>
      <c r="H354" s="3" t="s">
        <v>0</v>
      </c>
      <c r="I354" s="3" t="s">
        <v>3090</v>
      </c>
      <c r="J354" s="3" t="s">
        <v>3090</v>
      </c>
      <c r="K354" s="3" t="s">
        <v>3091</v>
      </c>
      <c r="L354" s="3" t="s">
        <v>3092</v>
      </c>
      <c r="M354" s="3" t="s">
        <v>0</v>
      </c>
      <c r="N354" s="3" t="s">
        <v>3093</v>
      </c>
      <c r="O354" s="3" t="s">
        <v>2215</v>
      </c>
      <c r="P354" s="6" t="s">
        <v>52</v>
      </c>
      <c r="Q354" s="3" t="s">
        <v>81</v>
      </c>
      <c r="R354" s="3">
        <v>4</v>
      </c>
      <c r="S354" s="3">
        <v>17</v>
      </c>
      <c r="T354" s="3" t="s">
        <v>188</v>
      </c>
      <c r="U354" s="3" t="s">
        <v>0</v>
      </c>
      <c r="V354" s="3">
        <v>0</v>
      </c>
      <c r="W354" s="3">
        <v>0</v>
      </c>
      <c r="X354" s="3">
        <v>0</v>
      </c>
      <c r="Y354" s="3">
        <v>0</v>
      </c>
      <c r="Z354" s="3">
        <v>0</v>
      </c>
      <c r="AA354" s="3" t="s">
        <v>55</v>
      </c>
      <c r="AB354" s="3">
        <v>0</v>
      </c>
      <c r="AC354" s="3">
        <v>0</v>
      </c>
      <c r="AD354" s="3">
        <v>0</v>
      </c>
      <c r="AE354" s="3">
        <v>0</v>
      </c>
      <c r="AF354" s="3">
        <v>0</v>
      </c>
      <c r="AG354" s="3">
        <v>0</v>
      </c>
      <c r="AH354" s="3">
        <v>0</v>
      </c>
      <c r="AI354" s="3">
        <v>70</v>
      </c>
      <c r="AJ354" s="3" t="s">
        <v>56</v>
      </c>
      <c r="AK354" s="3" t="s">
        <v>3094</v>
      </c>
      <c r="AL354" s="3" t="s">
        <v>1353</v>
      </c>
    </row>
    <row r="355" spans="1:38" ht="114.75" x14ac:dyDescent="0.2">
      <c r="A355" s="13" t="s">
        <v>2813</v>
      </c>
      <c r="B355" s="4" t="str">
        <f>HYPERLINK("http://www.patentics.cn/invokexml.do?sf=ShowPatent&amp;spn=CN104904144&amp;sv=917eb13e5b80e3ce945da25f29233761","CN104904144")</f>
        <v>CN104904144</v>
      </c>
      <c r="C355" s="2" t="s">
        <v>3095</v>
      </c>
      <c r="D355" s="2" t="s">
        <v>42</v>
      </c>
      <c r="E355" s="2" t="s">
        <v>3096</v>
      </c>
      <c r="F355" s="2" t="s">
        <v>3097</v>
      </c>
      <c r="G355" s="2" t="s">
        <v>3098</v>
      </c>
      <c r="H355" s="2" t="s">
        <v>0</v>
      </c>
      <c r="I355" s="2" t="s">
        <v>3099</v>
      </c>
      <c r="J355" s="2" t="s">
        <v>3100</v>
      </c>
      <c r="K355" s="2" t="s">
        <v>3101</v>
      </c>
      <c r="L355" s="2" t="s">
        <v>3101</v>
      </c>
      <c r="M355" s="2" t="s">
        <v>2887</v>
      </c>
      <c r="N355" s="2" t="s">
        <v>3102</v>
      </c>
      <c r="O355" s="2" t="s">
        <v>3103</v>
      </c>
      <c r="P355" s="6" t="s">
        <v>52</v>
      </c>
      <c r="Q355" s="2" t="s">
        <v>884</v>
      </c>
      <c r="R355" s="2">
        <v>30</v>
      </c>
      <c r="S355" s="2">
        <v>14</v>
      </c>
      <c r="T355" s="2" t="s">
        <v>54</v>
      </c>
      <c r="U355" s="2" t="s">
        <v>201</v>
      </c>
      <c r="V355" s="2">
        <v>0</v>
      </c>
      <c r="W355" s="2">
        <v>0</v>
      </c>
      <c r="X355" s="2">
        <v>0</v>
      </c>
      <c r="Y355" s="2">
        <v>0</v>
      </c>
      <c r="Z355" s="2">
        <v>0</v>
      </c>
      <c r="AA355" s="2" t="s">
        <v>55</v>
      </c>
      <c r="AB355" s="2">
        <v>0</v>
      </c>
      <c r="AC355" s="2">
        <v>0</v>
      </c>
      <c r="AD355" s="2">
        <v>0</v>
      </c>
      <c r="AE355" s="2">
        <v>0</v>
      </c>
      <c r="AF355" s="2">
        <v>5</v>
      </c>
      <c r="AG355" s="2">
        <v>5</v>
      </c>
      <c r="AH355" s="2">
        <v>0</v>
      </c>
      <c r="AI355" s="2">
        <v>70</v>
      </c>
      <c r="AJ355" s="2" t="s">
        <v>95</v>
      </c>
      <c r="AK355" s="2" t="s">
        <v>3104</v>
      </c>
      <c r="AL355" s="2" t="s">
        <v>203</v>
      </c>
    </row>
    <row r="356" spans="1:38" ht="344.25" x14ac:dyDescent="0.2">
      <c r="A356" s="13" t="s">
        <v>2813</v>
      </c>
      <c r="B356" s="5" t="str">
        <f>HYPERLINK("http://www.patentics.cn/invokexml.do?sf=ShowPatent&amp;spn=CN101931488&amp;sv=ba46afbc07b8eec39ae9d94f60e5a5f1","CN101931488")</f>
        <v>CN101931488</v>
      </c>
      <c r="C356" s="3" t="s">
        <v>3105</v>
      </c>
      <c r="D356" s="3" t="s">
        <v>42</v>
      </c>
      <c r="E356" s="3" t="s">
        <v>3080</v>
      </c>
      <c r="F356" s="3" t="s">
        <v>3081</v>
      </c>
      <c r="G356" s="3" t="s">
        <v>3106</v>
      </c>
      <c r="H356" s="3" t="s">
        <v>3107</v>
      </c>
      <c r="I356" s="3" t="s">
        <v>1437</v>
      </c>
      <c r="J356" s="3" t="s">
        <v>104</v>
      </c>
      <c r="K356" s="3" t="s">
        <v>3084</v>
      </c>
      <c r="L356" s="3" t="s">
        <v>2653</v>
      </c>
      <c r="M356" s="3" t="s">
        <v>3085</v>
      </c>
      <c r="N356" s="3" t="s">
        <v>3085</v>
      </c>
      <c r="O356" s="3" t="s">
        <v>398</v>
      </c>
      <c r="P356" s="7" t="s">
        <v>69</v>
      </c>
      <c r="Q356" s="3" t="s">
        <v>70</v>
      </c>
      <c r="R356" s="3">
        <v>17</v>
      </c>
      <c r="S356" s="3">
        <v>7</v>
      </c>
      <c r="T356" s="3" t="s">
        <v>54</v>
      </c>
      <c r="U356" s="3" t="s">
        <v>42</v>
      </c>
      <c r="V356" s="3">
        <v>1</v>
      </c>
      <c r="W356" s="3">
        <v>1</v>
      </c>
      <c r="X356" s="3">
        <v>0</v>
      </c>
      <c r="Y356" s="3">
        <v>1</v>
      </c>
      <c r="Z356" s="3">
        <v>1</v>
      </c>
      <c r="AA356" s="3" t="s">
        <v>1939</v>
      </c>
      <c r="AB356" s="3">
        <v>0</v>
      </c>
      <c r="AC356" s="3">
        <v>1</v>
      </c>
      <c r="AD356" s="3">
        <v>1</v>
      </c>
      <c r="AE356" s="3">
        <v>1</v>
      </c>
      <c r="AF356" s="3">
        <v>1</v>
      </c>
      <c r="AG356" s="3">
        <v>1</v>
      </c>
      <c r="AH356" s="3">
        <v>0</v>
      </c>
      <c r="AI356" s="3">
        <v>76</v>
      </c>
      <c r="AJ356" s="3" t="s">
        <v>56</v>
      </c>
      <c r="AK356" s="3" t="s">
        <v>3108</v>
      </c>
      <c r="AL356" s="3" t="s">
        <v>708</v>
      </c>
    </row>
    <row r="357" spans="1:38" ht="216.75" x14ac:dyDescent="0.2">
      <c r="A357" s="13" t="s">
        <v>2813</v>
      </c>
      <c r="B357" s="4" t="str">
        <f>HYPERLINK("http://www.patentics.cn/invokexml.do?sf=ShowPatent&amp;spn=CN101030822&amp;sv=a1716eec720cde200a7d7d84154e0c1a","CN101030822")</f>
        <v>CN101030822</v>
      </c>
      <c r="C357" s="2" t="s">
        <v>3109</v>
      </c>
      <c r="D357" s="2" t="s">
        <v>42</v>
      </c>
      <c r="E357" s="2" t="s">
        <v>3110</v>
      </c>
      <c r="F357" s="2" t="s">
        <v>3111</v>
      </c>
      <c r="G357" s="2" t="s">
        <v>3112</v>
      </c>
      <c r="H357" s="2" t="s">
        <v>3113</v>
      </c>
      <c r="I357" s="2" t="s">
        <v>3047</v>
      </c>
      <c r="J357" s="2" t="s">
        <v>3047</v>
      </c>
      <c r="K357" s="2" t="s">
        <v>3114</v>
      </c>
      <c r="L357" s="2" t="s">
        <v>3115</v>
      </c>
      <c r="M357" s="2" t="s">
        <v>3116</v>
      </c>
      <c r="N357" s="2" t="s">
        <v>3116</v>
      </c>
      <c r="O357" s="2" t="s">
        <v>3117</v>
      </c>
      <c r="P357" s="6" t="s">
        <v>52</v>
      </c>
      <c r="Q357" s="2" t="s">
        <v>3118</v>
      </c>
      <c r="R357" s="2">
        <v>10</v>
      </c>
      <c r="S357" s="2">
        <v>11</v>
      </c>
      <c r="T357" s="2" t="s">
        <v>54</v>
      </c>
      <c r="U357" s="2" t="s">
        <v>42</v>
      </c>
      <c r="V357" s="2">
        <v>0</v>
      </c>
      <c r="W357" s="2">
        <v>0</v>
      </c>
      <c r="X357" s="2">
        <v>0</v>
      </c>
      <c r="Y357" s="2">
        <v>0</v>
      </c>
      <c r="Z357" s="2">
        <v>2</v>
      </c>
      <c r="AA357" s="2" t="s">
        <v>3119</v>
      </c>
      <c r="AB357" s="2">
        <v>0</v>
      </c>
      <c r="AC357" s="2">
        <v>2</v>
      </c>
      <c r="AD357" s="2">
        <v>2</v>
      </c>
      <c r="AE357" s="2">
        <v>1</v>
      </c>
      <c r="AF357" s="2">
        <v>2</v>
      </c>
      <c r="AG357" s="2">
        <v>2</v>
      </c>
      <c r="AH357" s="2">
        <v>0</v>
      </c>
      <c r="AI357" s="2">
        <v>70</v>
      </c>
      <c r="AJ357" s="2" t="s">
        <v>56</v>
      </c>
      <c r="AK357" s="2" t="s">
        <v>3120</v>
      </c>
      <c r="AL357" s="2" t="s">
        <v>548</v>
      </c>
    </row>
    <row r="358" spans="1:38" ht="382.5" x14ac:dyDescent="0.2">
      <c r="A358" s="13" t="s">
        <v>2813</v>
      </c>
      <c r="B358" s="5" t="str">
        <f>HYPERLINK("http://www.patentics.cn/invokexml.do?sf=ShowPatent&amp;spn=CN104518866&amp;sv=2163355f5c69102c40263b9ca19dd191","CN104518866")</f>
        <v>CN104518866</v>
      </c>
      <c r="C358" s="3" t="s">
        <v>3121</v>
      </c>
      <c r="D358" s="3" t="s">
        <v>42</v>
      </c>
      <c r="E358" s="3" t="s">
        <v>3122</v>
      </c>
      <c r="F358" s="3" t="s">
        <v>3123</v>
      </c>
      <c r="G358" s="3" t="s">
        <v>3124</v>
      </c>
      <c r="H358" s="3" t="s">
        <v>3124</v>
      </c>
      <c r="I358" s="3" t="s">
        <v>3125</v>
      </c>
      <c r="J358" s="3" t="s">
        <v>3125</v>
      </c>
      <c r="K358" s="3" t="s">
        <v>3126</v>
      </c>
      <c r="L358" s="3" t="s">
        <v>3127</v>
      </c>
      <c r="M358" s="3" t="s">
        <v>3128</v>
      </c>
      <c r="N358" s="3" t="s">
        <v>3128</v>
      </c>
      <c r="O358" s="3" t="s">
        <v>1119</v>
      </c>
      <c r="P358" s="8" t="s">
        <v>93</v>
      </c>
      <c r="Q358" s="3" t="s">
        <v>94</v>
      </c>
      <c r="R358" s="3">
        <v>16</v>
      </c>
      <c r="S358" s="3">
        <v>46</v>
      </c>
      <c r="T358" s="3" t="s">
        <v>54</v>
      </c>
      <c r="U358" s="3" t="s">
        <v>42</v>
      </c>
      <c r="V358" s="3">
        <v>0</v>
      </c>
      <c r="W358" s="3">
        <v>0</v>
      </c>
      <c r="X358" s="3">
        <v>0</v>
      </c>
      <c r="Y358" s="3">
        <v>0</v>
      </c>
      <c r="Z358" s="3">
        <v>0</v>
      </c>
      <c r="AA358" s="3" t="s">
        <v>55</v>
      </c>
      <c r="AB358" s="3">
        <v>0</v>
      </c>
      <c r="AC358" s="3">
        <v>0</v>
      </c>
      <c r="AD358" s="3">
        <v>0</v>
      </c>
      <c r="AE358" s="3">
        <v>0</v>
      </c>
      <c r="AF358" s="3">
        <v>4</v>
      </c>
      <c r="AG358" s="3">
        <v>4</v>
      </c>
      <c r="AH358" s="3">
        <v>0</v>
      </c>
      <c r="AI358" s="3">
        <v>70</v>
      </c>
      <c r="AJ358" s="3" t="s">
        <v>56</v>
      </c>
      <c r="AK358" s="3" t="s">
        <v>3129</v>
      </c>
      <c r="AL358" s="3" t="s">
        <v>708</v>
      </c>
    </row>
    <row r="359" spans="1:38" ht="114.75" x14ac:dyDescent="0.2">
      <c r="A359" s="13" t="s">
        <v>2813</v>
      </c>
      <c r="B359" s="4" t="str">
        <f>HYPERLINK("http://www.patentics.cn/invokexml.do?sf=ShowPatent&amp;spn=CN102148645&amp;sv=c461452f8aa9aabfe425855677e570d4","CN102148645")</f>
        <v>CN102148645</v>
      </c>
      <c r="C359" s="2" t="s">
        <v>3130</v>
      </c>
      <c r="D359" s="2" t="s">
        <v>42</v>
      </c>
      <c r="E359" s="2" t="s">
        <v>3131</v>
      </c>
      <c r="F359" s="2" t="s">
        <v>3132</v>
      </c>
      <c r="G359" s="2" t="s">
        <v>3133</v>
      </c>
      <c r="H359" s="2" t="s">
        <v>0</v>
      </c>
      <c r="I359" s="2" t="s">
        <v>2176</v>
      </c>
      <c r="J359" s="2" t="s">
        <v>2176</v>
      </c>
      <c r="K359" s="2" t="s">
        <v>2177</v>
      </c>
      <c r="L359" s="2" t="s">
        <v>2177</v>
      </c>
      <c r="M359" s="2" t="s">
        <v>0</v>
      </c>
      <c r="N359" s="2" t="s">
        <v>2178</v>
      </c>
      <c r="O359" s="2" t="s">
        <v>3134</v>
      </c>
      <c r="P359" s="6" t="s">
        <v>52</v>
      </c>
      <c r="Q359" s="2" t="s">
        <v>81</v>
      </c>
      <c r="R359" s="2">
        <v>1</v>
      </c>
      <c r="S359" s="2">
        <v>15</v>
      </c>
      <c r="T359" s="2" t="s">
        <v>54</v>
      </c>
      <c r="U359" s="2" t="s">
        <v>0</v>
      </c>
      <c r="V359" s="2">
        <v>0</v>
      </c>
      <c r="W359" s="2">
        <v>0</v>
      </c>
      <c r="X359" s="2">
        <v>0</v>
      </c>
      <c r="Y359" s="2">
        <v>0</v>
      </c>
      <c r="Z359" s="2">
        <v>0</v>
      </c>
      <c r="AA359" s="2" t="s">
        <v>55</v>
      </c>
      <c r="AB359" s="2">
        <v>0</v>
      </c>
      <c r="AC359" s="2">
        <v>0</v>
      </c>
      <c r="AD359" s="2">
        <v>0</v>
      </c>
      <c r="AE359" s="2">
        <v>0</v>
      </c>
      <c r="AF359" s="2">
        <v>0</v>
      </c>
      <c r="AG359" s="2">
        <v>0</v>
      </c>
      <c r="AH359" s="2">
        <v>0</v>
      </c>
      <c r="AI359" s="2">
        <v>71</v>
      </c>
      <c r="AJ359" s="2" t="s">
        <v>547</v>
      </c>
      <c r="AK359" s="2" t="s">
        <v>0</v>
      </c>
      <c r="AL359" s="2" t="s">
        <v>548</v>
      </c>
    </row>
    <row r="360" spans="1:38" ht="89.25" x14ac:dyDescent="0.2">
      <c r="A360" s="13" t="s">
        <v>2813</v>
      </c>
      <c r="B360" s="5" t="str">
        <f>HYPERLINK("http://www.patentics.cn/invokexml.do?sf=ShowPatent&amp;spn=CN202385106&amp;sv=c7297c21cfdfb0dd3e510e9535261fed","CN202385106")</f>
        <v>CN202385106</v>
      </c>
      <c r="C360" s="3" t="s">
        <v>3135</v>
      </c>
      <c r="D360" s="3" t="s">
        <v>42</v>
      </c>
      <c r="E360" s="3" t="s">
        <v>3136</v>
      </c>
      <c r="F360" s="3" t="s">
        <v>3137</v>
      </c>
      <c r="G360" s="3" t="s">
        <v>3138</v>
      </c>
      <c r="H360" s="3" t="s">
        <v>0</v>
      </c>
      <c r="I360" s="3" t="s">
        <v>3139</v>
      </c>
      <c r="J360" s="3" t="s">
        <v>3139</v>
      </c>
      <c r="K360" s="3" t="s">
        <v>3140</v>
      </c>
      <c r="L360" s="3" t="s">
        <v>3141</v>
      </c>
      <c r="M360" s="3" t="s">
        <v>0</v>
      </c>
      <c r="N360" s="3" t="s">
        <v>3142</v>
      </c>
      <c r="O360" s="3" t="s">
        <v>2581</v>
      </c>
      <c r="P360" s="6" t="s">
        <v>52</v>
      </c>
      <c r="Q360" s="3" t="s">
        <v>81</v>
      </c>
      <c r="R360" s="3">
        <v>6</v>
      </c>
      <c r="S360" s="3">
        <v>7</v>
      </c>
      <c r="T360" s="3" t="s">
        <v>188</v>
      </c>
      <c r="U360" s="3" t="s">
        <v>0</v>
      </c>
      <c r="V360" s="3">
        <v>0</v>
      </c>
      <c r="W360" s="3">
        <v>0</v>
      </c>
      <c r="X360" s="3">
        <v>0</v>
      </c>
      <c r="Y360" s="3">
        <v>0</v>
      </c>
      <c r="Z360" s="3">
        <v>1</v>
      </c>
      <c r="AA360" s="3" t="s">
        <v>274</v>
      </c>
      <c r="AB360" s="3">
        <v>0</v>
      </c>
      <c r="AC360" s="3">
        <v>1</v>
      </c>
      <c r="AD360" s="3">
        <v>1</v>
      </c>
      <c r="AE360" s="3">
        <v>1</v>
      </c>
      <c r="AF360" s="3">
        <v>0</v>
      </c>
      <c r="AG360" s="3">
        <v>0</v>
      </c>
      <c r="AH360" s="3">
        <v>0</v>
      </c>
      <c r="AI360" s="3">
        <v>70</v>
      </c>
      <c r="AJ360" s="3" t="s">
        <v>56</v>
      </c>
      <c r="AK360" s="3" t="s">
        <v>3143</v>
      </c>
      <c r="AL360" s="3" t="s">
        <v>72</v>
      </c>
    </row>
    <row r="361" spans="1:38" ht="127.5" x14ac:dyDescent="0.2">
      <c r="A361" s="13" t="s">
        <v>2813</v>
      </c>
      <c r="B361" s="4" t="str">
        <f>HYPERLINK("http://www.patentics.cn/invokexml.do?sf=ShowPatent&amp;spn=CN205304805&amp;sv=1675f59c5f1b4a0740bc54504c3ccc7f","CN205304805")</f>
        <v>CN205304805</v>
      </c>
      <c r="C361" s="2" t="s">
        <v>3144</v>
      </c>
      <c r="D361" s="2" t="s">
        <v>42</v>
      </c>
      <c r="E361" s="2" t="s">
        <v>3145</v>
      </c>
      <c r="F361" s="2" t="s">
        <v>3146</v>
      </c>
      <c r="G361" s="2" t="s">
        <v>3147</v>
      </c>
      <c r="H361" s="2" t="s">
        <v>0</v>
      </c>
      <c r="I361" s="2" t="s">
        <v>3148</v>
      </c>
      <c r="J361" s="2" t="s">
        <v>3148</v>
      </c>
      <c r="K361" s="2" t="s">
        <v>3149</v>
      </c>
      <c r="L361" s="2" t="s">
        <v>3149</v>
      </c>
      <c r="M361" s="2" t="s">
        <v>0</v>
      </c>
      <c r="N361" s="2" t="s">
        <v>3150</v>
      </c>
      <c r="O361" s="2" t="s">
        <v>3151</v>
      </c>
      <c r="P361" s="6" t="s">
        <v>52</v>
      </c>
      <c r="Q361" s="2" t="s">
        <v>3152</v>
      </c>
      <c r="R361" s="2">
        <v>3</v>
      </c>
      <c r="S361" s="2">
        <v>17</v>
      </c>
      <c r="T361" s="2" t="s">
        <v>188</v>
      </c>
      <c r="U361" s="2" t="s">
        <v>0</v>
      </c>
      <c r="V361" s="2">
        <v>0</v>
      </c>
      <c r="W361" s="2">
        <v>0</v>
      </c>
      <c r="X361" s="2">
        <v>0</v>
      </c>
      <c r="Y361" s="2">
        <v>0</v>
      </c>
      <c r="Z361" s="2">
        <v>0</v>
      </c>
      <c r="AA361" s="2" t="s">
        <v>55</v>
      </c>
      <c r="AB361" s="2">
        <v>0</v>
      </c>
      <c r="AC361" s="2">
        <v>0</v>
      </c>
      <c r="AD361" s="2">
        <v>0</v>
      </c>
      <c r="AE361" s="2">
        <v>0</v>
      </c>
      <c r="AF361" s="2">
        <v>0</v>
      </c>
      <c r="AG361" s="2">
        <v>0</v>
      </c>
      <c r="AH361" s="2">
        <v>0</v>
      </c>
      <c r="AI361" s="2">
        <v>70</v>
      </c>
      <c r="AJ361" s="2" t="s">
        <v>56</v>
      </c>
      <c r="AK361" s="2" t="s">
        <v>0</v>
      </c>
      <c r="AL361" s="2" t="s">
        <v>1602</v>
      </c>
    </row>
    <row r="362" spans="1:38" ht="127.5" x14ac:dyDescent="0.2">
      <c r="A362" s="13" t="s">
        <v>2813</v>
      </c>
      <c r="B362" s="5" t="str">
        <f>HYPERLINK("http://www.patentics.cn/invokexml.do?sf=ShowPatent&amp;spn=CN104125227&amp;sv=759991ea54f8da8ed9fc1fe716b47d95","CN104125227")</f>
        <v>CN104125227</v>
      </c>
      <c r="C362" s="3" t="s">
        <v>3153</v>
      </c>
      <c r="D362" s="3" t="s">
        <v>42</v>
      </c>
      <c r="E362" s="3" t="s">
        <v>3154</v>
      </c>
      <c r="F362" s="3" t="s">
        <v>3155</v>
      </c>
      <c r="G362" s="3" t="s">
        <v>3156</v>
      </c>
      <c r="H362" s="3" t="s">
        <v>0</v>
      </c>
      <c r="I362" s="3" t="s">
        <v>3157</v>
      </c>
      <c r="J362" s="3" t="s">
        <v>3157</v>
      </c>
      <c r="K362" s="3" t="s">
        <v>3158</v>
      </c>
      <c r="L362" s="3" t="s">
        <v>3157</v>
      </c>
      <c r="M362" s="3" t="s">
        <v>0</v>
      </c>
      <c r="N362" s="3" t="s">
        <v>1887</v>
      </c>
      <c r="O362" s="3" t="s">
        <v>323</v>
      </c>
      <c r="P362" s="8" t="s">
        <v>93</v>
      </c>
      <c r="Q362" s="3" t="s">
        <v>156</v>
      </c>
      <c r="R362" s="3">
        <v>4</v>
      </c>
      <c r="S362" s="3">
        <v>14</v>
      </c>
      <c r="T362" s="3" t="s">
        <v>54</v>
      </c>
      <c r="U362" s="3" t="s">
        <v>0</v>
      </c>
      <c r="V362" s="3">
        <v>0</v>
      </c>
      <c r="W362" s="3">
        <v>0</v>
      </c>
      <c r="X362" s="3">
        <v>0</v>
      </c>
      <c r="Y362" s="3">
        <v>0</v>
      </c>
      <c r="Z362" s="3">
        <v>0</v>
      </c>
      <c r="AA362" s="3" t="s">
        <v>55</v>
      </c>
      <c r="AB362" s="3">
        <v>0</v>
      </c>
      <c r="AC362" s="3">
        <v>0</v>
      </c>
      <c r="AD362" s="3">
        <v>0</v>
      </c>
      <c r="AE362" s="3">
        <v>0</v>
      </c>
      <c r="AF362" s="3">
        <v>0</v>
      </c>
      <c r="AG362" s="3">
        <v>0</v>
      </c>
      <c r="AH362" s="3">
        <v>0</v>
      </c>
      <c r="AI362" s="3">
        <v>72</v>
      </c>
      <c r="AJ362" s="3" t="s">
        <v>95</v>
      </c>
      <c r="AK362" s="3" t="s">
        <v>3159</v>
      </c>
      <c r="AL362" s="3" t="s">
        <v>121</v>
      </c>
    </row>
    <row r="363" spans="1:38" ht="127.5" x14ac:dyDescent="0.2">
      <c r="A363" s="6" t="s">
        <v>3160</v>
      </c>
      <c r="B363" s="4" t="str">
        <f>HYPERLINK("http://www.patentics.cn/invokexml.do?sf=ShowPatent&amp;spn=CN105282630&amp;sv=54d2faafe63883057798ebf6b26e6221","CN105282630")</f>
        <v>CN105282630</v>
      </c>
      <c r="C363" s="2" t="s">
        <v>3161</v>
      </c>
      <c r="D363" s="2" t="s">
        <v>42</v>
      </c>
      <c r="E363" s="2" t="s">
        <v>3162</v>
      </c>
      <c r="F363" s="2" t="s">
        <v>3163</v>
      </c>
      <c r="G363" s="2" t="s">
        <v>3164</v>
      </c>
      <c r="H363" s="2" t="s">
        <v>0</v>
      </c>
      <c r="I363" s="2" t="s">
        <v>879</v>
      </c>
      <c r="J363" s="2" t="s">
        <v>879</v>
      </c>
      <c r="K363" s="2" t="s">
        <v>3165</v>
      </c>
      <c r="L363" s="2" t="s">
        <v>2547</v>
      </c>
      <c r="M363" s="2" t="s">
        <v>0</v>
      </c>
      <c r="N363" s="2" t="s">
        <v>861</v>
      </c>
      <c r="O363" s="2" t="s">
        <v>862</v>
      </c>
      <c r="P363" s="18" t="s">
        <v>1409</v>
      </c>
      <c r="Q363" s="2" t="s">
        <v>1410</v>
      </c>
      <c r="R363" s="2">
        <v>7</v>
      </c>
      <c r="S363" s="2">
        <v>17</v>
      </c>
      <c r="T363" s="2" t="s">
        <v>54</v>
      </c>
      <c r="U363" s="2" t="s">
        <v>0</v>
      </c>
      <c r="V363" s="2">
        <v>0</v>
      </c>
      <c r="W363" s="2">
        <v>0</v>
      </c>
      <c r="X363" s="2">
        <v>0</v>
      </c>
      <c r="Y363" s="2">
        <v>0</v>
      </c>
      <c r="Z363" s="2">
        <v>0</v>
      </c>
      <c r="AA363" s="2" t="s">
        <v>55</v>
      </c>
      <c r="AB363" s="2">
        <v>0</v>
      </c>
      <c r="AC363" s="2">
        <v>0</v>
      </c>
      <c r="AD363" s="2">
        <v>0</v>
      </c>
      <c r="AE363" s="2">
        <v>0</v>
      </c>
      <c r="AF363" s="2">
        <v>0</v>
      </c>
      <c r="AG363" s="2">
        <v>0</v>
      </c>
      <c r="AH363" s="2">
        <v>0</v>
      </c>
      <c r="AI363" s="2">
        <v>74</v>
      </c>
      <c r="AJ363" s="2" t="s">
        <v>95</v>
      </c>
      <c r="AK363" s="2" t="s">
        <v>3166</v>
      </c>
      <c r="AL363" s="2" t="s">
        <v>548</v>
      </c>
    </row>
    <row r="364" spans="1:38" ht="153" x14ac:dyDescent="0.2">
      <c r="A364" s="6" t="s">
        <v>3160</v>
      </c>
      <c r="B364" s="5" t="str">
        <f>HYPERLINK("http://www.patentics.cn/invokexml.do?sf=ShowPatent&amp;spn=CN105577281&amp;sv=28a4d8b158ce8adc8a254c414f918fec","CN105577281")</f>
        <v>CN105577281</v>
      </c>
      <c r="C364" s="3" t="s">
        <v>3167</v>
      </c>
      <c r="D364" s="3" t="s">
        <v>42</v>
      </c>
      <c r="E364" s="3" t="s">
        <v>3168</v>
      </c>
      <c r="F364" s="3" t="s">
        <v>3169</v>
      </c>
      <c r="G364" s="3" t="s">
        <v>3170</v>
      </c>
      <c r="H364" s="3" t="s">
        <v>0</v>
      </c>
      <c r="I364" s="3" t="s">
        <v>879</v>
      </c>
      <c r="J364" s="3" t="s">
        <v>879</v>
      </c>
      <c r="K364" s="3" t="s">
        <v>3171</v>
      </c>
      <c r="L364" s="3" t="s">
        <v>881</v>
      </c>
      <c r="M364" s="3" t="s">
        <v>0</v>
      </c>
      <c r="N364" s="3" t="s">
        <v>478</v>
      </c>
      <c r="O364" s="3" t="s">
        <v>1017</v>
      </c>
      <c r="P364" s="6" t="s">
        <v>52</v>
      </c>
      <c r="Q364" s="3" t="s">
        <v>3152</v>
      </c>
      <c r="R364" s="3">
        <v>10</v>
      </c>
      <c r="S364" s="3">
        <v>13</v>
      </c>
      <c r="T364" s="3" t="s">
        <v>54</v>
      </c>
      <c r="U364" s="3" t="s">
        <v>0</v>
      </c>
      <c r="V364" s="3">
        <v>0</v>
      </c>
      <c r="W364" s="3">
        <v>0</v>
      </c>
      <c r="X364" s="3">
        <v>0</v>
      </c>
      <c r="Y364" s="3">
        <v>0</v>
      </c>
      <c r="Z364" s="3">
        <v>0</v>
      </c>
      <c r="AA364" s="3" t="s">
        <v>55</v>
      </c>
      <c r="AB364" s="3">
        <v>0</v>
      </c>
      <c r="AC364" s="3">
        <v>0</v>
      </c>
      <c r="AD364" s="3">
        <v>0</v>
      </c>
      <c r="AE364" s="3">
        <v>0</v>
      </c>
      <c r="AF364" s="3">
        <v>0</v>
      </c>
      <c r="AG364" s="3">
        <v>0</v>
      </c>
      <c r="AH364" s="3">
        <v>0</v>
      </c>
      <c r="AI364" s="3">
        <v>73</v>
      </c>
      <c r="AJ364" s="3" t="s">
        <v>95</v>
      </c>
      <c r="AK364" s="3" t="s">
        <v>3172</v>
      </c>
      <c r="AL364" s="3" t="s">
        <v>548</v>
      </c>
    </row>
    <row r="365" spans="1:38" ht="89.25" x14ac:dyDescent="0.2">
      <c r="A365" s="6" t="s">
        <v>3160</v>
      </c>
      <c r="B365" s="4" t="str">
        <f>HYPERLINK("http://www.patentics.cn/invokexml.do?sf=ShowPatent&amp;spn=CN106059677&amp;sv=b8fee075634f70684526aa6368a34f76","CN106059677")</f>
        <v>CN106059677</v>
      </c>
      <c r="C365" s="2" t="s">
        <v>3173</v>
      </c>
      <c r="D365" s="2" t="s">
        <v>42</v>
      </c>
      <c r="E365" s="2" t="s">
        <v>3174</v>
      </c>
      <c r="F365" s="2" t="s">
        <v>3175</v>
      </c>
      <c r="G365" s="2" t="s">
        <v>3176</v>
      </c>
      <c r="H365" s="2" t="s">
        <v>0</v>
      </c>
      <c r="I365" s="2" t="s">
        <v>3177</v>
      </c>
      <c r="J365" s="2" t="s">
        <v>3177</v>
      </c>
      <c r="K365" s="2" t="s">
        <v>3178</v>
      </c>
      <c r="L365" s="2" t="s">
        <v>3178</v>
      </c>
      <c r="M365" s="2" t="s">
        <v>0</v>
      </c>
      <c r="N365" s="2" t="s">
        <v>2089</v>
      </c>
      <c r="O365" s="2" t="s">
        <v>3179</v>
      </c>
      <c r="P365" s="6" t="s">
        <v>52</v>
      </c>
      <c r="Q365" s="2" t="s">
        <v>3180</v>
      </c>
      <c r="R365" s="2">
        <v>7</v>
      </c>
      <c r="S365" s="2">
        <v>10</v>
      </c>
      <c r="T365" s="2" t="s">
        <v>54</v>
      </c>
      <c r="U365" s="2" t="s">
        <v>0</v>
      </c>
      <c r="V365" s="2">
        <v>0</v>
      </c>
      <c r="W365" s="2">
        <v>0</v>
      </c>
      <c r="X365" s="2">
        <v>0</v>
      </c>
      <c r="Y365" s="2">
        <v>0</v>
      </c>
      <c r="Z365" s="2">
        <v>0</v>
      </c>
      <c r="AA365" s="2" t="s">
        <v>55</v>
      </c>
      <c r="AB365" s="2">
        <v>0</v>
      </c>
      <c r="AC365" s="2">
        <v>0</v>
      </c>
      <c r="AD365" s="2">
        <v>0</v>
      </c>
      <c r="AE365" s="2">
        <v>0</v>
      </c>
      <c r="AF365" s="2">
        <v>0</v>
      </c>
      <c r="AG365" s="2">
        <v>0</v>
      </c>
      <c r="AH365" s="2">
        <v>0</v>
      </c>
      <c r="AI365" s="2">
        <v>70</v>
      </c>
      <c r="AJ365" s="2" t="s">
        <v>95</v>
      </c>
      <c r="AK365" s="2" t="s">
        <v>3181</v>
      </c>
      <c r="AL365" s="2" t="s">
        <v>446</v>
      </c>
    </row>
    <row r="366" spans="1:38" ht="409.5" x14ac:dyDescent="0.2">
      <c r="A366" s="6" t="s">
        <v>3160</v>
      </c>
      <c r="B366" s="5" t="str">
        <f>HYPERLINK("http://www.patentics.cn/invokexml.do?sf=ShowPatent&amp;spn=CN102664676&amp;sv=43026487c238046870bb17ae5285b02b","CN102664676")</f>
        <v>CN102664676</v>
      </c>
      <c r="C366" s="3" t="s">
        <v>3182</v>
      </c>
      <c r="D366" s="3" t="s">
        <v>42</v>
      </c>
      <c r="E366" s="3" t="s">
        <v>3183</v>
      </c>
      <c r="F366" s="3" t="s">
        <v>3184</v>
      </c>
      <c r="G366" s="3" t="s">
        <v>3185</v>
      </c>
      <c r="H366" s="3" t="s">
        <v>3186</v>
      </c>
      <c r="I366" s="3" t="s">
        <v>3187</v>
      </c>
      <c r="J366" s="3" t="s">
        <v>104</v>
      </c>
      <c r="K366" s="3" t="s">
        <v>3188</v>
      </c>
      <c r="L366" s="3" t="s">
        <v>3189</v>
      </c>
      <c r="M366" s="3" t="s">
        <v>0</v>
      </c>
      <c r="N366" s="3" t="s">
        <v>3190</v>
      </c>
      <c r="O366" s="3" t="s">
        <v>3191</v>
      </c>
      <c r="P366" s="6" t="s">
        <v>52</v>
      </c>
      <c r="Q366" s="3" t="s">
        <v>3192</v>
      </c>
      <c r="R366" s="3">
        <v>9</v>
      </c>
      <c r="S366" s="3">
        <v>58</v>
      </c>
      <c r="T366" s="3" t="s">
        <v>54</v>
      </c>
      <c r="U366" s="3" t="s">
        <v>0</v>
      </c>
      <c r="V366" s="3">
        <v>0</v>
      </c>
      <c r="W366" s="3">
        <v>0</v>
      </c>
      <c r="X366" s="3">
        <v>0</v>
      </c>
      <c r="Y366" s="3">
        <v>0</v>
      </c>
      <c r="Z366" s="3">
        <v>0</v>
      </c>
      <c r="AA366" s="3" t="s">
        <v>55</v>
      </c>
      <c r="AB366" s="3">
        <v>0</v>
      </c>
      <c r="AC366" s="3">
        <v>0</v>
      </c>
      <c r="AD366" s="3">
        <v>0</v>
      </c>
      <c r="AE366" s="3">
        <v>0</v>
      </c>
      <c r="AF366" s="3">
        <v>0</v>
      </c>
      <c r="AG366" s="3">
        <v>0</v>
      </c>
      <c r="AH366" s="3">
        <v>0</v>
      </c>
      <c r="AI366" s="3">
        <v>69</v>
      </c>
      <c r="AJ366" s="3" t="s">
        <v>56</v>
      </c>
      <c r="AK366" s="3" t="s">
        <v>3193</v>
      </c>
      <c r="AL366" s="3" t="s">
        <v>58</v>
      </c>
    </row>
    <row r="367" spans="1:38" ht="204" x14ac:dyDescent="0.2">
      <c r="A367" s="6" t="s">
        <v>3160</v>
      </c>
      <c r="B367" s="4" t="str">
        <f>HYPERLINK("http://www.patentics.cn/invokexml.do?sf=ShowPatent&amp;spn=CN101551517&amp;sv=ce385e310be78f9920d94b27657fdf61","CN101551517")</f>
        <v>CN101551517</v>
      </c>
      <c r="C367" s="2" t="s">
        <v>3194</v>
      </c>
      <c r="D367" s="2" t="s">
        <v>42</v>
      </c>
      <c r="E367" s="2" t="s">
        <v>3195</v>
      </c>
      <c r="F367" s="2" t="s">
        <v>3196</v>
      </c>
      <c r="G367" s="2" t="s">
        <v>3197</v>
      </c>
      <c r="H367" s="2" t="s">
        <v>0</v>
      </c>
      <c r="I367" s="2" t="s">
        <v>3198</v>
      </c>
      <c r="J367" s="2" t="s">
        <v>3198</v>
      </c>
      <c r="K367" s="2" t="s">
        <v>3199</v>
      </c>
      <c r="L367" s="2" t="s">
        <v>3200</v>
      </c>
      <c r="M367" s="2" t="s">
        <v>0</v>
      </c>
      <c r="N367" s="2" t="s">
        <v>3201</v>
      </c>
      <c r="O367" s="2" t="s">
        <v>3202</v>
      </c>
      <c r="P367" s="22" t="s">
        <v>2303</v>
      </c>
      <c r="Q367" s="2" t="s">
        <v>3203</v>
      </c>
      <c r="R367" s="2">
        <v>2</v>
      </c>
      <c r="S367" s="2">
        <v>18</v>
      </c>
      <c r="T367" s="2" t="s">
        <v>54</v>
      </c>
      <c r="U367" s="2" t="s">
        <v>0</v>
      </c>
      <c r="V367" s="2">
        <v>0</v>
      </c>
      <c r="W367" s="2">
        <v>0</v>
      </c>
      <c r="X367" s="2">
        <v>0</v>
      </c>
      <c r="Y367" s="2">
        <v>0</v>
      </c>
      <c r="Z367" s="2">
        <v>2</v>
      </c>
      <c r="AA367" s="2" t="s">
        <v>3204</v>
      </c>
      <c r="AB367" s="2">
        <v>2</v>
      </c>
      <c r="AC367" s="2">
        <v>0</v>
      </c>
      <c r="AD367" s="2">
        <v>1</v>
      </c>
      <c r="AE367" s="2">
        <v>1</v>
      </c>
      <c r="AF367" s="2">
        <v>0</v>
      </c>
      <c r="AG367" s="2">
        <v>0</v>
      </c>
      <c r="AH367" s="2">
        <v>0</v>
      </c>
      <c r="AI367" s="2">
        <v>70</v>
      </c>
      <c r="AJ367" s="2" t="s">
        <v>83</v>
      </c>
      <c r="AK367" s="2" t="s">
        <v>0</v>
      </c>
      <c r="AL367" s="2" t="s">
        <v>1577</v>
      </c>
    </row>
    <row r="368" spans="1:38" ht="409.5" x14ac:dyDescent="0.2">
      <c r="A368" s="6" t="s">
        <v>3160</v>
      </c>
      <c r="B368" s="5" t="str">
        <f>HYPERLINK("http://www.patentics.cn/invokexml.do?sf=ShowPatent&amp;spn=CN103873151&amp;sv=c4f96b8916cb43dc9d2205882626a4af","CN103873151")</f>
        <v>CN103873151</v>
      </c>
      <c r="C368" s="3" t="s">
        <v>3205</v>
      </c>
      <c r="D368" s="3" t="s">
        <v>42</v>
      </c>
      <c r="E368" s="3" t="s">
        <v>3206</v>
      </c>
      <c r="F368" s="3" t="s">
        <v>3207</v>
      </c>
      <c r="G368" s="3" t="s">
        <v>3208</v>
      </c>
      <c r="H368" s="3" t="s">
        <v>3209</v>
      </c>
      <c r="I368" s="3" t="s">
        <v>3210</v>
      </c>
      <c r="J368" s="3" t="s">
        <v>3210</v>
      </c>
      <c r="K368" s="3" t="s">
        <v>3211</v>
      </c>
      <c r="L368" s="3" t="s">
        <v>3212</v>
      </c>
      <c r="M368" s="3" t="s">
        <v>0</v>
      </c>
      <c r="N368" s="3" t="s">
        <v>3213</v>
      </c>
      <c r="O368" s="3" t="s">
        <v>3214</v>
      </c>
      <c r="P368" s="6" t="s">
        <v>52</v>
      </c>
      <c r="Q368" s="3" t="s">
        <v>3215</v>
      </c>
      <c r="R368" s="3">
        <v>9</v>
      </c>
      <c r="S368" s="3">
        <v>75</v>
      </c>
      <c r="T368" s="3" t="s">
        <v>54</v>
      </c>
      <c r="U368" s="3" t="s">
        <v>0</v>
      </c>
      <c r="V368" s="3">
        <v>2</v>
      </c>
      <c r="W368" s="3">
        <v>0</v>
      </c>
      <c r="X368" s="3">
        <v>2</v>
      </c>
      <c r="Y368" s="3">
        <v>2</v>
      </c>
      <c r="Z368" s="3">
        <v>1</v>
      </c>
      <c r="AA368" s="3" t="s">
        <v>506</v>
      </c>
      <c r="AB368" s="3">
        <v>0</v>
      </c>
      <c r="AC368" s="3">
        <v>1</v>
      </c>
      <c r="AD368" s="3">
        <v>1</v>
      </c>
      <c r="AE368" s="3">
        <v>1</v>
      </c>
      <c r="AF368" s="3">
        <v>0</v>
      </c>
      <c r="AG368" s="3">
        <v>0</v>
      </c>
      <c r="AH368" s="3">
        <v>0</v>
      </c>
      <c r="AI368" s="3">
        <v>70</v>
      </c>
      <c r="AJ368" s="3" t="s">
        <v>56</v>
      </c>
      <c r="AK368" s="3" t="s">
        <v>3216</v>
      </c>
      <c r="AL368" s="3" t="s">
        <v>72</v>
      </c>
    </row>
    <row r="369" spans="1:38" ht="280.5" x14ac:dyDescent="0.2">
      <c r="A369" s="6" t="s">
        <v>3160</v>
      </c>
      <c r="B369" s="4" t="str">
        <f>HYPERLINK("http://www.patentics.cn/invokexml.do?sf=ShowPatent&amp;spn=CN102801474&amp;sv=4cb9b58d515af1747fd59bfc4faef5e5","CN102801474")</f>
        <v>CN102801474</v>
      </c>
      <c r="C369" s="2" t="s">
        <v>3217</v>
      </c>
      <c r="D369" s="2" t="s">
        <v>42</v>
      </c>
      <c r="E369" s="2" t="s">
        <v>3218</v>
      </c>
      <c r="F369" s="2" t="s">
        <v>3219</v>
      </c>
      <c r="G369" s="2" t="s">
        <v>3220</v>
      </c>
      <c r="H369" s="2" t="s">
        <v>0</v>
      </c>
      <c r="I369" s="2" t="s">
        <v>268</v>
      </c>
      <c r="J369" s="2" t="s">
        <v>269</v>
      </c>
      <c r="K369" s="2" t="s">
        <v>3221</v>
      </c>
      <c r="L369" s="2" t="s">
        <v>3222</v>
      </c>
      <c r="M369" s="2" t="s">
        <v>0</v>
      </c>
      <c r="N369" s="2" t="s">
        <v>3223</v>
      </c>
      <c r="O369" s="2" t="s">
        <v>563</v>
      </c>
      <c r="P369" s="6" t="s">
        <v>52</v>
      </c>
      <c r="Q369" s="2" t="s">
        <v>1064</v>
      </c>
      <c r="R369" s="2">
        <v>3</v>
      </c>
      <c r="S369" s="2">
        <v>35</v>
      </c>
      <c r="T369" s="2" t="s">
        <v>54</v>
      </c>
      <c r="U369" s="2" t="s">
        <v>0</v>
      </c>
      <c r="V369" s="2">
        <v>0</v>
      </c>
      <c r="W369" s="2">
        <v>0</v>
      </c>
      <c r="X369" s="2">
        <v>0</v>
      </c>
      <c r="Y369" s="2">
        <v>0</v>
      </c>
      <c r="Z369" s="2">
        <v>0</v>
      </c>
      <c r="AA369" s="2" t="s">
        <v>55</v>
      </c>
      <c r="AB369" s="2">
        <v>0</v>
      </c>
      <c r="AC369" s="2">
        <v>0</v>
      </c>
      <c r="AD369" s="2">
        <v>0</v>
      </c>
      <c r="AE369" s="2">
        <v>0</v>
      </c>
      <c r="AF369" s="2">
        <v>0</v>
      </c>
      <c r="AG369" s="2">
        <v>0</v>
      </c>
      <c r="AH369" s="2">
        <v>0</v>
      </c>
      <c r="AI369" s="2">
        <v>71</v>
      </c>
      <c r="AJ369" s="2" t="s">
        <v>83</v>
      </c>
      <c r="AK369" s="2" t="s">
        <v>3224</v>
      </c>
      <c r="AL369" s="2" t="s">
        <v>831</v>
      </c>
    </row>
    <row r="370" spans="1:38" ht="242.25" x14ac:dyDescent="0.2">
      <c r="A370" s="6" t="s">
        <v>3160</v>
      </c>
      <c r="B370" s="5" t="str">
        <f>HYPERLINK("http://www.patentics.cn/invokexml.do?sf=ShowPatent&amp;spn=CN105071854&amp;sv=bbbb12995d04fe0a92a1c931831ff72f","CN105071854")</f>
        <v>CN105071854</v>
      </c>
      <c r="C370" s="3" t="s">
        <v>3225</v>
      </c>
      <c r="D370" s="3" t="s">
        <v>42</v>
      </c>
      <c r="E370" s="3" t="s">
        <v>3226</v>
      </c>
      <c r="F370" s="3" t="s">
        <v>3227</v>
      </c>
      <c r="G370" s="3" t="s">
        <v>3228</v>
      </c>
      <c r="H370" s="3" t="s">
        <v>0</v>
      </c>
      <c r="I370" s="3" t="s">
        <v>582</v>
      </c>
      <c r="J370" s="3" t="s">
        <v>582</v>
      </c>
      <c r="K370" s="3" t="s">
        <v>3229</v>
      </c>
      <c r="L370" s="3" t="s">
        <v>3230</v>
      </c>
      <c r="M370" s="3" t="s">
        <v>0</v>
      </c>
      <c r="N370" s="3" t="s">
        <v>3231</v>
      </c>
      <c r="O370" s="3" t="s">
        <v>598</v>
      </c>
      <c r="P370" s="6" t="s">
        <v>52</v>
      </c>
      <c r="Q370" s="3" t="s">
        <v>3232</v>
      </c>
      <c r="R370" s="3">
        <v>6</v>
      </c>
      <c r="S370" s="3">
        <v>36</v>
      </c>
      <c r="T370" s="3" t="s">
        <v>54</v>
      </c>
      <c r="U370" s="3" t="s">
        <v>0</v>
      </c>
      <c r="V370" s="3">
        <v>0</v>
      </c>
      <c r="W370" s="3">
        <v>0</v>
      </c>
      <c r="X370" s="3">
        <v>0</v>
      </c>
      <c r="Y370" s="3">
        <v>0</v>
      </c>
      <c r="Z370" s="3">
        <v>0</v>
      </c>
      <c r="AA370" s="3" t="s">
        <v>55</v>
      </c>
      <c r="AB370" s="3">
        <v>0</v>
      </c>
      <c r="AC370" s="3">
        <v>0</v>
      </c>
      <c r="AD370" s="3">
        <v>0</v>
      </c>
      <c r="AE370" s="3">
        <v>0</v>
      </c>
      <c r="AF370" s="3">
        <v>0</v>
      </c>
      <c r="AG370" s="3">
        <v>0</v>
      </c>
      <c r="AH370" s="3">
        <v>0</v>
      </c>
      <c r="AI370" s="3">
        <v>74</v>
      </c>
      <c r="AJ370" s="3" t="s">
        <v>95</v>
      </c>
      <c r="AK370" s="3" t="s">
        <v>3233</v>
      </c>
      <c r="AL370" s="3" t="s">
        <v>121</v>
      </c>
    </row>
    <row r="371" spans="1:38" ht="369.75" x14ac:dyDescent="0.2">
      <c r="A371" s="6" t="s">
        <v>3160</v>
      </c>
      <c r="B371" s="4" t="str">
        <f>HYPERLINK("http://www.patentics.cn/invokexml.do?sf=ShowPatent&amp;spn=CN1819501&amp;sv=e2847be6d61551bc438f466db9399d3d","CN1819501")</f>
        <v>CN1819501</v>
      </c>
      <c r="C371" s="2" t="s">
        <v>3234</v>
      </c>
      <c r="D371" s="2" t="s">
        <v>42</v>
      </c>
      <c r="E371" s="2" t="s">
        <v>3235</v>
      </c>
      <c r="F371" s="2" t="s">
        <v>3236</v>
      </c>
      <c r="G371" s="2" t="s">
        <v>3237</v>
      </c>
      <c r="H371" s="2" t="s">
        <v>3238</v>
      </c>
      <c r="I371" s="2" t="s">
        <v>1394</v>
      </c>
      <c r="J371" s="2" t="s">
        <v>1394</v>
      </c>
      <c r="K371" s="2" t="s">
        <v>3239</v>
      </c>
      <c r="L371" s="2" t="s">
        <v>3240</v>
      </c>
      <c r="M371" s="2" t="s">
        <v>3241</v>
      </c>
      <c r="N371" s="2" t="s">
        <v>3241</v>
      </c>
      <c r="O371" s="2" t="s">
        <v>3242</v>
      </c>
      <c r="P371" s="19" t="s">
        <v>1481</v>
      </c>
      <c r="Q371" s="2" t="s">
        <v>1482</v>
      </c>
      <c r="R371" s="2">
        <v>2</v>
      </c>
      <c r="S371" s="2">
        <v>46</v>
      </c>
      <c r="T371" s="2" t="s">
        <v>54</v>
      </c>
      <c r="U371" s="2" t="s">
        <v>42</v>
      </c>
      <c r="V371" s="2">
        <v>0</v>
      </c>
      <c r="W371" s="2">
        <v>0</v>
      </c>
      <c r="X371" s="2">
        <v>0</v>
      </c>
      <c r="Y371" s="2">
        <v>0</v>
      </c>
      <c r="Z371" s="2">
        <v>0</v>
      </c>
      <c r="AA371" s="2" t="s">
        <v>55</v>
      </c>
      <c r="AB371" s="2">
        <v>0</v>
      </c>
      <c r="AC371" s="2">
        <v>0</v>
      </c>
      <c r="AD371" s="2">
        <v>0</v>
      </c>
      <c r="AE371" s="2">
        <v>0</v>
      </c>
      <c r="AF371" s="2">
        <v>1</v>
      </c>
      <c r="AG371" s="2">
        <v>1</v>
      </c>
      <c r="AH371" s="2">
        <v>0</v>
      </c>
      <c r="AI371" s="2">
        <v>70</v>
      </c>
      <c r="AJ371" s="2" t="s">
        <v>56</v>
      </c>
      <c r="AK371" s="2" t="s">
        <v>3243</v>
      </c>
      <c r="AL371" s="2" t="s">
        <v>2454</v>
      </c>
    </row>
    <row r="372" spans="1:38" ht="127.5" x14ac:dyDescent="0.2">
      <c r="A372" s="6" t="s">
        <v>3160</v>
      </c>
      <c r="B372" s="5" t="str">
        <f>HYPERLINK("http://www.patentics.cn/invokexml.do?sf=ShowPatent&amp;spn=CN102208947&amp;sv=a362d32ca2c1fa52fe388b416298a16a","CN102208947")</f>
        <v>CN102208947</v>
      </c>
      <c r="C372" s="3" t="s">
        <v>3244</v>
      </c>
      <c r="D372" s="3" t="s">
        <v>42</v>
      </c>
      <c r="E372" s="3" t="s">
        <v>3245</v>
      </c>
      <c r="F372" s="3" t="s">
        <v>3246</v>
      </c>
      <c r="G372" s="3" t="s">
        <v>3247</v>
      </c>
      <c r="H372" s="3" t="s">
        <v>0</v>
      </c>
      <c r="I372" s="3" t="s">
        <v>3248</v>
      </c>
      <c r="J372" s="3" t="s">
        <v>3248</v>
      </c>
      <c r="K372" s="3" t="s">
        <v>3249</v>
      </c>
      <c r="L372" s="3" t="s">
        <v>3250</v>
      </c>
      <c r="M372" s="3" t="s">
        <v>0</v>
      </c>
      <c r="N372" s="3" t="s">
        <v>3251</v>
      </c>
      <c r="O372" s="3" t="s">
        <v>2184</v>
      </c>
      <c r="P372" s="6" t="s">
        <v>52</v>
      </c>
      <c r="Q372" s="3" t="s">
        <v>3252</v>
      </c>
      <c r="R372" s="3">
        <v>7</v>
      </c>
      <c r="S372" s="3">
        <v>16</v>
      </c>
      <c r="T372" s="3" t="s">
        <v>54</v>
      </c>
      <c r="U372" s="3" t="s">
        <v>0</v>
      </c>
      <c r="V372" s="3">
        <v>0</v>
      </c>
      <c r="W372" s="3">
        <v>0</v>
      </c>
      <c r="X372" s="3">
        <v>0</v>
      </c>
      <c r="Y372" s="3">
        <v>0</v>
      </c>
      <c r="Z372" s="3">
        <v>0</v>
      </c>
      <c r="AA372" s="3" t="s">
        <v>55</v>
      </c>
      <c r="AB372" s="3">
        <v>0</v>
      </c>
      <c r="AC372" s="3">
        <v>0</v>
      </c>
      <c r="AD372" s="3">
        <v>0</v>
      </c>
      <c r="AE372" s="3">
        <v>0</v>
      </c>
      <c r="AF372" s="3">
        <v>0</v>
      </c>
      <c r="AG372" s="3">
        <v>0</v>
      </c>
      <c r="AH372" s="3">
        <v>0</v>
      </c>
      <c r="AI372" s="3">
        <v>69</v>
      </c>
      <c r="AJ372" s="3" t="s">
        <v>83</v>
      </c>
      <c r="AK372" s="3" t="s">
        <v>3253</v>
      </c>
      <c r="AL372" s="3" t="s">
        <v>446</v>
      </c>
    </row>
    <row r="373" spans="1:38" ht="89.25" x14ac:dyDescent="0.2">
      <c r="A373" s="6" t="s">
        <v>3160</v>
      </c>
      <c r="B373" s="4" t="str">
        <f>HYPERLINK("http://www.patentics.cn/invokexml.do?sf=ShowPatent&amp;spn=CN202663387&amp;sv=cdcbd00d73e1fff6667e7873f3556f09","CN202663387")</f>
        <v>CN202663387</v>
      </c>
      <c r="C373" s="2" t="s">
        <v>3254</v>
      </c>
      <c r="D373" s="2" t="s">
        <v>42</v>
      </c>
      <c r="E373" s="2" t="s">
        <v>3255</v>
      </c>
      <c r="F373" s="2" t="s">
        <v>3256</v>
      </c>
      <c r="G373" s="2" t="s">
        <v>3257</v>
      </c>
      <c r="H373" s="2" t="s">
        <v>0</v>
      </c>
      <c r="I373" s="2" t="s">
        <v>3258</v>
      </c>
      <c r="J373" s="2" t="s">
        <v>3258</v>
      </c>
      <c r="K373" s="2" t="s">
        <v>3259</v>
      </c>
      <c r="L373" s="2" t="s">
        <v>3260</v>
      </c>
      <c r="M373" s="2" t="s">
        <v>0</v>
      </c>
      <c r="N373" s="2" t="s">
        <v>3261</v>
      </c>
      <c r="O373" s="2" t="s">
        <v>779</v>
      </c>
      <c r="P373" s="6" t="s">
        <v>52</v>
      </c>
      <c r="Q373" s="2" t="s">
        <v>3262</v>
      </c>
      <c r="R373" s="2">
        <v>4</v>
      </c>
      <c r="S373" s="2">
        <v>10</v>
      </c>
      <c r="T373" s="2" t="s">
        <v>188</v>
      </c>
      <c r="U373" s="2" t="s">
        <v>0</v>
      </c>
      <c r="V373" s="2">
        <v>0</v>
      </c>
      <c r="W373" s="2">
        <v>0</v>
      </c>
      <c r="X373" s="2">
        <v>0</v>
      </c>
      <c r="Y373" s="2">
        <v>0</v>
      </c>
      <c r="Z373" s="2">
        <v>0</v>
      </c>
      <c r="AA373" s="2" t="s">
        <v>55</v>
      </c>
      <c r="AB373" s="2">
        <v>0</v>
      </c>
      <c r="AC373" s="2">
        <v>0</v>
      </c>
      <c r="AD373" s="2">
        <v>0</v>
      </c>
      <c r="AE373" s="2">
        <v>0</v>
      </c>
      <c r="AF373" s="2">
        <v>0</v>
      </c>
      <c r="AG373" s="2">
        <v>0</v>
      </c>
      <c r="AH373" s="2">
        <v>0</v>
      </c>
      <c r="AI373" s="2">
        <v>71</v>
      </c>
      <c r="AJ373" s="2" t="s">
        <v>109</v>
      </c>
      <c r="AK373" s="2" t="s">
        <v>0</v>
      </c>
      <c r="AL373" s="2" t="s">
        <v>97</v>
      </c>
    </row>
    <row r="374" spans="1:38" ht="267.75" x14ac:dyDescent="0.2">
      <c r="A374" s="6" t="s">
        <v>3160</v>
      </c>
      <c r="B374" s="5" t="str">
        <f>HYPERLINK("http://www.patentics.cn/invokexml.do?sf=ShowPatent&amp;spn=CN103532623&amp;sv=54bb60e522593388d41a914ba4a8d2c8","CN103532623")</f>
        <v>CN103532623</v>
      </c>
      <c r="C374" s="3" t="s">
        <v>3263</v>
      </c>
      <c r="D374" s="3" t="s">
        <v>42</v>
      </c>
      <c r="E374" s="3" t="s">
        <v>3264</v>
      </c>
      <c r="F374" s="3" t="s">
        <v>3265</v>
      </c>
      <c r="G374" s="3" t="s">
        <v>3266</v>
      </c>
      <c r="H374" s="3" t="s">
        <v>3266</v>
      </c>
      <c r="I374" s="3" t="s">
        <v>1393</v>
      </c>
      <c r="J374" s="3" t="s">
        <v>1394</v>
      </c>
      <c r="K374" s="3" t="s">
        <v>3267</v>
      </c>
      <c r="L374" s="3" t="s">
        <v>3268</v>
      </c>
      <c r="M374" s="3" t="s">
        <v>0</v>
      </c>
      <c r="N374" s="3" t="s">
        <v>3269</v>
      </c>
      <c r="O374" s="3" t="s">
        <v>3270</v>
      </c>
      <c r="P374" s="6" t="s">
        <v>52</v>
      </c>
      <c r="Q374" s="3" t="s">
        <v>2593</v>
      </c>
      <c r="R374" s="3">
        <v>5</v>
      </c>
      <c r="S374" s="3">
        <v>32</v>
      </c>
      <c r="T374" s="3" t="s">
        <v>54</v>
      </c>
      <c r="U374" s="3" t="s">
        <v>0</v>
      </c>
      <c r="V374" s="3">
        <v>0</v>
      </c>
      <c r="W374" s="3">
        <v>0</v>
      </c>
      <c r="X374" s="3">
        <v>0</v>
      </c>
      <c r="Y374" s="3">
        <v>0</v>
      </c>
      <c r="Z374" s="3">
        <v>0</v>
      </c>
      <c r="AA374" s="3" t="s">
        <v>55</v>
      </c>
      <c r="AB374" s="3">
        <v>0</v>
      </c>
      <c r="AC374" s="3">
        <v>0</v>
      </c>
      <c r="AD374" s="3">
        <v>0</v>
      </c>
      <c r="AE374" s="3">
        <v>0</v>
      </c>
      <c r="AF374" s="3">
        <v>0</v>
      </c>
      <c r="AG374" s="3">
        <v>0</v>
      </c>
      <c r="AH374" s="3">
        <v>0</v>
      </c>
      <c r="AI374" s="3">
        <v>72</v>
      </c>
      <c r="AJ374" s="3" t="s">
        <v>56</v>
      </c>
      <c r="AK374" s="3" t="s">
        <v>1399</v>
      </c>
      <c r="AL374" s="3" t="s">
        <v>548</v>
      </c>
    </row>
    <row r="375" spans="1:38" ht="114.75" x14ac:dyDescent="0.2">
      <c r="A375" s="6" t="s">
        <v>3160</v>
      </c>
      <c r="B375" s="4" t="str">
        <f>HYPERLINK("http://www.patentics.cn/invokexml.do?sf=ShowPatent&amp;spn=CN103595471&amp;sv=a4a4c9b91ab0788cc3e5a464932c2843","CN103595471")</f>
        <v>CN103595471</v>
      </c>
      <c r="C375" s="2" t="s">
        <v>3271</v>
      </c>
      <c r="D375" s="2" t="s">
        <v>42</v>
      </c>
      <c r="E375" s="2" t="s">
        <v>3272</v>
      </c>
      <c r="F375" s="2" t="s">
        <v>3273</v>
      </c>
      <c r="G375" s="2" t="s">
        <v>3274</v>
      </c>
      <c r="H375" s="2" t="s">
        <v>0</v>
      </c>
      <c r="I375" s="2" t="s">
        <v>3275</v>
      </c>
      <c r="J375" s="2" t="s">
        <v>3275</v>
      </c>
      <c r="K375" s="2" t="s">
        <v>3275</v>
      </c>
      <c r="L375" s="2" t="s">
        <v>3275</v>
      </c>
      <c r="M375" s="2" t="s">
        <v>0</v>
      </c>
      <c r="N375" s="2" t="s">
        <v>362</v>
      </c>
      <c r="O375" s="2" t="s">
        <v>3276</v>
      </c>
      <c r="P375" s="6" t="s">
        <v>52</v>
      </c>
      <c r="Q375" s="2" t="s">
        <v>2593</v>
      </c>
      <c r="R375" s="2">
        <v>10</v>
      </c>
      <c r="S375" s="2">
        <v>17</v>
      </c>
      <c r="T375" s="2" t="s">
        <v>54</v>
      </c>
      <c r="U375" s="2" t="s">
        <v>0</v>
      </c>
      <c r="V375" s="2">
        <v>0</v>
      </c>
      <c r="W375" s="2">
        <v>0</v>
      </c>
      <c r="X375" s="2">
        <v>0</v>
      </c>
      <c r="Y375" s="2">
        <v>0</v>
      </c>
      <c r="Z375" s="2">
        <v>0</v>
      </c>
      <c r="AA375" s="2" t="s">
        <v>55</v>
      </c>
      <c r="AB375" s="2">
        <v>0</v>
      </c>
      <c r="AC375" s="2">
        <v>0</v>
      </c>
      <c r="AD375" s="2">
        <v>0</v>
      </c>
      <c r="AE375" s="2">
        <v>0</v>
      </c>
      <c r="AF375" s="2">
        <v>0</v>
      </c>
      <c r="AG375" s="2">
        <v>0</v>
      </c>
      <c r="AH375" s="2">
        <v>0</v>
      </c>
      <c r="AI375" s="2">
        <v>70</v>
      </c>
      <c r="AJ375" s="2" t="s">
        <v>95</v>
      </c>
      <c r="AK375" s="2" t="s">
        <v>0</v>
      </c>
      <c r="AL375" s="2" t="s">
        <v>121</v>
      </c>
    </row>
    <row r="376" spans="1:38" ht="165.75" x14ac:dyDescent="0.2">
      <c r="A376" s="6" t="s">
        <v>3160</v>
      </c>
      <c r="B376" s="5" t="str">
        <f>HYPERLINK("http://www.patentics.cn/invokexml.do?sf=ShowPatent&amp;spn=CN105553550&amp;sv=6415216b0bec866a0c7abe904735bb71","CN105553550")</f>
        <v>CN105553550</v>
      </c>
      <c r="C376" s="3" t="s">
        <v>3277</v>
      </c>
      <c r="D376" s="3" t="s">
        <v>42</v>
      </c>
      <c r="E376" s="3" t="s">
        <v>3278</v>
      </c>
      <c r="F376" s="3" t="s">
        <v>3279</v>
      </c>
      <c r="G376" s="3" t="s">
        <v>3280</v>
      </c>
      <c r="H376" s="3" t="s">
        <v>0</v>
      </c>
      <c r="I376" s="3" t="s">
        <v>3281</v>
      </c>
      <c r="J376" s="3" t="s">
        <v>3281</v>
      </c>
      <c r="K376" s="3" t="s">
        <v>3282</v>
      </c>
      <c r="L376" s="3" t="s">
        <v>3283</v>
      </c>
      <c r="M376" s="3" t="s">
        <v>0</v>
      </c>
      <c r="N376" s="3" t="s">
        <v>1156</v>
      </c>
      <c r="O376" s="3" t="s">
        <v>3284</v>
      </c>
      <c r="P376" s="6" t="s">
        <v>52</v>
      </c>
      <c r="Q376" s="3" t="s">
        <v>2593</v>
      </c>
      <c r="R376" s="3">
        <v>8</v>
      </c>
      <c r="S376" s="3">
        <v>24</v>
      </c>
      <c r="T376" s="3" t="s">
        <v>54</v>
      </c>
      <c r="U376" s="3" t="s">
        <v>0</v>
      </c>
      <c r="V376" s="3">
        <v>0</v>
      </c>
      <c r="W376" s="3">
        <v>0</v>
      </c>
      <c r="X376" s="3">
        <v>0</v>
      </c>
      <c r="Y376" s="3">
        <v>0</v>
      </c>
      <c r="Z376" s="3">
        <v>0</v>
      </c>
      <c r="AA376" s="3" t="s">
        <v>55</v>
      </c>
      <c r="AB376" s="3">
        <v>0</v>
      </c>
      <c r="AC376" s="3">
        <v>0</v>
      </c>
      <c r="AD376" s="3">
        <v>0</v>
      </c>
      <c r="AE376" s="3">
        <v>0</v>
      </c>
      <c r="AF376" s="3">
        <v>0</v>
      </c>
      <c r="AG376" s="3">
        <v>0</v>
      </c>
      <c r="AH376" s="3">
        <v>0</v>
      </c>
      <c r="AI376" s="3">
        <v>72</v>
      </c>
      <c r="AJ376" s="3" t="s">
        <v>95</v>
      </c>
      <c r="AK376" s="3" t="s">
        <v>3285</v>
      </c>
      <c r="AL376" s="3" t="s">
        <v>121</v>
      </c>
    </row>
    <row r="377" spans="1:38" ht="409.5" x14ac:dyDescent="0.2">
      <c r="A377" s="6" t="s">
        <v>3160</v>
      </c>
      <c r="B377" s="4" t="str">
        <f>HYPERLINK("http://www.patentics.cn/invokexml.do?sf=ShowPatent&amp;spn=CN104270193&amp;sv=a1a6cf73c0b361f073a9fec4be4d372b","CN104270193")</f>
        <v>CN104270193</v>
      </c>
      <c r="C377" s="2" t="s">
        <v>3286</v>
      </c>
      <c r="D377" s="2" t="s">
        <v>42</v>
      </c>
      <c r="E377" s="2" t="s">
        <v>3287</v>
      </c>
      <c r="F377" s="2" t="s">
        <v>3288</v>
      </c>
      <c r="G377" s="2" t="s">
        <v>3289</v>
      </c>
      <c r="H377" s="2" t="s">
        <v>0</v>
      </c>
      <c r="I377" s="2" t="s">
        <v>3198</v>
      </c>
      <c r="J377" s="2" t="s">
        <v>3198</v>
      </c>
      <c r="K377" s="2" t="s">
        <v>3290</v>
      </c>
      <c r="L377" s="2" t="s">
        <v>3291</v>
      </c>
      <c r="M377" s="2" t="s">
        <v>0</v>
      </c>
      <c r="N377" s="2" t="s">
        <v>3292</v>
      </c>
      <c r="O377" s="2" t="s">
        <v>1979</v>
      </c>
      <c r="P377" s="6" t="s">
        <v>52</v>
      </c>
      <c r="Q377" s="2" t="s">
        <v>3293</v>
      </c>
      <c r="R377" s="2">
        <v>6</v>
      </c>
      <c r="S377" s="2">
        <v>48</v>
      </c>
      <c r="T377" s="2" t="s">
        <v>54</v>
      </c>
      <c r="U377" s="2" t="s">
        <v>0</v>
      </c>
      <c r="V377" s="2">
        <v>0</v>
      </c>
      <c r="W377" s="2">
        <v>0</v>
      </c>
      <c r="X377" s="2">
        <v>0</v>
      </c>
      <c r="Y377" s="2">
        <v>0</v>
      </c>
      <c r="Z377" s="2">
        <v>0</v>
      </c>
      <c r="AA377" s="2" t="s">
        <v>55</v>
      </c>
      <c r="AB377" s="2">
        <v>0</v>
      </c>
      <c r="AC377" s="2">
        <v>0</v>
      </c>
      <c r="AD377" s="2">
        <v>0</v>
      </c>
      <c r="AE377" s="2">
        <v>0</v>
      </c>
      <c r="AF377" s="2">
        <v>0</v>
      </c>
      <c r="AG377" s="2">
        <v>0</v>
      </c>
      <c r="AH377" s="2">
        <v>0</v>
      </c>
      <c r="AI377" s="2">
        <v>73</v>
      </c>
      <c r="AJ377" s="2" t="s">
        <v>95</v>
      </c>
      <c r="AK377" s="2" t="s">
        <v>3294</v>
      </c>
      <c r="AL377" s="2" t="s">
        <v>1577</v>
      </c>
    </row>
    <row r="378" spans="1:38" ht="216.75" x14ac:dyDescent="0.2">
      <c r="A378" s="6" t="s">
        <v>3160</v>
      </c>
      <c r="B378" s="5" t="str">
        <f>HYPERLINK("http://www.patentics.cn/invokexml.do?sf=ShowPatent&amp;spn=CN1818730&amp;sv=40d0176c01552820a4fc150aaaa2081e","CN1818730")</f>
        <v>CN1818730</v>
      </c>
      <c r="C378" s="3" t="s">
        <v>3295</v>
      </c>
      <c r="D378" s="3" t="s">
        <v>42</v>
      </c>
      <c r="E378" s="3" t="s">
        <v>3296</v>
      </c>
      <c r="F378" s="3" t="s">
        <v>3297</v>
      </c>
      <c r="G378" s="3" t="s">
        <v>3298</v>
      </c>
      <c r="H378" s="3" t="s">
        <v>3298</v>
      </c>
      <c r="I378" s="3" t="s">
        <v>1394</v>
      </c>
      <c r="J378" s="3" t="s">
        <v>1394</v>
      </c>
      <c r="K378" s="3" t="s">
        <v>3299</v>
      </c>
      <c r="L378" s="3" t="s">
        <v>3240</v>
      </c>
      <c r="M378" s="3" t="s">
        <v>3241</v>
      </c>
      <c r="N378" s="3" t="s">
        <v>3241</v>
      </c>
      <c r="O378" s="3" t="s">
        <v>3242</v>
      </c>
      <c r="P378" s="22" t="s">
        <v>2303</v>
      </c>
      <c r="Q378" s="3" t="s">
        <v>3300</v>
      </c>
      <c r="R378" s="3">
        <v>1</v>
      </c>
      <c r="S378" s="3">
        <v>21</v>
      </c>
      <c r="T378" s="3" t="s">
        <v>54</v>
      </c>
      <c r="U378" s="3" t="s">
        <v>42</v>
      </c>
      <c r="V378" s="3">
        <v>0</v>
      </c>
      <c r="W378" s="3">
        <v>0</v>
      </c>
      <c r="X378" s="3">
        <v>0</v>
      </c>
      <c r="Y378" s="3">
        <v>0</v>
      </c>
      <c r="Z378" s="3">
        <v>0</v>
      </c>
      <c r="AA378" s="3" t="s">
        <v>55</v>
      </c>
      <c r="AB378" s="3">
        <v>0</v>
      </c>
      <c r="AC378" s="3">
        <v>0</v>
      </c>
      <c r="AD378" s="3">
        <v>0</v>
      </c>
      <c r="AE378" s="3">
        <v>0</v>
      </c>
      <c r="AF378" s="3">
        <v>1</v>
      </c>
      <c r="AG378" s="3">
        <v>1</v>
      </c>
      <c r="AH378" s="3">
        <v>0</v>
      </c>
      <c r="AI378" s="3">
        <v>70</v>
      </c>
      <c r="AJ378" s="3" t="s">
        <v>56</v>
      </c>
      <c r="AK378" s="3" t="s">
        <v>3301</v>
      </c>
      <c r="AL378" s="3" t="s">
        <v>2454</v>
      </c>
    </row>
    <row r="379" spans="1:38" ht="165.75" x14ac:dyDescent="0.2">
      <c r="A379" s="6" t="s">
        <v>3160</v>
      </c>
      <c r="B379" s="4" t="str">
        <f>HYPERLINK("http://www.patentics.cn/invokexml.do?sf=ShowPatent&amp;spn=CN104993925&amp;sv=b41791438749be8bee54a71568e0f5b2","CN104993925")</f>
        <v>CN104993925</v>
      </c>
      <c r="C379" s="2" t="s">
        <v>3302</v>
      </c>
      <c r="D379" s="2" t="s">
        <v>42</v>
      </c>
      <c r="E379" s="2" t="s">
        <v>3303</v>
      </c>
      <c r="F379" s="2" t="s">
        <v>3304</v>
      </c>
      <c r="G379" s="2" t="s">
        <v>3305</v>
      </c>
      <c r="H379" s="2" t="s">
        <v>0</v>
      </c>
      <c r="I379" s="2" t="s">
        <v>64</v>
      </c>
      <c r="J379" s="2" t="s">
        <v>64</v>
      </c>
      <c r="K379" s="2" t="s">
        <v>3306</v>
      </c>
      <c r="L379" s="2" t="s">
        <v>3307</v>
      </c>
      <c r="M379" s="2" t="s">
        <v>0</v>
      </c>
      <c r="N379" s="2" t="s">
        <v>3308</v>
      </c>
      <c r="O379" s="2" t="s">
        <v>431</v>
      </c>
      <c r="P379" s="8" t="s">
        <v>93</v>
      </c>
      <c r="Q379" s="2" t="s">
        <v>94</v>
      </c>
      <c r="R379" s="2">
        <v>9</v>
      </c>
      <c r="S379" s="2">
        <v>20</v>
      </c>
      <c r="T379" s="2" t="s">
        <v>54</v>
      </c>
      <c r="U379" s="2" t="s">
        <v>0</v>
      </c>
      <c r="V379" s="2">
        <v>0</v>
      </c>
      <c r="W379" s="2">
        <v>0</v>
      </c>
      <c r="X379" s="2">
        <v>0</v>
      </c>
      <c r="Y379" s="2">
        <v>0</v>
      </c>
      <c r="Z379" s="2">
        <v>0</v>
      </c>
      <c r="AA379" s="2" t="s">
        <v>55</v>
      </c>
      <c r="AB379" s="2">
        <v>0</v>
      </c>
      <c r="AC379" s="2">
        <v>0</v>
      </c>
      <c r="AD379" s="2">
        <v>0</v>
      </c>
      <c r="AE379" s="2">
        <v>0</v>
      </c>
      <c r="AF379" s="2">
        <v>0</v>
      </c>
      <c r="AG379" s="2">
        <v>0</v>
      </c>
      <c r="AH379" s="2">
        <v>0</v>
      </c>
      <c r="AI379" s="2">
        <v>80</v>
      </c>
      <c r="AJ379" s="2" t="s">
        <v>95</v>
      </c>
      <c r="AK379" s="2" t="s">
        <v>3309</v>
      </c>
      <c r="AL379" s="2" t="s">
        <v>72</v>
      </c>
    </row>
    <row r="380" spans="1:38" ht="229.5" x14ac:dyDescent="0.2">
      <c r="A380" s="6" t="s">
        <v>3160</v>
      </c>
      <c r="B380" s="5" t="str">
        <f>HYPERLINK("http://www.patentics.cn/invokexml.do?sf=ShowPatent&amp;spn=CN1921354&amp;sv=f1e5ae61caac6c4d3cf58034bccbda11","CN1921354")</f>
        <v>CN1921354</v>
      </c>
      <c r="C380" s="3" t="s">
        <v>3310</v>
      </c>
      <c r="D380" s="3" t="s">
        <v>42</v>
      </c>
      <c r="E380" s="3" t="s">
        <v>3311</v>
      </c>
      <c r="F380" s="3" t="s">
        <v>3312</v>
      </c>
      <c r="G380" s="3" t="s">
        <v>3313</v>
      </c>
      <c r="H380" s="3" t="s">
        <v>3314</v>
      </c>
      <c r="I380" s="3" t="s">
        <v>1164</v>
      </c>
      <c r="J380" s="3" t="s">
        <v>104</v>
      </c>
      <c r="K380" s="3" t="s">
        <v>3315</v>
      </c>
      <c r="L380" s="3" t="s">
        <v>3316</v>
      </c>
      <c r="M380" s="3" t="s">
        <v>3317</v>
      </c>
      <c r="N380" s="3" t="s">
        <v>3317</v>
      </c>
      <c r="O380" s="3" t="s">
        <v>3318</v>
      </c>
      <c r="P380" s="6" t="s">
        <v>52</v>
      </c>
      <c r="Q380" s="3" t="s">
        <v>616</v>
      </c>
      <c r="R380" s="3">
        <v>5</v>
      </c>
      <c r="S380" s="3">
        <v>27</v>
      </c>
      <c r="T380" s="3" t="s">
        <v>54</v>
      </c>
      <c r="U380" s="3" t="s">
        <v>42</v>
      </c>
      <c r="V380" s="3">
        <v>0</v>
      </c>
      <c r="W380" s="3">
        <v>0</v>
      </c>
      <c r="X380" s="3">
        <v>0</v>
      </c>
      <c r="Y380" s="3">
        <v>0</v>
      </c>
      <c r="Z380" s="3">
        <v>2</v>
      </c>
      <c r="AA380" s="3" t="s">
        <v>3319</v>
      </c>
      <c r="AB380" s="3">
        <v>0</v>
      </c>
      <c r="AC380" s="3">
        <v>2</v>
      </c>
      <c r="AD380" s="3">
        <v>2</v>
      </c>
      <c r="AE380" s="3">
        <v>1</v>
      </c>
      <c r="AF380" s="3">
        <v>1</v>
      </c>
      <c r="AG380" s="3">
        <v>1</v>
      </c>
      <c r="AH380" s="3">
        <v>0</v>
      </c>
      <c r="AI380" s="3">
        <v>72</v>
      </c>
      <c r="AJ380" s="3" t="s">
        <v>109</v>
      </c>
      <c r="AK380" s="3" t="s">
        <v>1171</v>
      </c>
      <c r="AL380" s="3" t="s">
        <v>446</v>
      </c>
    </row>
    <row r="381" spans="1:38" ht="140.25" x14ac:dyDescent="0.2">
      <c r="A381" s="6" t="s">
        <v>3160</v>
      </c>
      <c r="B381" s="4" t="str">
        <f>HYPERLINK("http://www.patentics.cn/invokexml.do?sf=ShowPatent&amp;spn=CN103763029&amp;sv=d44260e14625748953c9f171ff3621dd","CN103763029")</f>
        <v>CN103763029</v>
      </c>
      <c r="C381" s="2" t="s">
        <v>3320</v>
      </c>
      <c r="D381" s="2" t="s">
        <v>42</v>
      </c>
      <c r="E381" s="2" t="s">
        <v>3321</v>
      </c>
      <c r="F381" s="2" t="s">
        <v>3322</v>
      </c>
      <c r="G381" s="2" t="s">
        <v>3323</v>
      </c>
      <c r="H381" s="2" t="s">
        <v>0</v>
      </c>
      <c r="I381" s="2" t="s">
        <v>3324</v>
      </c>
      <c r="J381" s="2" t="s">
        <v>3324</v>
      </c>
      <c r="K381" s="2" t="s">
        <v>3249</v>
      </c>
      <c r="L381" s="2" t="s">
        <v>3250</v>
      </c>
      <c r="M381" s="2" t="s">
        <v>0</v>
      </c>
      <c r="N381" s="2" t="s">
        <v>3325</v>
      </c>
      <c r="O381" s="2" t="s">
        <v>337</v>
      </c>
      <c r="P381" s="6" t="s">
        <v>52</v>
      </c>
      <c r="Q381" s="2" t="s">
        <v>3326</v>
      </c>
      <c r="R381" s="2">
        <v>7</v>
      </c>
      <c r="S381" s="2">
        <v>17</v>
      </c>
      <c r="T381" s="2" t="s">
        <v>54</v>
      </c>
      <c r="U381" s="2" t="s">
        <v>0</v>
      </c>
      <c r="V381" s="2">
        <v>0</v>
      </c>
      <c r="W381" s="2">
        <v>0</v>
      </c>
      <c r="X381" s="2">
        <v>0</v>
      </c>
      <c r="Y381" s="2">
        <v>0</v>
      </c>
      <c r="Z381" s="2">
        <v>1</v>
      </c>
      <c r="AA381" s="2" t="s">
        <v>506</v>
      </c>
      <c r="AB381" s="2">
        <v>0</v>
      </c>
      <c r="AC381" s="2">
        <v>1</v>
      </c>
      <c r="AD381" s="2">
        <v>1</v>
      </c>
      <c r="AE381" s="2">
        <v>1</v>
      </c>
      <c r="AF381" s="2">
        <v>0</v>
      </c>
      <c r="AG381" s="2">
        <v>0</v>
      </c>
      <c r="AH381" s="2">
        <v>0</v>
      </c>
      <c r="AI381" s="2">
        <v>70</v>
      </c>
      <c r="AJ381" s="2" t="s">
        <v>95</v>
      </c>
      <c r="AK381" s="2" t="s">
        <v>3327</v>
      </c>
      <c r="AL381" s="2" t="s">
        <v>121</v>
      </c>
    </row>
    <row r="382" spans="1:38" ht="267.75" x14ac:dyDescent="0.2">
      <c r="A382" s="6" t="s">
        <v>3160</v>
      </c>
      <c r="B382" s="5" t="str">
        <f>HYPERLINK("http://www.patentics.cn/invokexml.do?sf=ShowPatent&amp;spn=CN104393930&amp;sv=738ac6bf304810c213928499e88ef9de","CN104393930")</f>
        <v>CN104393930</v>
      </c>
      <c r="C382" s="3" t="s">
        <v>3328</v>
      </c>
      <c r="D382" s="3" t="s">
        <v>42</v>
      </c>
      <c r="E382" s="3" t="s">
        <v>3329</v>
      </c>
      <c r="F382" s="3" t="s">
        <v>3330</v>
      </c>
      <c r="G382" s="3" t="s">
        <v>3331</v>
      </c>
      <c r="H382" s="3" t="s">
        <v>0</v>
      </c>
      <c r="I382" s="3" t="s">
        <v>3332</v>
      </c>
      <c r="J382" s="3" t="s">
        <v>104</v>
      </c>
      <c r="K382" s="3" t="s">
        <v>3333</v>
      </c>
      <c r="L382" s="3" t="s">
        <v>3334</v>
      </c>
      <c r="M382" s="3" t="s">
        <v>0</v>
      </c>
      <c r="N382" s="3" t="s">
        <v>3335</v>
      </c>
      <c r="O382" s="3" t="s">
        <v>345</v>
      </c>
      <c r="P382" s="6" t="s">
        <v>52</v>
      </c>
      <c r="Q382" s="3" t="s">
        <v>1622</v>
      </c>
      <c r="R382" s="3">
        <v>7</v>
      </c>
      <c r="S382" s="3">
        <v>34</v>
      </c>
      <c r="T382" s="3" t="s">
        <v>54</v>
      </c>
      <c r="U382" s="3" t="s">
        <v>0</v>
      </c>
      <c r="V382" s="3">
        <v>0</v>
      </c>
      <c r="W382" s="3">
        <v>0</v>
      </c>
      <c r="X382" s="3">
        <v>0</v>
      </c>
      <c r="Y382" s="3">
        <v>0</v>
      </c>
      <c r="Z382" s="3">
        <v>0</v>
      </c>
      <c r="AA382" s="3" t="s">
        <v>55</v>
      </c>
      <c r="AB382" s="3">
        <v>0</v>
      </c>
      <c r="AC382" s="3">
        <v>0</v>
      </c>
      <c r="AD382" s="3">
        <v>0</v>
      </c>
      <c r="AE382" s="3">
        <v>0</v>
      </c>
      <c r="AF382" s="3">
        <v>0</v>
      </c>
      <c r="AG382" s="3">
        <v>0</v>
      </c>
      <c r="AH382" s="3">
        <v>0</v>
      </c>
      <c r="AI382" s="3">
        <v>71</v>
      </c>
      <c r="AJ382" s="3" t="s">
        <v>95</v>
      </c>
      <c r="AK382" s="3" t="s">
        <v>3336</v>
      </c>
      <c r="AL382" s="3" t="s">
        <v>225</v>
      </c>
    </row>
    <row r="383" spans="1:38" ht="280.5" x14ac:dyDescent="0.2">
      <c r="A383" s="6" t="s">
        <v>3160</v>
      </c>
      <c r="B383" s="4" t="str">
        <f>HYPERLINK("http://www.patentics.cn/invokexml.do?sf=ShowPatent&amp;spn=CN103824487&amp;sv=b8981149c68070088f427ec41147aacc","CN103824487")</f>
        <v>CN103824487</v>
      </c>
      <c r="C383" s="2" t="s">
        <v>3337</v>
      </c>
      <c r="D383" s="2" t="s">
        <v>42</v>
      </c>
      <c r="E383" s="2" t="s">
        <v>3338</v>
      </c>
      <c r="F383" s="2" t="s">
        <v>3339</v>
      </c>
      <c r="G383" s="2" t="s">
        <v>3340</v>
      </c>
      <c r="H383" s="2" t="s">
        <v>3341</v>
      </c>
      <c r="I383" s="2" t="s">
        <v>753</v>
      </c>
      <c r="J383" s="2" t="s">
        <v>753</v>
      </c>
      <c r="K383" s="2" t="s">
        <v>3342</v>
      </c>
      <c r="L383" s="2" t="s">
        <v>3343</v>
      </c>
      <c r="M383" s="2" t="s">
        <v>0</v>
      </c>
      <c r="N383" s="2" t="s">
        <v>3344</v>
      </c>
      <c r="O383" s="2" t="s">
        <v>329</v>
      </c>
      <c r="P383" s="22" t="s">
        <v>2193</v>
      </c>
      <c r="Q383" s="2" t="s">
        <v>2194</v>
      </c>
      <c r="R383" s="2">
        <v>5</v>
      </c>
      <c r="S383" s="2">
        <v>22</v>
      </c>
      <c r="T383" s="2" t="s">
        <v>54</v>
      </c>
      <c r="U383" s="2" t="s">
        <v>0</v>
      </c>
      <c r="V383" s="2">
        <v>0</v>
      </c>
      <c r="W383" s="2">
        <v>0</v>
      </c>
      <c r="X383" s="2">
        <v>0</v>
      </c>
      <c r="Y383" s="2">
        <v>0</v>
      </c>
      <c r="Z383" s="2">
        <v>0</v>
      </c>
      <c r="AA383" s="2" t="s">
        <v>55</v>
      </c>
      <c r="AB383" s="2">
        <v>0</v>
      </c>
      <c r="AC383" s="2">
        <v>0</v>
      </c>
      <c r="AD383" s="2">
        <v>0</v>
      </c>
      <c r="AE383" s="2">
        <v>0</v>
      </c>
      <c r="AF383" s="2">
        <v>0</v>
      </c>
      <c r="AG383" s="2">
        <v>0</v>
      </c>
      <c r="AH383" s="2">
        <v>0</v>
      </c>
      <c r="AI383" s="2">
        <v>73</v>
      </c>
      <c r="AJ383" s="2" t="s">
        <v>56</v>
      </c>
      <c r="AK383" s="2" t="s">
        <v>0</v>
      </c>
      <c r="AL383" s="2" t="s">
        <v>708</v>
      </c>
    </row>
    <row r="384" spans="1:38" ht="191.25" x14ac:dyDescent="0.2">
      <c r="A384" s="6" t="s">
        <v>3160</v>
      </c>
      <c r="B384" s="5" t="str">
        <f>HYPERLINK("http://www.patentics.cn/invokexml.do?sf=ShowPatent&amp;spn=CN103209024&amp;sv=2ec3bcf15dec3a678e9d92794ca9854a","CN103209024")</f>
        <v>CN103209024</v>
      </c>
      <c r="C384" s="3" t="s">
        <v>3345</v>
      </c>
      <c r="D384" s="3" t="s">
        <v>42</v>
      </c>
      <c r="E384" s="3" t="s">
        <v>3346</v>
      </c>
      <c r="F384" s="3" t="s">
        <v>3347</v>
      </c>
      <c r="G384" s="3" t="s">
        <v>3348</v>
      </c>
      <c r="H384" s="3" t="s">
        <v>0</v>
      </c>
      <c r="I384" s="3" t="s">
        <v>582</v>
      </c>
      <c r="J384" s="3" t="s">
        <v>582</v>
      </c>
      <c r="K384" s="3" t="s">
        <v>3349</v>
      </c>
      <c r="L384" s="3" t="s">
        <v>3230</v>
      </c>
      <c r="M384" s="3" t="s">
        <v>0</v>
      </c>
      <c r="N384" s="3" t="s">
        <v>3350</v>
      </c>
      <c r="O384" s="3" t="s">
        <v>3351</v>
      </c>
      <c r="P384" s="6" t="s">
        <v>52</v>
      </c>
      <c r="Q384" s="3" t="s">
        <v>2593</v>
      </c>
      <c r="R384" s="3">
        <v>2</v>
      </c>
      <c r="S384" s="3">
        <v>24</v>
      </c>
      <c r="T384" s="3" t="s">
        <v>54</v>
      </c>
      <c r="U384" s="3" t="s">
        <v>0</v>
      </c>
      <c r="V384" s="3">
        <v>0</v>
      </c>
      <c r="W384" s="3">
        <v>0</v>
      </c>
      <c r="X384" s="3">
        <v>0</v>
      </c>
      <c r="Y384" s="3">
        <v>0</v>
      </c>
      <c r="Z384" s="3">
        <v>0</v>
      </c>
      <c r="AA384" s="3" t="s">
        <v>55</v>
      </c>
      <c r="AB384" s="3">
        <v>0</v>
      </c>
      <c r="AC384" s="3">
        <v>0</v>
      </c>
      <c r="AD384" s="3">
        <v>0</v>
      </c>
      <c r="AE384" s="3">
        <v>0</v>
      </c>
      <c r="AF384" s="3">
        <v>0</v>
      </c>
      <c r="AG384" s="3">
        <v>0</v>
      </c>
      <c r="AH384" s="3">
        <v>0</v>
      </c>
      <c r="AI384" s="3">
        <v>70</v>
      </c>
      <c r="AJ384" s="3" t="s">
        <v>83</v>
      </c>
      <c r="AK384" s="3" t="s">
        <v>3352</v>
      </c>
      <c r="AL384" s="3" t="s">
        <v>121</v>
      </c>
    </row>
    <row r="385" spans="1:38" ht="409.5" x14ac:dyDescent="0.2">
      <c r="A385" s="6" t="s">
        <v>3160</v>
      </c>
      <c r="B385" s="4" t="str">
        <f>HYPERLINK("http://www.patentics.cn/invokexml.do?sf=ShowPatent&amp;spn=CN102223177&amp;sv=7b055a78fd46d3b551e4a2017c2c0305","CN102223177")</f>
        <v>CN102223177</v>
      </c>
      <c r="C385" s="2" t="s">
        <v>3353</v>
      </c>
      <c r="D385" s="2" t="s">
        <v>42</v>
      </c>
      <c r="E385" s="2" t="s">
        <v>3354</v>
      </c>
      <c r="F385" s="2" t="s">
        <v>3355</v>
      </c>
      <c r="G385" s="2" t="s">
        <v>3356</v>
      </c>
      <c r="H385" s="2" t="s">
        <v>3357</v>
      </c>
      <c r="I385" s="2" t="s">
        <v>2437</v>
      </c>
      <c r="J385" s="2" t="s">
        <v>104</v>
      </c>
      <c r="K385" s="2" t="s">
        <v>3358</v>
      </c>
      <c r="L385" s="2" t="s">
        <v>2460</v>
      </c>
      <c r="M385" s="2" t="s">
        <v>3359</v>
      </c>
      <c r="N385" s="2" t="s">
        <v>3359</v>
      </c>
      <c r="O385" s="2" t="s">
        <v>3360</v>
      </c>
      <c r="P385" s="6" t="s">
        <v>52</v>
      </c>
      <c r="Q385" s="2" t="s">
        <v>1064</v>
      </c>
      <c r="R385" s="2">
        <v>2</v>
      </c>
      <c r="S385" s="2">
        <v>37</v>
      </c>
      <c r="T385" s="2" t="s">
        <v>54</v>
      </c>
      <c r="U385" s="2" t="s">
        <v>42</v>
      </c>
      <c r="V385" s="2">
        <v>0</v>
      </c>
      <c r="W385" s="2">
        <v>0</v>
      </c>
      <c r="X385" s="2">
        <v>0</v>
      </c>
      <c r="Y385" s="2">
        <v>0</v>
      </c>
      <c r="Z385" s="2">
        <v>3</v>
      </c>
      <c r="AA385" s="2" t="s">
        <v>3361</v>
      </c>
      <c r="AB385" s="2">
        <v>2</v>
      </c>
      <c r="AC385" s="2">
        <v>1</v>
      </c>
      <c r="AD385" s="2">
        <v>2</v>
      </c>
      <c r="AE385" s="2">
        <v>1</v>
      </c>
      <c r="AF385" s="2">
        <v>1</v>
      </c>
      <c r="AG385" s="2">
        <v>1</v>
      </c>
      <c r="AH385" s="2">
        <v>0</v>
      </c>
      <c r="AI385" s="2">
        <v>76</v>
      </c>
      <c r="AJ385" s="2" t="s">
        <v>56</v>
      </c>
      <c r="AK385" s="2" t="s">
        <v>2443</v>
      </c>
      <c r="AL385" s="2" t="s">
        <v>446</v>
      </c>
    </row>
    <row r="386" spans="1:38" ht="280.5" x14ac:dyDescent="0.2">
      <c r="A386" s="6" t="s">
        <v>3160</v>
      </c>
      <c r="B386" s="5" t="str">
        <f>HYPERLINK("http://www.patentics.cn/invokexml.do?sf=ShowPatent&amp;spn=CN105898628&amp;sv=e59879c3e23d448a4627d4d25e7ace60","CN105898628")</f>
        <v>CN105898628</v>
      </c>
      <c r="C386" s="3" t="s">
        <v>3362</v>
      </c>
      <c r="D386" s="3" t="s">
        <v>42</v>
      </c>
      <c r="E386" s="3" t="s">
        <v>3363</v>
      </c>
      <c r="F386" s="3" t="s">
        <v>3364</v>
      </c>
      <c r="G386" s="3" t="s">
        <v>3365</v>
      </c>
      <c r="H386" s="3" t="s">
        <v>0</v>
      </c>
      <c r="I386" s="3" t="s">
        <v>3198</v>
      </c>
      <c r="J386" s="3" t="s">
        <v>3198</v>
      </c>
      <c r="K386" s="3" t="s">
        <v>3366</v>
      </c>
      <c r="L386" s="3" t="s">
        <v>3367</v>
      </c>
      <c r="M386" s="3" t="s">
        <v>0</v>
      </c>
      <c r="N386" s="3" t="s">
        <v>261</v>
      </c>
      <c r="O386" s="3" t="s">
        <v>853</v>
      </c>
      <c r="P386" s="18" t="s">
        <v>1409</v>
      </c>
      <c r="Q386" s="3" t="s">
        <v>1410</v>
      </c>
      <c r="R386" s="3">
        <v>3</v>
      </c>
      <c r="S386" s="3">
        <v>41</v>
      </c>
      <c r="T386" s="3" t="s">
        <v>54</v>
      </c>
      <c r="U386" s="3" t="s">
        <v>0</v>
      </c>
      <c r="V386" s="3">
        <v>0</v>
      </c>
      <c r="W386" s="3">
        <v>0</v>
      </c>
      <c r="X386" s="3">
        <v>0</v>
      </c>
      <c r="Y386" s="3">
        <v>0</v>
      </c>
      <c r="Z386" s="3">
        <v>0</v>
      </c>
      <c r="AA386" s="3" t="s">
        <v>55</v>
      </c>
      <c r="AB386" s="3">
        <v>0</v>
      </c>
      <c r="AC386" s="3">
        <v>0</v>
      </c>
      <c r="AD386" s="3">
        <v>0</v>
      </c>
      <c r="AE386" s="3">
        <v>0</v>
      </c>
      <c r="AF386" s="3">
        <v>0</v>
      </c>
      <c r="AG386" s="3">
        <v>0</v>
      </c>
      <c r="AH386" s="3">
        <v>0</v>
      </c>
      <c r="AI386" s="3">
        <v>69</v>
      </c>
      <c r="AJ386" s="3" t="s">
        <v>95</v>
      </c>
      <c r="AK386" s="3" t="s">
        <v>3368</v>
      </c>
      <c r="AL386" s="3" t="s">
        <v>1577</v>
      </c>
    </row>
    <row r="387" spans="1:38" ht="306" x14ac:dyDescent="0.2">
      <c r="A387" s="6" t="s">
        <v>3160</v>
      </c>
      <c r="B387" s="4" t="str">
        <f>HYPERLINK("http://www.patentics.cn/invokexml.do?sf=ShowPatent&amp;spn=CN203775207&amp;sv=3d89d6d057e478eac303f437c2ff0bf4","CN203775207")</f>
        <v>CN203775207</v>
      </c>
      <c r="C387" s="2" t="s">
        <v>3369</v>
      </c>
      <c r="D387" s="2" t="s">
        <v>42</v>
      </c>
      <c r="E387" s="2" t="s">
        <v>3370</v>
      </c>
      <c r="F387" s="2" t="s">
        <v>3371</v>
      </c>
      <c r="G387" s="2" t="s">
        <v>3372</v>
      </c>
      <c r="H387" s="2" t="s">
        <v>0</v>
      </c>
      <c r="I387" s="2" t="s">
        <v>2363</v>
      </c>
      <c r="J387" s="2" t="s">
        <v>2363</v>
      </c>
      <c r="K387" s="2" t="s">
        <v>3373</v>
      </c>
      <c r="L387" s="2" t="s">
        <v>3374</v>
      </c>
      <c r="M387" s="2" t="s">
        <v>0</v>
      </c>
      <c r="N387" s="2" t="s">
        <v>3375</v>
      </c>
      <c r="O387" s="2" t="s">
        <v>1866</v>
      </c>
      <c r="P387" s="6" t="s">
        <v>52</v>
      </c>
      <c r="Q387" s="2" t="s">
        <v>2593</v>
      </c>
      <c r="R387" s="2">
        <v>4</v>
      </c>
      <c r="S387" s="2">
        <v>40</v>
      </c>
      <c r="T387" s="2" t="s">
        <v>188</v>
      </c>
      <c r="U387" s="2" t="s">
        <v>0</v>
      </c>
      <c r="V387" s="2">
        <v>0</v>
      </c>
      <c r="W387" s="2">
        <v>0</v>
      </c>
      <c r="X387" s="2">
        <v>0</v>
      </c>
      <c r="Y387" s="2">
        <v>0</v>
      </c>
      <c r="Z387" s="2">
        <v>0</v>
      </c>
      <c r="AA387" s="2" t="s">
        <v>55</v>
      </c>
      <c r="AB387" s="2">
        <v>0</v>
      </c>
      <c r="AC387" s="2">
        <v>0</v>
      </c>
      <c r="AD387" s="2">
        <v>0</v>
      </c>
      <c r="AE387" s="2">
        <v>0</v>
      </c>
      <c r="AF387" s="2">
        <v>0</v>
      </c>
      <c r="AG387" s="2">
        <v>0</v>
      </c>
      <c r="AH387" s="2">
        <v>0</v>
      </c>
      <c r="AI387" s="2">
        <v>71</v>
      </c>
      <c r="AJ387" s="2" t="s">
        <v>109</v>
      </c>
      <c r="AK387" s="2" t="s">
        <v>3376</v>
      </c>
      <c r="AL387" s="2" t="s">
        <v>446</v>
      </c>
    </row>
    <row r="388" spans="1:38" ht="369.75" x14ac:dyDescent="0.2">
      <c r="A388" s="6" t="s">
        <v>3160</v>
      </c>
      <c r="B388" s="5" t="str">
        <f>HYPERLINK("http://www.patentics.cn/invokexml.do?sf=ShowPatent&amp;spn=CN102611508&amp;sv=36c6f7851cffc0bfac6a3f25c4974372","CN102611508")</f>
        <v>CN102611508</v>
      </c>
      <c r="C388" s="3" t="s">
        <v>3377</v>
      </c>
      <c r="D388" s="3" t="s">
        <v>42</v>
      </c>
      <c r="E388" s="3" t="s">
        <v>3378</v>
      </c>
      <c r="F388" s="3" t="s">
        <v>3379</v>
      </c>
      <c r="G388" s="3" t="s">
        <v>3380</v>
      </c>
      <c r="H388" s="3" t="s">
        <v>3381</v>
      </c>
      <c r="I388" s="3" t="s">
        <v>2437</v>
      </c>
      <c r="J388" s="3" t="s">
        <v>104</v>
      </c>
      <c r="K388" s="3" t="s">
        <v>3382</v>
      </c>
      <c r="L388" s="3" t="s">
        <v>2460</v>
      </c>
      <c r="M388" s="3" t="s">
        <v>3383</v>
      </c>
      <c r="N388" s="3" t="s">
        <v>3383</v>
      </c>
      <c r="O388" s="3" t="s">
        <v>3384</v>
      </c>
      <c r="P388" s="6" t="s">
        <v>52</v>
      </c>
      <c r="Q388" s="3" t="s">
        <v>409</v>
      </c>
      <c r="R388" s="3">
        <v>3</v>
      </c>
      <c r="S388" s="3">
        <v>47</v>
      </c>
      <c r="T388" s="3" t="s">
        <v>54</v>
      </c>
      <c r="U388" s="3" t="s">
        <v>42</v>
      </c>
      <c r="V388" s="3">
        <v>0</v>
      </c>
      <c r="W388" s="3">
        <v>0</v>
      </c>
      <c r="X388" s="3">
        <v>0</v>
      </c>
      <c r="Y388" s="3">
        <v>0</v>
      </c>
      <c r="Z388" s="3">
        <v>0</v>
      </c>
      <c r="AA388" s="3" t="s">
        <v>55</v>
      </c>
      <c r="AB388" s="3">
        <v>0</v>
      </c>
      <c r="AC388" s="3">
        <v>0</v>
      </c>
      <c r="AD388" s="3">
        <v>0</v>
      </c>
      <c r="AE388" s="3">
        <v>0</v>
      </c>
      <c r="AF388" s="3">
        <v>1</v>
      </c>
      <c r="AG388" s="3">
        <v>1</v>
      </c>
      <c r="AH388" s="3">
        <v>0</v>
      </c>
      <c r="AI388" s="3">
        <v>82</v>
      </c>
      <c r="AJ388" s="3" t="s">
        <v>56</v>
      </c>
      <c r="AK388" s="3" t="s">
        <v>2443</v>
      </c>
      <c r="AL388" s="3" t="s">
        <v>446</v>
      </c>
    </row>
    <row r="389" spans="1:38" ht="409.5" x14ac:dyDescent="0.2">
      <c r="A389" s="6" t="s">
        <v>3160</v>
      </c>
      <c r="B389" s="4" t="str">
        <f>HYPERLINK("http://www.patentics.cn/invokexml.do?sf=ShowPatent&amp;spn=CN105490727&amp;sv=9e51cdb76d573b7bedf367def7dbbd37","CN105490727")</f>
        <v>CN105490727</v>
      </c>
      <c r="C389" s="2" t="s">
        <v>3385</v>
      </c>
      <c r="D389" s="2" t="s">
        <v>42</v>
      </c>
      <c r="E389" s="2" t="s">
        <v>3386</v>
      </c>
      <c r="F389" s="2" t="s">
        <v>3387</v>
      </c>
      <c r="G389" s="2" t="s">
        <v>3388</v>
      </c>
      <c r="H389" s="2" t="s">
        <v>0</v>
      </c>
      <c r="I389" s="2" t="s">
        <v>2951</v>
      </c>
      <c r="J389" s="2" t="s">
        <v>104</v>
      </c>
      <c r="K389" s="2" t="s">
        <v>3389</v>
      </c>
      <c r="L389" s="2" t="s">
        <v>3390</v>
      </c>
      <c r="M389" s="2" t="s">
        <v>0</v>
      </c>
      <c r="N389" s="2" t="s">
        <v>3391</v>
      </c>
      <c r="O389" s="2" t="s">
        <v>432</v>
      </c>
      <c r="P389" s="6" t="s">
        <v>52</v>
      </c>
      <c r="Q389" s="2" t="s">
        <v>3392</v>
      </c>
      <c r="R389" s="2">
        <v>5</v>
      </c>
      <c r="S389" s="2">
        <v>59</v>
      </c>
      <c r="T389" s="2" t="s">
        <v>54</v>
      </c>
      <c r="U389" s="2" t="s">
        <v>0</v>
      </c>
      <c r="V389" s="2">
        <v>0</v>
      </c>
      <c r="W389" s="2">
        <v>0</v>
      </c>
      <c r="X389" s="2">
        <v>0</v>
      </c>
      <c r="Y389" s="2">
        <v>0</v>
      </c>
      <c r="Z389" s="2">
        <v>0</v>
      </c>
      <c r="AA389" s="2" t="s">
        <v>55</v>
      </c>
      <c r="AB389" s="2">
        <v>0</v>
      </c>
      <c r="AC389" s="2">
        <v>0</v>
      </c>
      <c r="AD389" s="2">
        <v>0</v>
      </c>
      <c r="AE389" s="2">
        <v>0</v>
      </c>
      <c r="AF389" s="2">
        <v>0</v>
      </c>
      <c r="AG389" s="2">
        <v>0</v>
      </c>
      <c r="AH389" s="2">
        <v>0</v>
      </c>
      <c r="AI389" s="2">
        <v>72</v>
      </c>
      <c r="AJ389" s="2" t="s">
        <v>95</v>
      </c>
      <c r="AK389" s="2" t="s">
        <v>3393</v>
      </c>
      <c r="AL389" s="2" t="s">
        <v>72</v>
      </c>
    </row>
    <row r="390" spans="1:38" ht="114.75" x14ac:dyDescent="0.2">
      <c r="A390" s="6" t="s">
        <v>3160</v>
      </c>
      <c r="B390" s="5" t="str">
        <f>HYPERLINK("http://www.patentics.cn/invokexml.do?sf=ShowPatent&amp;spn=CN1463088&amp;sv=fe8da86bdc6448bfc76486ab0eff4734","CN1463088")</f>
        <v>CN1463088</v>
      </c>
      <c r="C390" s="3" t="s">
        <v>3394</v>
      </c>
      <c r="D390" s="3" t="s">
        <v>42</v>
      </c>
      <c r="E390" s="3" t="s">
        <v>3395</v>
      </c>
      <c r="F390" s="3" t="s">
        <v>3396</v>
      </c>
      <c r="G390" s="3" t="s">
        <v>3397</v>
      </c>
      <c r="H390" s="3" t="s">
        <v>3397</v>
      </c>
      <c r="I390" s="3" t="s">
        <v>2481</v>
      </c>
      <c r="J390" s="3" t="s">
        <v>2481</v>
      </c>
      <c r="K390" s="3" t="s">
        <v>3398</v>
      </c>
      <c r="L390" s="3" t="s">
        <v>2483</v>
      </c>
      <c r="M390" s="3" t="s">
        <v>3399</v>
      </c>
      <c r="N390" s="3" t="s">
        <v>3399</v>
      </c>
      <c r="O390" s="3" t="s">
        <v>3400</v>
      </c>
      <c r="P390" s="6" t="s">
        <v>52</v>
      </c>
      <c r="Q390" s="3" t="s">
        <v>1064</v>
      </c>
      <c r="R390" s="3">
        <v>5</v>
      </c>
      <c r="S390" s="3">
        <v>5</v>
      </c>
      <c r="T390" s="3" t="s">
        <v>54</v>
      </c>
      <c r="U390" s="3" t="s">
        <v>42</v>
      </c>
      <c r="V390" s="3">
        <v>0</v>
      </c>
      <c r="W390" s="3">
        <v>0</v>
      </c>
      <c r="X390" s="3">
        <v>0</v>
      </c>
      <c r="Y390" s="3">
        <v>0</v>
      </c>
      <c r="Z390" s="3">
        <v>4</v>
      </c>
      <c r="AA390" s="3" t="s">
        <v>3401</v>
      </c>
      <c r="AB390" s="3">
        <v>0</v>
      </c>
      <c r="AC390" s="3">
        <v>4</v>
      </c>
      <c r="AD390" s="3">
        <v>3</v>
      </c>
      <c r="AE390" s="3">
        <v>1</v>
      </c>
      <c r="AF390" s="3">
        <v>1</v>
      </c>
      <c r="AG390" s="3">
        <v>1</v>
      </c>
      <c r="AH390" s="3">
        <v>0</v>
      </c>
      <c r="AI390" s="3">
        <v>71</v>
      </c>
      <c r="AJ390" s="3" t="s">
        <v>109</v>
      </c>
      <c r="AK390" s="3" t="s">
        <v>3402</v>
      </c>
      <c r="AL390" s="3" t="s">
        <v>121</v>
      </c>
    </row>
    <row r="391" spans="1:38" ht="114.75" x14ac:dyDescent="0.2">
      <c r="A391" s="6" t="s">
        <v>3160</v>
      </c>
      <c r="B391" s="4" t="str">
        <f>HYPERLINK("http://www.patentics.cn/invokexml.do?sf=ShowPatent&amp;spn=CN102404049&amp;sv=88ddefc3ebbac635fa8db241e287ed12","CN102404049")</f>
        <v>CN102404049</v>
      </c>
      <c r="C391" s="2" t="s">
        <v>3403</v>
      </c>
      <c r="D391" s="2" t="s">
        <v>42</v>
      </c>
      <c r="E391" s="2" t="s">
        <v>3404</v>
      </c>
      <c r="F391" s="2" t="s">
        <v>3405</v>
      </c>
      <c r="G391" s="2" t="s">
        <v>3406</v>
      </c>
      <c r="H391" s="2" t="s">
        <v>0</v>
      </c>
      <c r="I391" s="2" t="s">
        <v>582</v>
      </c>
      <c r="J391" s="2" t="s">
        <v>582</v>
      </c>
      <c r="K391" s="2" t="s">
        <v>3407</v>
      </c>
      <c r="L391" s="2" t="s">
        <v>3230</v>
      </c>
      <c r="M391" s="2" t="s">
        <v>0</v>
      </c>
      <c r="N391" s="2" t="s">
        <v>3408</v>
      </c>
      <c r="O391" s="2" t="s">
        <v>3409</v>
      </c>
      <c r="P391" s="6" t="s">
        <v>52</v>
      </c>
      <c r="Q391" s="2" t="s">
        <v>1064</v>
      </c>
      <c r="R391" s="2">
        <v>3</v>
      </c>
      <c r="S391" s="2">
        <v>18</v>
      </c>
      <c r="T391" s="2" t="s">
        <v>54</v>
      </c>
      <c r="U391" s="2" t="s">
        <v>0</v>
      </c>
      <c r="V391" s="2">
        <v>0</v>
      </c>
      <c r="W391" s="2">
        <v>0</v>
      </c>
      <c r="X391" s="2">
        <v>0</v>
      </c>
      <c r="Y391" s="2">
        <v>0</v>
      </c>
      <c r="Z391" s="2">
        <v>0</v>
      </c>
      <c r="AA391" s="2" t="s">
        <v>55</v>
      </c>
      <c r="AB391" s="2">
        <v>0</v>
      </c>
      <c r="AC391" s="2">
        <v>0</v>
      </c>
      <c r="AD391" s="2">
        <v>0</v>
      </c>
      <c r="AE391" s="2">
        <v>0</v>
      </c>
      <c r="AF391" s="2">
        <v>0</v>
      </c>
      <c r="AG391" s="2">
        <v>0</v>
      </c>
      <c r="AH391" s="2">
        <v>0</v>
      </c>
      <c r="AI391" s="2">
        <v>73</v>
      </c>
      <c r="AJ391" s="2" t="s">
        <v>547</v>
      </c>
      <c r="AK391" s="2" t="s">
        <v>410</v>
      </c>
      <c r="AL391" s="2" t="s">
        <v>121</v>
      </c>
    </row>
    <row r="392" spans="1:38" ht="293.25" x14ac:dyDescent="0.2">
      <c r="A392" s="6" t="s">
        <v>3160</v>
      </c>
      <c r="B392" s="5" t="str">
        <f>HYPERLINK("http://www.patentics.cn/invokexml.do?sf=ShowPatent&amp;spn=CN103023578&amp;sv=e6fdda25f1a6611ccd6991ef586eddf6","CN103023578")</f>
        <v>CN103023578</v>
      </c>
      <c r="C392" s="3" t="s">
        <v>3410</v>
      </c>
      <c r="D392" s="3" t="s">
        <v>42</v>
      </c>
      <c r="E392" s="3" t="s">
        <v>3411</v>
      </c>
      <c r="F392" s="3" t="s">
        <v>3412</v>
      </c>
      <c r="G392" s="3" t="s">
        <v>3413</v>
      </c>
      <c r="H392" s="3" t="s">
        <v>3414</v>
      </c>
      <c r="I392" s="3" t="s">
        <v>3415</v>
      </c>
      <c r="J392" s="3" t="s">
        <v>3415</v>
      </c>
      <c r="K392" s="3" t="s">
        <v>3416</v>
      </c>
      <c r="L392" s="3" t="s">
        <v>3417</v>
      </c>
      <c r="M392" s="3" t="s">
        <v>0</v>
      </c>
      <c r="N392" s="3" t="s">
        <v>3418</v>
      </c>
      <c r="O392" s="3" t="s">
        <v>1642</v>
      </c>
      <c r="P392" s="6" t="s">
        <v>52</v>
      </c>
      <c r="Q392" s="3" t="s">
        <v>53</v>
      </c>
      <c r="R392" s="3">
        <v>6</v>
      </c>
      <c r="S392" s="3">
        <v>22</v>
      </c>
      <c r="T392" s="3" t="s">
        <v>54</v>
      </c>
      <c r="U392" s="3" t="s">
        <v>0</v>
      </c>
      <c r="V392" s="3">
        <v>0</v>
      </c>
      <c r="W392" s="3">
        <v>0</v>
      </c>
      <c r="X392" s="3">
        <v>0</v>
      </c>
      <c r="Y392" s="3">
        <v>0</v>
      </c>
      <c r="Z392" s="3">
        <v>0</v>
      </c>
      <c r="AA392" s="3" t="s">
        <v>55</v>
      </c>
      <c r="AB392" s="3">
        <v>0</v>
      </c>
      <c r="AC392" s="3">
        <v>0</v>
      </c>
      <c r="AD392" s="3">
        <v>0</v>
      </c>
      <c r="AE392" s="3">
        <v>0</v>
      </c>
      <c r="AF392" s="3">
        <v>0</v>
      </c>
      <c r="AG392" s="3">
        <v>0</v>
      </c>
      <c r="AH392" s="3">
        <v>0</v>
      </c>
      <c r="AI392" s="3">
        <v>73</v>
      </c>
      <c r="AJ392" s="3" t="s">
        <v>56</v>
      </c>
      <c r="AK392" s="3" t="s">
        <v>1736</v>
      </c>
      <c r="AL392" s="3" t="s">
        <v>446</v>
      </c>
    </row>
    <row r="393" spans="1:38" ht="89.25" x14ac:dyDescent="0.2">
      <c r="A393" s="6" t="s">
        <v>3160</v>
      </c>
      <c r="B393" s="4" t="str">
        <f>HYPERLINK("http://www.patentics.cn/invokexml.do?sf=ShowPatent&amp;spn=CN102857299&amp;sv=eab05b70d8377cf4c8c2e78f9b0a54c9","CN102857299")</f>
        <v>CN102857299</v>
      </c>
      <c r="C393" s="2" t="s">
        <v>3419</v>
      </c>
      <c r="D393" s="2" t="s">
        <v>42</v>
      </c>
      <c r="E393" s="2" t="s">
        <v>3420</v>
      </c>
      <c r="F393" s="2" t="s">
        <v>3421</v>
      </c>
      <c r="G393" s="2" t="s">
        <v>3422</v>
      </c>
      <c r="H393" s="2" t="s">
        <v>0</v>
      </c>
      <c r="I393" s="2" t="s">
        <v>3423</v>
      </c>
      <c r="J393" s="2" t="s">
        <v>104</v>
      </c>
      <c r="K393" s="2" t="s">
        <v>3424</v>
      </c>
      <c r="L393" s="2" t="s">
        <v>3425</v>
      </c>
      <c r="M393" s="2" t="s">
        <v>0</v>
      </c>
      <c r="N393" s="2" t="s">
        <v>3426</v>
      </c>
      <c r="O393" s="2" t="s">
        <v>3427</v>
      </c>
      <c r="P393" s="6" t="s">
        <v>52</v>
      </c>
      <c r="Q393" s="2" t="s">
        <v>2593</v>
      </c>
      <c r="R393" s="2">
        <v>7</v>
      </c>
      <c r="S393" s="2">
        <v>14</v>
      </c>
      <c r="T393" s="2" t="s">
        <v>54</v>
      </c>
      <c r="U393" s="2" t="s">
        <v>0</v>
      </c>
      <c r="V393" s="2">
        <v>0</v>
      </c>
      <c r="W393" s="2">
        <v>0</v>
      </c>
      <c r="X393" s="2">
        <v>0</v>
      </c>
      <c r="Y393" s="2">
        <v>0</v>
      </c>
      <c r="Z393" s="2">
        <v>1</v>
      </c>
      <c r="AA393" s="2" t="s">
        <v>237</v>
      </c>
      <c r="AB393" s="2">
        <v>0</v>
      </c>
      <c r="AC393" s="2">
        <v>1</v>
      </c>
      <c r="AD393" s="2">
        <v>1</v>
      </c>
      <c r="AE393" s="2">
        <v>1</v>
      </c>
      <c r="AF393" s="2">
        <v>0</v>
      </c>
      <c r="AG393" s="2">
        <v>0</v>
      </c>
      <c r="AH393" s="2">
        <v>0</v>
      </c>
      <c r="AI393" s="2">
        <v>74</v>
      </c>
      <c r="AJ393" s="2" t="s">
        <v>547</v>
      </c>
      <c r="AK393" s="2" t="s">
        <v>0</v>
      </c>
      <c r="AL393" s="2" t="s">
        <v>121</v>
      </c>
    </row>
    <row r="394" spans="1:38" ht="409.5" x14ac:dyDescent="0.2">
      <c r="A394" s="6" t="s">
        <v>3160</v>
      </c>
      <c r="B394" s="5" t="str">
        <f>HYPERLINK("http://www.patentics.cn/invokexml.do?sf=ShowPatent&amp;spn=CN102324982&amp;sv=fb98efa4995d885ffdaf7b1a97937846","CN102324982")</f>
        <v>CN102324982</v>
      </c>
      <c r="C394" s="3" t="s">
        <v>3428</v>
      </c>
      <c r="D394" s="3" t="s">
        <v>42</v>
      </c>
      <c r="E394" s="3" t="s">
        <v>3429</v>
      </c>
      <c r="F394" s="3" t="s">
        <v>3430</v>
      </c>
      <c r="G394" s="3" t="s">
        <v>3431</v>
      </c>
      <c r="H394" s="3" t="s">
        <v>3432</v>
      </c>
      <c r="I394" s="3" t="s">
        <v>2437</v>
      </c>
      <c r="J394" s="3" t="s">
        <v>104</v>
      </c>
      <c r="K394" s="3" t="s">
        <v>3433</v>
      </c>
      <c r="L394" s="3" t="s">
        <v>3434</v>
      </c>
      <c r="M394" s="3" t="s">
        <v>3435</v>
      </c>
      <c r="N394" s="3" t="s">
        <v>3435</v>
      </c>
      <c r="O394" s="3" t="s">
        <v>3077</v>
      </c>
      <c r="P394" s="6" t="s">
        <v>52</v>
      </c>
      <c r="Q394" s="3" t="s">
        <v>3436</v>
      </c>
      <c r="R394" s="3">
        <v>4</v>
      </c>
      <c r="S394" s="3">
        <v>38</v>
      </c>
      <c r="T394" s="3" t="s">
        <v>54</v>
      </c>
      <c r="U394" s="3" t="s">
        <v>42</v>
      </c>
      <c r="V394" s="3">
        <v>0</v>
      </c>
      <c r="W394" s="3">
        <v>0</v>
      </c>
      <c r="X394" s="3">
        <v>0</v>
      </c>
      <c r="Y394" s="3">
        <v>0</v>
      </c>
      <c r="Z394" s="3">
        <v>1</v>
      </c>
      <c r="AA394" s="3" t="s">
        <v>274</v>
      </c>
      <c r="AB394" s="3">
        <v>0</v>
      </c>
      <c r="AC394" s="3">
        <v>1</v>
      </c>
      <c r="AD394" s="3">
        <v>1</v>
      </c>
      <c r="AE394" s="3">
        <v>1</v>
      </c>
      <c r="AF394" s="3">
        <v>1</v>
      </c>
      <c r="AG394" s="3">
        <v>1</v>
      </c>
      <c r="AH394" s="3">
        <v>0</v>
      </c>
      <c r="AI394" s="3">
        <v>71</v>
      </c>
      <c r="AJ394" s="3" t="s">
        <v>56</v>
      </c>
      <c r="AK394" s="3" t="s">
        <v>2443</v>
      </c>
      <c r="AL394" s="3" t="s">
        <v>446</v>
      </c>
    </row>
    <row r="395" spans="1:38" ht="409.5" x14ac:dyDescent="0.2">
      <c r="A395" s="6" t="s">
        <v>3160</v>
      </c>
      <c r="B395" s="4" t="str">
        <f>HYPERLINK("http://www.patentics.cn/invokexml.do?sf=ShowPatent&amp;spn=CN101873181&amp;sv=084562da222597f56d319abc7b949b30","CN101873181")</f>
        <v>CN101873181</v>
      </c>
      <c r="C395" s="2" t="s">
        <v>3437</v>
      </c>
      <c r="D395" s="2" t="s">
        <v>42</v>
      </c>
      <c r="E395" s="2" t="s">
        <v>3438</v>
      </c>
      <c r="F395" s="2" t="s">
        <v>3439</v>
      </c>
      <c r="G395" s="2" t="s">
        <v>3440</v>
      </c>
      <c r="H395" s="2" t="s">
        <v>0</v>
      </c>
      <c r="I395" s="2" t="s">
        <v>1164</v>
      </c>
      <c r="J395" s="2" t="s">
        <v>104</v>
      </c>
      <c r="K395" s="2" t="s">
        <v>3441</v>
      </c>
      <c r="L395" s="2" t="s">
        <v>3442</v>
      </c>
      <c r="M395" s="2" t="s">
        <v>0</v>
      </c>
      <c r="N395" s="2" t="s">
        <v>3443</v>
      </c>
      <c r="O395" s="2" t="s">
        <v>3444</v>
      </c>
      <c r="P395" s="6" t="s">
        <v>52</v>
      </c>
      <c r="Q395" s="2" t="s">
        <v>3445</v>
      </c>
      <c r="R395" s="2">
        <v>3</v>
      </c>
      <c r="S395" s="2">
        <v>77</v>
      </c>
      <c r="T395" s="2" t="s">
        <v>54</v>
      </c>
      <c r="U395" s="2" t="s">
        <v>0</v>
      </c>
      <c r="V395" s="2">
        <v>0</v>
      </c>
      <c r="W395" s="2">
        <v>0</v>
      </c>
      <c r="X395" s="2">
        <v>0</v>
      </c>
      <c r="Y395" s="2">
        <v>0</v>
      </c>
      <c r="Z395" s="2">
        <v>2</v>
      </c>
      <c r="AA395" s="2" t="s">
        <v>3446</v>
      </c>
      <c r="AB395" s="2">
        <v>0</v>
      </c>
      <c r="AC395" s="2">
        <v>2</v>
      </c>
      <c r="AD395" s="2">
        <v>2</v>
      </c>
      <c r="AE395" s="2">
        <v>1</v>
      </c>
      <c r="AF395" s="2">
        <v>0</v>
      </c>
      <c r="AG395" s="2">
        <v>0</v>
      </c>
      <c r="AH395" s="2">
        <v>0</v>
      </c>
      <c r="AI395" s="2">
        <v>70</v>
      </c>
      <c r="AJ395" s="2" t="s">
        <v>83</v>
      </c>
      <c r="AK395" s="2" t="s">
        <v>3447</v>
      </c>
      <c r="AL395" s="2" t="s">
        <v>446</v>
      </c>
    </row>
    <row r="396" spans="1:38" ht="267.75" x14ac:dyDescent="0.2">
      <c r="A396" s="6" t="s">
        <v>3160</v>
      </c>
      <c r="B396" s="5" t="str">
        <f>HYPERLINK("http://www.patentics.cn/invokexml.do?sf=ShowPatent&amp;spn=CN1645770&amp;sv=e541c410c0ca64dbafb3c1609c0d62b8","CN1645770")</f>
        <v>CN1645770</v>
      </c>
      <c r="C396" s="3" t="s">
        <v>3448</v>
      </c>
      <c r="D396" s="3" t="s">
        <v>42</v>
      </c>
      <c r="E396" s="3" t="s">
        <v>3449</v>
      </c>
      <c r="F396" s="3" t="s">
        <v>3450</v>
      </c>
      <c r="G396" s="3" t="s">
        <v>3451</v>
      </c>
      <c r="H396" s="3" t="s">
        <v>0</v>
      </c>
      <c r="I396" s="3" t="s">
        <v>1164</v>
      </c>
      <c r="J396" s="3" t="s">
        <v>104</v>
      </c>
      <c r="K396" s="3" t="s">
        <v>3452</v>
      </c>
      <c r="L396" s="3" t="s">
        <v>3453</v>
      </c>
      <c r="M396" s="3" t="s">
        <v>0</v>
      </c>
      <c r="N396" s="3" t="s">
        <v>2978</v>
      </c>
      <c r="O396" s="3" t="s">
        <v>1495</v>
      </c>
      <c r="P396" s="6" t="s">
        <v>52</v>
      </c>
      <c r="Q396" s="3" t="s">
        <v>1064</v>
      </c>
      <c r="R396" s="3">
        <v>2</v>
      </c>
      <c r="S396" s="3">
        <v>28</v>
      </c>
      <c r="T396" s="3" t="s">
        <v>54</v>
      </c>
      <c r="U396" s="3" t="s">
        <v>0</v>
      </c>
      <c r="V396" s="3">
        <v>0</v>
      </c>
      <c r="W396" s="3">
        <v>0</v>
      </c>
      <c r="X396" s="3">
        <v>0</v>
      </c>
      <c r="Y396" s="3">
        <v>0</v>
      </c>
      <c r="Z396" s="3">
        <v>1</v>
      </c>
      <c r="AA396" s="3" t="s">
        <v>3454</v>
      </c>
      <c r="AB396" s="3">
        <v>0</v>
      </c>
      <c r="AC396" s="3">
        <v>1</v>
      </c>
      <c r="AD396" s="3">
        <v>1</v>
      </c>
      <c r="AE396" s="3">
        <v>1</v>
      </c>
      <c r="AF396" s="3">
        <v>0</v>
      </c>
      <c r="AG396" s="3">
        <v>0</v>
      </c>
      <c r="AH396" s="3">
        <v>0</v>
      </c>
      <c r="AI396" s="3">
        <v>71</v>
      </c>
      <c r="AJ396" s="3" t="s">
        <v>83</v>
      </c>
      <c r="AK396" s="3" t="s">
        <v>1171</v>
      </c>
      <c r="AL396" s="3" t="s">
        <v>446</v>
      </c>
    </row>
    <row r="397" spans="1:38" ht="153" x14ac:dyDescent="0.2">
      <c r="A397" s="6" t="s">
        <v>3160</v>
      </c>
      <c r="B397" s="4" t="str">
        <f>HYPERLINK("http://www.patentics.cn/invokexml.do?sf=ShowPatent&amp;spn=CN101986579&amp;sv=320f017ca8b96c632929447e5b2075c3","CN101986579")</f>
        <v>CN101986579</v>
      </c>
      <c r="C397" s="2" t="s">
        <v>3455</v>
      </c>
      <c r="D397" s="2" t="s">
        <v>42</v>
      </c>
      <c r="E397" s="2" t="s">
        <v>3456</v>
      </c>
      <c r="F397" s="2" t="s">
        <v>3457</v>
      </c>
      <c r="G397" s="2" t="s">
        <v>3458</v>
      </c>
      <c r="H397" s="2" t="s">
        <v>0</v>
      </c>
      <c r="I397" s="2" t="s">
        <v>1266</v>
      </c>
      <c r="J397" s="2" t="s">
        <v>104</v>
      </c>
      <c r="K397" s="2" t="s">
        <v>3459</v>
      </c>
      <c r="L397" s="2" t="s">
        <v>3460</v>
      </c>
      <c r="M397" s="2" t="s">
        <v>0</v>
      </c>
      <c r="N397" s="2" t="s">
        <v>3461</v>
      </c>
      <c r="O397" s="2" t="s">
        <v>3462</v>
      </c>
      <c r="P397" s="6" t="s">
        <v>52</v>
      </c>
      <c r="Q397" s="2" t="s">
        <v>1064</v>
      </c>
      <c r="R397" s="2">
        <v>6</v>
      </c>
      <c r="S397" s="2">
        <v>35</v>
      </c>
      <c r="T397" s="2" t="s">
        <v>54</v>
      </c>
      <c r="U397" s="2" t="s">
        <v>0</v>
      </c>
      <c r="V397" s="2">
        <v>0</v>
      </c>
      <c r="W397" s="2">
        <v>0</v>
      </c>
      <c r="X397" s="2">
        <v>0</v>
      </c>
      <c r="Y397" s="2">
        <v>0</v>
      </c>
      <c r="Z397" s="2">
        <v>1</v>
      </c>
      <c r="AA397" s="2" t="s">
        <v>274</v>
      </c>
      <c r="AB397" s="2">
        <v>0</v>
      </c>
      <c r="AC397" s="2">
        <v>1</v>
      </c>
      <c r="AD397" s="2">
        <v>1</v>
      </c>
      <c r="AE397" s="2">
        <v>1</v>
      </c>
      <c r="AF397" s="2">
        <v>0</v>
      </c>
      <c r="AG397" s="2">
        <v>0</v>
      </c>
      <c r="AH397" s="2">
        <v>0</v>
      </c>
      <c r="AI397" s="2">
        <v>71</v>
      </c>
      <c r="AJ397" s="2" t="s">
        <v>547</v>
      </c>
      <c r="AK397" s="2" t="s">
        <v>3463</v>
      </c>
      <c r="AL397" s="2" t="s">
        <v>72</v>
      </c>
    </row>
    <row r="398" spans="1:38" ht="102" x14ac:dyDescent="0.2">
      <c r="A398" s="6" t="s">
        <v>3160</v>
      </c>
      <c r="B398" s="5" t="str">
        <f>HYPERLINK("http://www.patentics.cn/invokexml.do?sf=ShowPatent&amp;spn=CN101446668&amp;sv=410002824feb4da5ad0fed60bd80f687","CN101446668")</f>
        <v>CN101446668</v>
      </c>
      <c r="C398" s="3" t="s">
        <v>3464</v>
      </c>
      <c r="D398" s="3" t="s">
        <v>42</v>
      </c>
      <c r="E398" s="3" t="s">
        <v>3465</v>
      </c>
      <c r="F398" s="3" t="s">
        <v>3466</v>
      </c>
      <c r="G398" s="3" t="s">
        <v>3467</v>
      </c>
      <c r="H398" s="3" t="s">
        <v>0</v>
      </c>
      <c r="I398" s="3" t="s">
        <v>1781</v>
      </c>
      <c r="J398" s="3" t="s">
        <v>1781</v>
      </c>
      <c r="K398" s="3" t="s">
        <v>3468</v>
      </c>
      <c r="L398" s="3" t="s">
        <v>3469</v>
      </c>
      <c r="M398" s="3" t="s">
        <v>0</v>
      </c>
      <c r="N398" s="3" t="s">
        <v>3470</v>
      </c>
      <c r="O398" s="3" t="s">
        <v>3060</v>
      </c>
      <c r="P398" s="22" t="s">
        <v>2303</v>
      </c>
      <c r="Q398" s="3" t="s">
        <v>3471</v>
      </c>
      <c r="R398" s="3">
        <v>2</v>
      </c>
      <c r="S398" s="3">
        <v>14</v>
      </c>
      <c r="T398" s="3" t="s">
        <v>54</v>
      </c>
      <c r="U398" s="3" t="s">
        <v>0</v>
      </c>
      <c r="V398" s="3">
        <v>0</v>
      </c>
      <c r="W398" s="3">
        <v>0</v>
      </c>
      <c r="X398" s="3">
        <v>0</v>
      </c>
      <c r="Y398" s="3">
        <v>0</v>
      </c>
      <c r="Z398" s="3">
        <v>2</v>
      </c>
      <c r="AA398" s="3" t="s">
        <v>3472</v>
      </c>
      <c r="AB398" s="3">
        <v>0</v>
      </c>
      <c r="AC398" s="3">
        <v>2</v>
      </c>
      <c r="AD398" s="3">
        <v>2</v>
      </c>
      <c r="AE398" s="3">
        <v>1</v>
      </c>
      <c r="AF398" s="3">
        <v>0</v>
      </c>
      <c r="AG398" s="3">
        <v>0</v>
      </c>
      <c r="AH398" s="3">
        <v>0</v>
      </c>
      <c r="AI398" s="3">
        <v>70</v>
      </c>
      <c r="AJ398" s="3" t="s">
        <v>547</v>
      </c>
      <c r="AK398" s="3" t="s">
        <v>3473</v>
      </c>
      <c r="AL398" s="3" t="s">
        <v>446</v>
      </c>
    </row>
    <row r="399" spans="1:38" ht="331.5" x14ac:dyDescent="0.2">
      <c r="A399" s="6" t="s">
        <v>3160</v>
      </c>
      <c r="B399" s="4" t="str">
        <f>HYPERLINK("http://www.patentics.cn/invokexml.do?sf=ShowPatent&amp;spn=CN102332953&amp;sv=00bc68a0d54b1e5aededbff4ebc24cb4","CN102332953")</f>
        <v>CN102332953</v>
      </c>
      <c r="C399" s="2" t="s">
        <v>3474</v>
      </c>
      <c r="D399" s="2" t="s">
        <v>42</v>
      </c>
      <c r="E399" s="2" t="s">
        <v>3475</v>
      </c>
      <c r="F399" s="2" t="s">
        <v>3476</v>
      </c>
      <c r="G399" s="2" t="s">
        <v>3477</v>
      </c>
      <c r="H399" s="2" t="s">
        <v>0</v>
      </c>
      <c r="I399" s="2" t="s">
        <v>2698</v>
      </c>
      <c r="J399" s="2" t="s">
        <v>2698</v>
      </c>
      <c r="K399" s="2" t="s">
        <v>3478</v>
      </c>
      <c r="L399" s="2" t="s">
        <v>3479</v>
      </c>
      <c r="M399" s="2" t="s">
        <v>0</v>
      </c>
      <c r="N399" s="2" t="s">
        <v>764</v>
      </c>
      <c r="O399" s="2" t="s">
        <v>3480</v>
      </c>
      <c r="P399" s="6" t="s">
        <v>52</v>
      </c>
      <c r="Q399" s="2" t="s">
        <v>1064</v>
      </c>
      <c r="R399" s="2">
        <v>2</v>
      </c>
      <c r="S399" s="2">
        <v>58</v>
      </c>
      <c r="T399" s="2" t="s">
        <v>54</v>
      </c>
      <c r="U399" s="2" t="s">
        <v>0</v>
      </c>
      <c r="V399" s="2">
        <v>0</v>
      </c>
      <c r="W399" s="2">
        <v>0</v>
      </c>
      <c r="X399" s="2">
        <v>0</v>
      </c>
      <c r="Y399" s="2">
        <v>0</v>
      </c>
      <c r="Z399" s="2">
        <v>1</v>
      </c>
      <c r="AA399" s="2" t="s">
        <v>683</v>
      </c>
      <c r="AB399" s="2">
        <v>0</v>
      </c>
      <c r="AC399" s="2">
        <v>1</v>
      </c>
      <c r="AD399" s="2">
        <v>1</v>
      </c>
      <c r="AE399" s="2">
        <v>1</v>
      </c>
      <c r="AF399" s="2">
        <v>0</v>
      </c>
      <c r="AG399" s="2">
        <v>0</v>
      </c>
      <c r="AH399" s="2">
        <v>0</v>
      </c>
      <c r="AI399" s="2">
        <v>69</v>
      </c>
      <c r="AJ399" s="2" t="s">
        <v>83</v>
      </c>
      <c r="AK399" s="2" t="s">
        <v>0</v>
      </c>
      <c r="AL399" s="2" t="s">
        <v>72</v>
      </c>
    </row>
    <row r="400" spans="1:38" ht="409.5" x14ac:dyDescent="0.2">
      <c r="A400" s="6" t="s">
        <v>3160</v>
      </c>
      <c r="B400" s="5" t="str">
        <f>HYPERLINK("http://www.patentics.cn/invokexml.do?sf=ShowPatent&amp;spn=CN102195717&amp;sv=73d2c60a2d7444f692f81f46ddf0e107","CN102195717")</f>
        <v>CN102195717</v>
      </c>
      <c r="C400" s="3" t="s">
        <v>3481</v>
      </c>
      <c r="D400" s="3" t="s">
        <v>42</v>
      </c>
      <c r="E400" s="3" t="s">
        <v>3482</v>
      </c>
      <c r="F400" s="3" t="s">
        <v>3483</v>
      </c>
      <c r="G400" s="3" t="s">
        <v>3484</v>
      </c>
      <c r="H400" s="3" t="s">
        <v>3485</v>
      </c>
      <c r="I400" s="3" t="s">
        <v>2437</v>
      </c>
      <c r="J400" s="3" t="s">
        <v>104</v>
      </c>
      <c r="K400" s="3" t="s">
        <v>3486</v>
      </c>
      <c r="L400" s="3" t="s">
        <v>2460</v>
      </c>
      <c r="M400" s="3" t="s">
        <v>3487</v>
      </c>
      <c r="N400" s="3" t="s">
        <v>3487</v>
      </c>
      <c r="O400" s="3" t="s">
        <v>2852</v>
      </c>
      <c r="P400" s="6" t="s">
        <v>52</v>
      </c>
      <c r="Q400" s="3" t="s">
        <v>409</v>
      </c>
      <c r="R400" s="3">
        <v>8</v>
      </c>
      <c r="S400" s="3">
        <v>54</v>
      </c>
      <c r="T400" s="3" t="s">
        <v>54</v>
      </c>
      <c r="U400" s="3" t="s">
        <v>42</v>
      </c>
      <c r="V400" s="3">
        <v>0</v>
      </c>
      <c r="W400" s="3">
        <v>0</v>
      </c>
      <c r="X400" s="3">
        <v>0</v>
      </c>
      <c r="Y400" s="3">
        <v>0</v>
      </c>
      <c r="Z400" s="3">
        <v>7</v>
      </c>
      <c r="AA400" s="3" t="s">
        <v>3488</v>
      </c>
      <c r="AB400" s="3">
        <v>4</v>
      </c>
      <c r="AC400" s="3">
        <v>3</v>
      </c>
      <c r="AD400" s="3">
        <v>3</v>
      </c>
      <c r="AE400" s="3">
        <v>1</v>
      </c>
      <c r="AF400" s="3">
        <v>1</v>
      </c>
      <c r="AG400" s="3">
        <v>1</v>
      </c>
      <c r="AH400" s="3">
        <v>0</v>
      </c>
      <c r="AI400" s="3">
        <v>72</v>
      </c>
      <c r="AJ400" s="3" t="s">
        <v>56</v>
      </c>
      <c r="AK400" s="3" t="s">
        <v>2443</v>
      </c>
      <c r="AL400" s="3" t="s">
        <v>446</v>
      </c>
    </row>
    <row r="401" spans="1:38" ht="165.75" x14ac:dyDescent="0.2">
      <c r="A401" s="6" t="s">
        <v>3160</v>
      </c>
      <c r="B401" s="4" t="str">
        <f>HYPERLINK("http://www.patentics.cn/invokexml.do?sf=ShowPatent&amp;spn=CN101237281&amp;sv=f0dd81b6d5798bbbeae40c3988f23ef4","CN101237281")</f>
        <v>CN101237281</v>
      </c>
      <c r="C401" s="2" t="s">
        <v>3489</v>
      </c>
      <c r="D401" s="2" t="s">
        <v>42</v>
      </c>
      <c r="E401" s="2" t="s">
        <v>3490</v>
      </c>
      <c r="F401" s="2" t="s">
        <v>3491</v>
      </c>
      <c r="G401" s="2" t="s">
        <v>3492</v>
      </c>
      <c r="H401" s="2" t="s">
        <v>0</v>
      </c>
      <c r="I401" s="2" t="s">
        <v>3493</v>
      </c>
      <c r="J401" s="2" t="s">
        <v>3494</v>
      </c>
      <c r="K401" s="2" t="s">
        <v>3495</v>
      </c>
      <c r="L401" s="2" t="s">
        <v>3496</v>
      </c>
      <c r="M401" s="2" t="s">
        <v>0</v>
      </c>
      <c r="N401" s="2" t="s">
        <v>3497</v>
      </c>
      <c r="O401" s="2" t="s">
        <v>3498</v>
      </c>
      <c r="P401" s="6" t="s">
        <v>52</v>
      </c>
      <c r="Q401" s="2" t="s">
        <v>1064</v>
      </c>
      <c r="R401" s="2">
        <v>2</v>
      </c>
      <c r="S401" s="2">
        <v>20</v>
      </c>
      <c r="T401" s="2" t="s">
        <v>54</v>
      </c>
      <c r="U401" s="2" t="s">
        <v>0</v>
      </c>
      <c r="V401" s="2">
        <v>0</v>
      </c>
      <c r="W401" s="2">
        <v>0</v>
      </c>
      <c r="X401" s="2">
        <v>0</v>
      </c>
      <c r="Y401" s="2">
        <v>0</v>
      </c>
      <c r="Z401" s="2">
        <v>0</v>
      </c>
      <c r="AA401" s="2" t="s">
        <v>55</v>
      </c>
      <c r="AB401" s="2">
        <v>0</v>
      </c>
      <c r="AC401" s="2">
        <v>0</v>
      </c>
      <c r="AD401" s="2">
        <v>0</v>
      </c>
      <c r="AE401" s="2">
        <v>0</v>
      </c>
      <c r="AF401" s="2">
        <v>0</v>
      </c>
      <c r="AG401" s="2">
        <v>0</v>
      </c>
      <c r="AH401" s="2">
        <v>0</v>
      </c>
      <c r="AI401" s="2">
        <v>69</v>
      </c>
      <c r="AJ401" s="2" t="s">
        <v>547</v>
      </c>
      <c r="AK401" s="2" t="s">
        <v>1787</v>
      </c>
      <c r="AL401" s="2" t="s">
        <v>446</v>
      </c>
    </row>
    <row r="402" spans="1:38" ht="255" x14ac:dyDescent="0.2">
      <c r="A402" s="6" t="s">
        <v>3160</v>
      </c>
      <c r="B402" s="5" t="str">
        <f>HYPERLINK("http://www.patentics.cn/invokexml.do?sf=ShowPatent&amp;spn=CN105068197&amp;sv=afc2a4b169dd2c8affe959c8c9d7b84e","CN105068197")</f>
        <v>CN105068197</v>
      </c>
      <c r="C402" s="3" t="s">
        <v>3499</v>
      </c>
      <c r="D402" s="3" t="s">
        <v>42</v>
      </c>
      <c r="E402" s="3" t="s">
        <v>3500</v>
      </c>
      <c r="F402" s="3" t="s">
        <v>3501</v>
      </c>
      <c r="G402" s="3" t="s">
        <v>3502</v>
      </c>
      <c r="H402" s="3" t="s">
        <v>0</v>
      </c>
      <c r="I402" s="3" t="s">
        <v>3198</v>
      </c>
      <c r="J402" s="3" t="s">
        <v>3198</v>
      </c>
      <c r="K402" s="3" t="s">
        <v>3503</v>
      </c>
      <c r="L402" s="3" t="s">
        <v>3504</v>
      </c>
      <c r="M402" s="3" t="s">
        <v>0</v>
      </c>
      <c r="N402" s="3" t="s">
        <v>3505</v>
      </c>
      <c r="O402" s="3" t="s">
        <v>598</v>
      </c>
      <c r="P402" s="22" t="s">
        <v>2303</v>
      </c>
      <c r="Q402" s="3" t="s">
        <v>3506</v>
      </c>
      <c r="R402" s="3">
        <v>4</v>
      </c>
      <c r="S402" s="3">
        <v>24</v>
      </c>
      <c r="T402" s="3" t="s">
        <v>54</v>
      </c>
      <c r="U402" s="3" t="s">
        <v>0</v>
      </c>
      <c r="V402" s="3">
        <v>0</v>
      </c>
      <c r="W402" s="3">
        <v>0</v>
      </c>
      <c r="X402" s="3">
        <v>0</v>
      </c>
      <c r="Y402" s="3">
        <v>0</v>
      </c>
      <c r="Z402" s="3">
        <v>0</v>
      </c>
      <c r="AA402" s="3" t="s">
        <v>55</v>
      </c>
      <c r="AB402" s="3">
        <v>0</v>
      </c>
      <c r="AC402" s="3">
        <v>0</v>
      </c>
      <c r="AD402" s="3">
        <v>0</v>
      </c>
      <c r="AE402" s="3">
        <v>0</v>
      </c>
      <c r="AF402" s="3">
        <v>0</v>
      </c>
      <c r="AG402" s="3">
        <v>0</v>
      </c>
      <c r="AH402" s="3">
        <v>0</v>
      </c>
      <c r="AI402" s="3">
        <v>69</v>
      </c>
      <c r="AJ402" s="3" t="s">
        <v>95</v>
      </c>
      <c r="AK402" s="3" t="s">
        <v>3507</v>
      </c>
      <c r="AL402" s="3" t="s">
        <v>1577</v>
      </c>
    </row>
  </sheetData>
  <autoFilter ref="A2:AL2"/>
  <mergeCells count="2">
    <mergeCell ref="A1:B1"/>
    <mergeCell ref="C1:G1"/>
  </mergeCells>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Patentics</vt:lpstr>
      <vt:lpstr>分析库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hhb</cp:lastModifiedBy>
  <dcterms:created xsi:type="dcterms:W3CDTF">2017-01-13T06:48:31Z</dcterms:created>
  <dcterms:modified xsi:type="dcterms:W3CDTF">2017-01-13T06:48:31Z</dcterms:modified>
</cp:coreProperties>
</file>