
<file path=[Content_Types].xml><?xml version="1.0" encoding="utf-8"?>
<Types xmlns="http://schemas.openxmlformats.org/package/2006/content-types">
  <Default Extension="xml" ContentType="application/vnd.openxmlformats-officedocument.spreadsheetml.sheet.main+xml"/>
  <Default Extension="rels" ContentType="application/vnd.openxmlformats-package.relationships+xml"/>
  <Default Extension="gif" ContentType="image/gif"/>
  <Override PartName="/xl/worksheets/sheet.xml" ContentType="application/vnd.openxmlformats-officedocument.spreadsheetml.worksheet+xml"/>
  <Override PartName="/xl/styles.xml" ContentType="application/vnd.openxmlformats-officedocument.spreadsheetml.styles+xml"/>
  <Override PartName="/xl/drawings/drawing.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Types>
</file>

<file path=_rels/.rels>&#65279;<?xml version="1.0" encoding="utf-8"?><Relationships xmlns="http://schemas.openxmlformats.org/package/2006/relationships"><Relationship Type="http://schemas.openxmlformats.org/officeDocument/2006/relationships/officeDocument" Target="/xl/workbook.xml" Id="Ra1f8f61e5c32418f" /></Relationships>
</file>

<file path=xl/workbook.xml><?xml version="1.0" encoding="utf-8"?>
<x:workbook xmlns:x="http://schemas.openxmlformats.org/spreadsheetml/2006/main">
  <x:sheets>
    <x:sheet xmlns:r="http://schemas.openxmlformats.org/officeDocument/2006/relationships" name="Patentics" sheetId="1" r:id="R6ba17920cbf64532"/>
    <x:sheet xmlns:r="http://schemas.openxmlformats.org/officeDocument/2006/relationships" name="分析库" sheetId="2" r:id="R262340eda1b34c2a"/>
  </x:sheets>
</x:workbook>
</file>

<file path=xl/styles.xml><?xml version="1.0" encoding="utf-8"?>
<x:styleSheet xmlns:mc="http://schemas.openxmlformats.org/markup-compatibility/2006" xmlns:x14ac="http://schemas.microsoft.com/office/spreadsheetml/2009/9/ac" xmlns:x="http://schemas.openxmlformats.org/spreadsheetml/2006/main" mc:Ignorable="x14ac">
  <x:fonts count="5" x14ac:knownFonts="1">
    <x:font>
      <x:sz val="10"/>
      <x:name val="Calibri"/>
      <x:family val="2"/>
      <x:charset val="134"/>
    </x:font>
    <x:font>
      <x:b/>
      <x:sz val="10"/>
      <x:color theme="1"/>
      <x:name val="Calibri"/>
      <x:family val="2"/>
      <x:charset val="134"/>
    </x:font>
    <x:font>
      <x:b/>
      <x:sz val="10"/>
      <x:color theme="1"/>
      <x:name val="Georgia"/>
      <x:family val="2"/>
      <x:charset val="134"/>
    </x:font>
    <x:font>
      <x:sz val="10"/>
      <x:color rgb="000070C0"/>
      <x:name val="Calibri"/>
      <x:family val="2"/>
      <x:charset val="134"/>
    </x:font>
    <x:font>
      <x:sz val="10"/>
      <x:color indexed="1"/>
      <x:name val="Calibri"/>
      <x:family val="2"/>
      <x:charset val="134"/>
    </x:font>
  </x:fonts>
  <x:fills count="6">
    <x:fill>
      <x:patternFill patternType="none"/>
    </x:fill>
    <x:fill/>
    <x:fill>
      <x:patternFill patternType="solid">
        <x:fgColor rgb="00E7F9E8"/>
        <x:bgColor indexed="64"/>
      </x:patternFill>
    </x:fill>
    <x:fill/>
    <x:fill>
      <x:patternFill patternType="solid">
        <x:fgColor rgb="FFCFEDFB"/>
        <x:bgColor indexed="64"/>
      </x:patternFill>
    </x:fill>
    <x:fill>
      <x:patternFill patternType="solid">
        <x:fgColor rgb="FF60AA14"/>
        <x:bgColor indexed="64"/>
      </x:patternFill>
    </x:fill>
    <x:fill>
      <x:patternFill patternType="solid">
        <x:fgColor rgb="FFFFE0DA"/>
        <x:bgColor indexed="64"/>
      </x:patternFill>
    </x:fill>
    <x:fill>
      <x:patternFill patternType="solid">
        <x:fgColor rgb="FFFFE7BB"/>
        <x:bgColor indexed="64"/>
      </x:patternFill>
    </x:fill>
    <x:fill>
      <x:patternFill patternType="solid">
        <x:fgColor rgb="FFD2ECEB"/>
        <x:bgColor indexed="64"/>
      </x:patternFill>
    </x:fill>
    <x:fill>
      <x:patternFill patternType="solid">
        <x:fgColor rgb="FFFFF2B6"/>
        <x:bgColor indexed="64"/>
      </x:patternFill>
    </x:fill>
    <x:fill>
      <x:patternFill patternType="solid">
        <x:fgColor rgb="FFFFDFF2"/>
        <x:bgColor indexed="64"/>
      </x:patternFill>
    </x:fill>
    <x:fill>
      <x:patternFill patternType="solid">
        <x:fgColor rgb="FFE0F4BE"/>
        <x:bgColor indexed="64"/>
      </x:patternFill>
    </x:fill>
    <x:fill>
      <x:patternFill patternType="solid">
        <x:fgColor rgb="FFF3C746"/>
        <x:bgColor indexed="64"/>
      </x:patternFill>
    </x:fill>
    <x:fill>
      <x:patternFill patternType="solid">
        <x:fgColor rgb="FFF371AF"/>
        <x:bgColor indexed="29"/>
      </x:patternFill>
    </x:fill>
    <x:fill>
      <x:patternFill patternType="solid">
        <x:fgColor rgb="FF68C7EC"/>
        <x:bgColor indexed="64"/>
      </x:patternFill>
    </x:fill>
    <x:fill>
      <x:patternFill patternType="solid">
        <x:fgColor rgb="FFBFABE6"/>
        <x:bgColor indexed="64"/>
      </x:patternFill>
    </x:fill>
    <x:fill>
      <x:patternFill patternType="solid">
        <x:fgColor rgb="FFF59890"/>
        <x:bgColor indexed="64"/>
      </x:patternFill>
    </x:fill>
    <x:fill>
      <x:patternFill patternType="solid">
        <x:fgColor rgb="FFF7B26A"/>
        <x:bgColor indexed="64"/>
      </x:patternFill>
    </x:fill>
    <x:fill>
      <x:patternFill patternType="solid">
        <x:fgColor rgb="FFFFFF99"/>
        <x:bgColor indexed="64"/>
      </x:patternFill>
    </x:fill>
    <x:fill>
      <x:patternFill patternType="solid">
        <x:fgColor rgb="FFF7D56B"/>
        <x:bgColor indexed="64"/>
      </x:patternFill>
    </x:fill>
    <x:fill>
      <x:patternFill patternType="solid">
        <x:fgColor rgb="FFF99ACA"/>
        <x:bgColor indexed="64"/>
      </x:patternFill>
    </x:fill>
    <x:fill>
      <x:patternFill patternType="solid">
        <x:fgColor rgb="FFAED677"/>
        <x:bgColor indexed="64"/>
      </x:patternFill>
    </x:fill>
    <x:fill>
      <x:patternFill patternType="solid">
        <x:fgColor rgb="FFFFFF00"/>
        <x:bgColor indexed="64"/>
      </x:patternFill>
    </x:fill>
    <x:fill>
      <x:patternFill patternType="solid">
        <x:fgColor rgb="FFFFB6C1"/>
        <x:bgColor indexed="64"/>
      </x:patternFill>
    </x:fill>
    <x:fill>
      <x:patternFill patternType="solid">
        <x:fgColor rgb="FFE6E9EC"/>
        <x:bgColor indexed="64"/>
      </x:patternFill>
    </x:fill>
    <x:fill>
      <x:patternFill patternType="solid">
        <x:fgColor rgb="FF9BDAF3"/>
        <x:bgColor indexed="64"/>
      </x:patternFill>
    </x:fill>
    <x:fill>
      <x:patternFill patternType="solid">
        <x:fgColor rgb="FFFFDDDD"/>
        <x:bgColor indexed="64"/>
      </x:patternFill>
    </x:fill>
    <x:fill>
      <x:patternFill patternType="solid">
        <x:fgColor rgb="FFDDDDFF"/>
        <x:bgColor indexed="64"/>
      </x:patternFill>
    </x:fill>
  </x:fills>
  <x:borders count="2">
    <x:border>
      <x:left/>
      <x:right/>
      <x:top/>
      <x:bottom/>
      <x:diagonal/>
    </x:border>
    <x:border>
      <x:left style="thin">
        <x:color rgb="0099cc00"/>
      </x:left>
      <x:right style="thin">
        <x:color rgb="0099cc00"/>
      </x:right>
      <x:top style="thin">
        <x:color rgb="0099cc00"/>
      </x:top>
      <x:bottom style="thin">
        <x:color rgb="0099cc00"/>
      </x:bottom>
      <x:diagonal style="thin">
        <x:color rgb="0099cc00"/>
      </x:diagonal>
    </x:border>
  </x:borders>
  <x:cellStyleXfs count="1">
    <x:xf numFmtId="0" fontId="0" fillId="0" borderId="0"/>
  </x:cellStyleXfs>
  <x:cellXfs count="7">
    <x:xf numFmtId="0" fontId="0" fillId="0" borderId="0" xfId="0"/>
    <x:xf numFmtId="0" fontId="1" fillId="0" borderId="1" xfId="0" applyFill="1">
      <x:alignment horizontal="center" vertical="center" wrapText="1"/>
    </x:xf>
    <x:xf numFmtId="0" fontId="0" fillId="2" borderId="1" xfId="0" applyFill="1">
      <x:alignment horizontal="center" vertical="center" wrapText="1"/>
    </x:xf>
    <x:xf numFmtId="0" fontId="0" fillId="0" borderId="1" xfId="0" applyFill="1">
      <x:alignment horizontal="center" vertical="center" wrapText="1"/>
    </x:xf>
    <x:xf numFmtId="0" fontId="2" fillId="5" borderId="1" xfId="0" applyFill="1">
      <x:alignment horizontal="center" vertical="center" wrapText="1"/>
    </x:xf>
    <x:xf numFmtId="0" fontId="0" fillId="4" borderId="1" xfId="0" applyFill="1">
      <x:alignment horizontal="center" vertical="center" wrapText="1"/>
    </x:xf>
    <x:xf numFmtId="0" fontId="0" fillId="2" borderId="1" xfId="0" applyFill="1"/>
    <x:xf numFmtId="0" fontId="3" fillId="2" borderId="1" xfId="0" applyFill="1">
      <x:alignment horizontal="center" vertical="center" wrapText="1"/>
    </x:xf>
    <x:xf numFmtId="0" fontId="3" fillId="0" borderId="1" xfId="0" applyFill="1">
      <x:alignment horizontal="center" vertical="center" wrapText="1"/>
    </x:xf>
    <x:xf numFmtId="0" fontId="0" fillId="6" borderId="1" xfId="0">
      <x:alignment horizontal="center" vertical="center" wrapText="1"/>
    </x:xf>
    <x:xf numFmtId="0" fontId="0" fillId="7" borderId="1" xfId="0">
      <x:alignment horizontal="center" vertical="center" wrapText="1"/>
    </x:xf>
    <x:xf numFmtId="0" fontId="0" fillId="8" borderId="1" xfId="0">
      <x:alignment horizontal="center" vertical="center" wrapText="1"/>
    </x:xf>
    <x:xf numFmtId="0" fontId="0" fillId="9" borderId="1" xfId="0">
      <x:alignment horizontal="center" vertical="center" wrapText="1"/>
    </x:xf>
    <x:xf numFmtId="0" fontId="0" fillId="10" borderId="1" xfId="0">
      <x:alignment horizontal="center" vertical="center" wrapText="1"/>
    </x:xf>
    <x:xf numFmtId="0" fontId="0" fillId="11" borderId="1" xfId="0">
      <x:alignment horizontal="center" vertical="center" wrapText="1"/>
    </x:xf>
    <x:xf numFmtId="0" fontId="0" fillId="12" borderId="1" xfId="0">
      <x:alignment horizontal="center" vertical="center" wrapText="1"/>
    </x:xf>
    <x:xf numFmtId="0" fontId="0" fillId="13" borderId="1" xfId="0">
      <x:alignment horizontal="center" vertical="center" wrapText="1"/>
    </x:xf>
    <x:xf numFmtId="0" fontId="0" fillId="14" borderId="1" xfId="0">
      <x:alignment horizontal="center" vertical="center" wrapText="1"/>
    </x:xf>
    <x:xf numFmtId="0" fontId="0" fillId="15" borderId="1" xfId="0">
      <x:alignment horizontal="center" vertical="center" wrapText="1"/>
    </x:xf>
    <x:xf numFmtId="0" fontId="0" fillId="16" borderId="1" xfId="0">
      <x:alignment horizontal="center" vertical="center" wrapText="1"/>
    </x:xf>
    <x:xf numFmtId="0" fontId="0" fillId="17" borderId="1" xfId="0">
      <x:alignment horizontal="center" vertical="center" wrapText="1"/>
    </x:xf>
    <x:xf numFmtId="0" fontId="0" fillId="18" borderId="1" xfId="0">
      <x:alignment horizontal="center" vertical="center" wrapText="1"/>
    </x:xf>
    <x:xf numFmtId="0" fontId="0" fillId="19" borderId="1" xfId="0">
      <x:alignment horizontal="center" vertical="center" wrapText="1"/>
    </x:xf>
    <x:xf numFmtId="0" fontId="0" fillId="20" borderId="1" xfId="0">
      <x:alignment horizontal="center" vertical="center" wrapText="1"/>
    </x:xf>
    <x:xf numFmtId="0" fontId="0" fillId="21" borderId="1" xfId="0">
      <x:alignment horizontal="center" vertical="center" wrapText="1"/>
    </x:xf>
    <x:xf numFmtId="0" fontId="3" fillId="22" borderId="1" xfId="0" applyFill="1">
      <x:alignment horizontal="center" vertical="center" wrapText="1"/>
    </x:xf>
    <x:xf numFmtId="0" fontId="3" fillId="23" borderId="1" xfId="0" applyFill="1">
      <x:alignment horizontal="center" vertical="center" wrapText="1"/>
    </x:xf>
    <x:xf numFmtId="0" fontId="0" fillId="24" borderId="1" xfId="0">
      <x:alignment horizontal="center" vertical="center" wrapText="1"/>
    </x:xf>
    <x:xf numFmtId="0" fontId="0" fillId="25" borderId="1" xfId="0">
      <x:alignment horizontal="center" vertical="center" wrapText="1"/>
    </x:xf>
    <x:xf numFmtId="0" fontId="3" fillId="23" borderId="1" xfId="0" applyFill="1">
      <x:alignment horizontal="center" vertical="center" wrapText="1"/>
    </x:xf>
    <x:xf numFmtId="0" fontId="0" fillId="24" borderId="1" xfId="0" applyFill="1">
      <x:alignment horizontal="center" vertical="center" wrapText="1"/>
    </x:xf>
  </x:cellXfs>
  <x:cellStyles count="1">
    <x:cellStyle name="Normal" xfId="0" builtinId="0"/>
  </x:cellStyles>
  <x:tableStyles count="0" defaultTableStyle="TableStyleMedium2" defaultPivotStyle="PivotStyleMedium9"/>
</x:styleSheet>
</file>

<file path=xl/_rels/workbook.xml.rels>&#65279;<?xml version="1.0" encoding="utf-8"?><Relationships xmlns="http://schemas.openxmlformats.org/package/2006/relationships"><Relationship Type="http://schemas.openxmlformats.org/officeDocument/2006/relationships/styles" Target="/xl/styles.xml" Id="Rc52924306d6a42a2" /><Relationship Type="http://schemas.openxmlformats.org/officeDocument/2006/relationships/worksheet" Target="worksheets/sheet.xml" Id="R6ba17920cbf64532" /><Relationship Type="http://schemas.openxmlformats.org/officeDocument/2006/relationships/worksheet" Target="/xl/worksheets/sheet2.xml" Id="R262340eda1b34c2a" /></Relationships>
</file>

<file path=xl/drawings/_rels/drawing.xml.rels>&#65279;<?xml version="1.0" encoding="utf-8"?><Relationships xmlns="http://schemas.openxmlformats.org/package/2006/relationships"><Relationship Type="http://schemas.openxmlformats.org/officeDocument/2006/relationships/image" Target="/xl/media/image.gif" Id="Rea30a11ab1c542c2" /><Relationship Type="http://schemas.openxmlformats.org/officeDocument/2006/relationships/image" Target="/xl/media/image2.gif" Id="Re436beab3651443a" /><Relationship Type="http://schemas.openxmlformats.org/officeDocument/2006/relationships/image" Target="/xl/media/image3.gif" Id="Rf2bf6e9ae69242db" /><Relationship Type="http://schemas.openxmlformats.org/officeDocument/2006/relationships/image" Target="/xl/media/image4.gif" Id="R458cbc24d131477b" /><Relationship Type="http://schemas.openxmlformats.org/officeDocument/2006/relationships/image" Target="/xl/media/image5.gif" Id="Rb761e0e3b36f4ed3" /><Relationship Type="http://schemas.openxmlformats.org/officeDocument/2006/relationships/image" Target="/xl/media/image6.gif" Id="R8372a6dc22d54ee1" /><Relationship Type="http://schemas.openxmlformats.org/officeDocument/2006/relationships/image" Target="/xl/media/image7.gif" Id="Rb63ac5328b63450c" /><Relationship Type="http://schemas.openxmlformats.org/officeDocument/2006/relationships/image" Target="/xl/media/image8.gif" Id="R4bf1f83251c64bbf" /><Relationship Type="http://schemas.openxmlformats.org/officeDocument/2006/relationships/image" Target="/xl/media/image9.gif" Id="R4e29b368b9754bea" /><Relationship Type="http://schemas.openxmlformats.org/officeDocument/2006/relationships/image" Target="/xl/media/imagea.gif" Id="R5ee12e564afb4907" /><Relationship Type="http://schemas.openxmlformats.org/officeDocument/2006/relationships/image" Target="/xl/media/imageb.gif" Id="R7772da61d1854c47" /><Relationship Type="http://schemas.openxmlformats.org/officeDocument/2006/relationships/image" Target="/xl/media/imagec.gif" Id="R7e225c3c0f214099" /><Relationship Type="http://schemas.openxmlformats.org/officeDocument/2006/relationships/image" Target="/xl/media/imaged.gif" Id="R21a40a1d45494c69" /><Relationship Type="http://schemas.openxmlformats.org/officeDocument/2006/relationships/image" Target="/xl/media/imagee.gif" Id="Rc39b4e7681c24d5e" /><Relationship Type="http://schemas.openxmlformats.org/officeDocument/2006/relationships/image" Target="/xl/media/imagef.gif" Id="R9917e3ee1b40492d" /><Relationship Type="http://schemas.openxmlformats.org/officeDocument/2006/relationships/image" Target="/xl/media/image10.gif" Id="Rd28d5e2d66a143d4" /><Relationship Type="http://schemas.openxmlformats.org/officeDocument/2006/relationships/image" Target="/xl/media/image11.gif" Id="R84dd2d555d994441" /><Relationship Type="http://schemas.openxmlformats.org/officeDocument/2006/relationships/image" Target="/xl/media/image12.gif" Id="Rda7367fc5bf74e53" /><Relationship Type="http://schemas.openxmlformats.org/officeDocument/2006/relationships/image" Target="/xl/media/image13.gif" Id="R01d0208eb2014358" /><Relationship Type="http://schemas.openxmlformats.org/officeDocument/2006/relationships/image" Target="/xl/media/image14.gif" Id="R4bef249802c4475c" /><Relationship Type="http://schemas.openxmlformats.org/officeDocument/2006/relationships/image" Target="/xl/media/image15.gif" Id="Rb30a5fceb4224ea6" /><Relationship Type="http://schemas.openxmlformats.org/officeDocument/2006/relationships/image" Target="/xl/media/image16.gif" Id="R8f4e4eee1d0745d9" /><Relationship Type="http://schemas.openxmlformats.org/officeDocument/2006/relationships/image" Target="/xl/media/image17.gif" Id="R5b2223c4270c4aeb" /><Relationship Type="http://schemas.openxmlformats.org/officeDocument/2006/relationships/image" Target="/xl/media/image18.gif" Id="R26fe43713b7d48d7" /><Relationship Type="http://schemas.openxmlformats.org/officeDocument/2006/relationships/image" Target="/xl/media/image19.gif" Id="R7f844471fec540c1" /><Relationship Type="http://schemas.openxmlformats.org/officeDocument/2006/relationships/image" Target="/xl/media/image1a.gif" Id="R264759ad3c9b46df" /><Relationship Type="http://schemas.openxmlformats.org/officeDocument/2006/relationships/image" Target="/xl/media/image1b.gif" Id="Rcbb186fc15e549d1" /><Relationship Type="http://schemas.openxmlformats.org/officeDocument/2006/relationships/image" Target="/xl/media/image1c.gif" Id="Rdc1a597cceb0474e" /><Relationship Type="http://schemas.openxmlformats.org/officeDocument/2006/relationships/image" Target="/xl/media/image1d.gif" Id="R175b98ecea3c4d0f" /><Relationship Type="http://schemas.openxmlformats.org/officeDocument/2006/relationships/image" Target="/xl/media/image1e.gif" Id="Rfee208a6a8db45c8" /><Relationship Type="http://schemas.openxmlformats.org/officeDocument/2006/relationships/image" Target="/xl/media/image1f.gif" Id="R983c03df77944b6e" /><Relationship Type="http://schemas.openxmlformats.org/officeDocument/2006/relationships/image" Target="/xl/media/image20.gif" Id="Rb9d50a0568a84c85" /><Relationship Type="http://schemas.openxmlformats.org/officeDocument/2006/relationships/image" Target="/xl/media/image21.gif" Id="Reea15bb38cb64cac" /><Relationship Type="http://schemas.openxmlformats.org/officeDocument/2006/relationships/image" Target="/xl/media/image22.gif" Id="Rc1be21c2f8b44934" /><Relationship Type="http://schemas.openxmlformats.org/officeDocument/2006/relationships/image" Target="/xl/media/image23.gif" Id="R3add48c12f384cee" /><Relationship Type="http://schemas.openxmlformats.org/officeDocument/2006/relationships/image" Target="/xl/media/image24.gif" Id="R515b7e763ef945b2" /><Relationship Type="http://schemas.openxmlformats.org/officeDocument/2006/relationships/image" Target="/xl/media/image25.gif" Id="Rc63a341b099b483c" /><Relationship Type="http://schemas.openxmlformats.org/officeDocument/2006/relationships/image" Target="/xl/media/image26.gif" Id="Rafa6669136cf4d41" /><Relationship Type="http://schemas.openxmlformats.org/officeDocument/2006/relationships/image" Target="/xl/media/image27.gif" Id="R542e4608a12f4899" /><Relationship Type="http://schemas.openxmlformats.org/officeDocument/2006/relationships/image" Target="/xl/media/image28.gif" Id="R228d8724d3af4e89" /><Relationship Type="http://schemas.openxmlformats.org/officeDocument/2006/relationships/image" Target="/xl/media/image29.gif" Id="Rff88d319ab044915" /><Relationship Type="http://schemas.openxmlformats.org/officeDocument/2006/relationships/image" Target="/xl/media/image2a.gif" Id="Red052d1d0b9a4fa9" /><Relationship Type="http://schemas.openxmlformats.org/officeDocument/2006/relationships/image" Target="/xl/media/image2b.gif" Id="R8698aef0eaa44579" /><Relationship Type="http://schemas.openxmlformats.org/officeDocument/2006/relationships/image" Target="/xl/media/image2c.gif" Id="R819266359f89409e" /><Relationship Type="http://schemas.openxmlformats.org/officeDocument/2006/relationships/image" Target="/xl/media/image2d.gif" Id="Re335267960514a28" /><Relationship Type="http://schemas.openxmlformats.org/officeDocument/2006/relationships/image" Target="/xl/media/image2e.gif" Id="R5c4d29d6263646f0" /><Relationship Type="http://schemas.openxmlformats.org/officeDocument/2006/relationships/image" Target="/xl/media/image2f.gif" Id="R740903ff7d5849d5" /><Relationship Type="http://schemas.openxmlformats.org/officeDocument/2006/relationships/image" Target="/xl/media/image30.gif" Id="R2a9f69d98bd6490a" /><Relationship Type="http://schemas.openxmlformats.org/officeDocument/2006/relationships/image" Target="/xl/media/image31.gif" Id="R22c97cd7265d4740" /><Relationship Type="http://schemas.openxmlformats.org/officeDocument/2006/relationships/image" Target="/xl/media/image32.gif" Id="R6c7fa7f798a046c7" /><Relationship Type="http://schemas.openxmlformats.org/officeDocument/2006/relationships/image" Target="/xl/media/image33.gif" Id="R5152ce56bb1249bc" /><Relationship Type="http://schemas.openxmlformats.org/officeDocument/2006/relationships/image" Target="/xl/media/image34.gif" Id="Rf743c3e10498469d" /><Relationship Type="http://schemas.openxmlformats.org/officeDocument/2006/relationships/image" Target="/xl/media/image35.gif" Id="R6cfc9a843cbd42d1" /><Relationship Type="http://schemas.openxmlformats.org/officeDocument/2006/relationships/image" Target="/xl/media/image36.gif" Id="Rd6ec660e4141401b" /><Relationship Type="http://schemas.openxmlformats.org/officeDocument/2006/relationships/image" Target="/xl/media/image37.gif" Id="Rde986d4b6e934924" /><Relationship Type="http://schemas.openxmlformats.org/officeDocument/2006/relationships/image" Target="/xl/media/image38.gif" Id="R67b03769f8364ca9" /><Relationship Type="http://schemas.openxmlformats.org/officeDocument/2006/relationships/image" Target="/xl/media/image39.gif" Id="Reb688a2fc4a14bff" /><Relationship Type="http://schemas.openxmlformats.org/officeDocument/2006/relationships/image" Target="/xl/media/image3a.gif" Id="R46b3c056c78a4ea7" /><Relationship Type="http://schemas.openxmlformats.org/officeDocument/2006/relationships/image" Target="/xl/media/image3b.gif" Id="Re1975d11791f4c78" /><Relationship Type="http://schemas.openxmlformats.org/officeDocument/2006/relationships/image" Target="/xl/media/image3c.gif" Id="R55f0c0ed804e4fd4" /><Relationship Type="http://schemas.openxmlformats.org/officeDocument/2006/relationships/image" Target="/xl/media/image3d.gif" Id="R2502e6086ac34964" /><Relationship Type="http://schemas.openxmlformats.org/officeDocument/2006/relationships/image" Target="/xl/media/image3e.gif" Id="R6f108169b64b4973" /><Relationship Type="http://schemas.openxmlformats.org/officeDocument/2006/relationships/image" Target="/xl/media/image3f.gif" Id="Rdf86335cf5704ddf" /><Relationship Type="http://schemas.openxmlformats.org/officeDocument/2006/relationships/image" Target="/xl/media/image40.gif" Id="Rb76fe646afa04e4f" /><Relationship Type="http://schemas.openxmlformats.org/officeDocument/2006/relationships/image" Target="/xl/media/image41.gif" Id="R8dff8e1d7c6a49e5" /><Relationship Type="http://schemas.openxmlformats.org/officeDocument/2006/relationships/image" Target="/xl/media/image42.gif" Id="Rfdb090c63f3c492a" /><Relationship Type="http://schemas.openxmlformats.org/officeDocument/2006/relationships/image" Target="/xl/media/image43.gif" Id="R95b4ac06753040a5" /><Relationship Type="http://schemas.openxmlformats.org/officeDocument/2006/relationships/image" Target="/xl/media/image44.gif" Id="R9295a4b728914b73" /><Relationship Type="http://schemas.openxmlformats.org/officeDocument/2006/relationships/image" Target="/xl/media/image45.gif" Id="R006b928c35f34e45" /><Relationship Type="http://schemas.openxmlformats.org/officeDocument/2006/relationships/image" Target="/xl/media/image46.gif" Id="R52a6485524b043c1" /><Relationship Type="http://schemas.openxmlformats.org/officeDocument/2006/relationships/image" Target="/xl/media/image47.gif" Id="R96713c7f0a29429a" /><Relationship Type="http://schemas.openxmlformats.org/officeDocument/2006/relationships/image" Target="/xl/media/image48.gif" Id="Rfebcc4f670614a66" /><Relationship Type="http://schemas.openxmlformats.org/officeDocument/2006/relationships/image" Target="/xl/media/image49.gif" Id="R214c2667d53e4154" /><Relationship Type="http://schemas.openxmlformats.org/officeDocument/2006/relationships/image" Target="/xl/media/image4a.gif" Id="R121504b000704cf1" /><Relationship Type="http://schemas.openxmlformats.org/officeDocument/2006/relationships/image" Target="/xl/media/image4b.gif" Id="Rdd10968a657a44ae" /><Relationship Type="http://schemas.openxmlformats.org/officeDocument/2006/relationships/image" Target="/xl/media/image4c.gif" Id="Rf2952af4680845bf" /><Relationship Type="http://schemas.openxmlformats.org/officeDocument/2006/relationships/image" Target="/xl/media/image4d.gif" Id="Rbec2b059667e48e9" /><Relationship Type="http://schemas.openxmlformats.org/officeDocument/2006/relationships/image" Target="/xl/media/image4e.gif" Id="R034fe7e30cae4be1" /><Relationship Type="http://schemas.openxmlformats.org/officeDocument/2006/relationships/image" Target="/xl/media/image4f.gif" Id="R19a5b12ceecb44fa" /><Relationship Type="http://schemas.openxmlformats.org/officeDocument/2006/relationships/image" Target="/xl/media/image50.gif" Id="R35b1d4e8831042e5" /><Relationship Type="http://schemas.openxmlformats.org/officeDocument/2006/relationships/image" Target="/xl/media/image51.gif" Id="Rc2bee2361ba14725" /><Relationship Type="http://schemas.openxmlformats.org/officeDocument/2006/relationships/image" Target="/xl/media/image52.gif" Id="R74c3f8af2b0b4fc9" /><Relationship Type="http://schemas.openxmlformats.org/officeDocument/2006/relationships/image" Target="/xl/media/image53.gif" Id="R96c64cc5395b41e7" /><Relationship Type="http://schemas.openxmlformats.org/officeDocument/2006/relationships/image" Target="/xl/media/image54.gif" Id="Ra15a3770164e4465" /><Relationship Type="http://schemas.openxmlformats.org/officeDocument/2006/relationships/image" Target="/xl/media/image55.gif" Id="Rf0f9a84e66634afd" /><Relationship Type="http://schemas.openxmlformats.org/officeDocument/2006/relationships/image" Target="/xl/media/image56.gif" Id="Rb1b2b7819f064017" /><Relationship Type="http://schemas.openxmlformats.org/officeDocument/2006/relationships/image" Target="/xl/media/image57.gif" Id="R5dbfae81ef72474f" /><Relationship Type="http://schemas.openxmlformats.org/officeDocument/2006/relationships/image" Target="/xl/media/image58.gif" Id="Re66d76a13c394271" /><Relationship Type="http://schemas.openxmlformats.org/officeDocument/2006/relationships/image" Target="/xl/media/image59.gif" Id="R7b13f95373744c7e" /><Relationship Type="http://schemas.openxmlformats.org/officeDocument/2006/relationships/image" Target="/xl/media/image5a.gif" Id="Rcd9e91088a21457f" /><Relationship Type="http://schemas.openxmlformats.org/officeDocument/2006/relationships/image" Target="/xl/media/image5b.gif" Id="R2aa1eaf62b974372" /><Relationship Type="http://schemas.openxmlformats.org/officeDocument/2006/relationships/image" Target="/xl/media/image5c.gif" Id="R6b3ac6d0396845b9" /><Relationship Type="http://schemas.openxmlformats.org/officeDocument/2006/relationships/image" Target="/xl/media/image5d.gif" Id="Rdb413624b09b493e" /><Relationship Type="http://schemas.openxmlformats.org/officeDocument/2006/relationships/image" Target="/xl/media/image5e.gif" Id="Rca40e49558664f9e" /><Relationship Type="http://schemas.openxmlformats.org/officeDocument/2006/relationships/image" Target="/xl/media/image5f.gif" Id="R58992401042141e2" /><Relationship Type="http://schemas.openxmlformats.org/officeDocument/2006/relationships/image" Target="/xl/media/image60.gif" Id="Rcf3e8d8ba6fe4ff0" /><Relationship Type="http://schemas.openxmlformats.org/officeDocument/2006/relationships/image" Target="/xl/media/image61.gif" Id="Rf57505983dad4c43" /><Relationship Type="http://schemas.openxmlformats.org/officeDocument/2006/relationships/image" Target="/xl/media/image62.gif" Id="R93002ca11fdb4d12" /><Relationship Type="http://schemas.openxmlformats.org/officeDocument/2006/relationships/image" Target="/xl/media/image63.gif" Id="Rfe938f955d2a44c5" /><Relationship Type="http://schemas.openxmlformats.org/officeDocument/2006/relationships/image" Target="/xl/media/image64.gif" Id="R3316ddb03b8746e1" /><Relationship Type="http://schemas.openxmlformats.org/officeDocument/2006/relationships/image" Target="/xl/media/image65.gif" Id="Rc79cf667133845b4" /><Relationship Type="http://schemas.openxmlformats.org/officeDocument/2006/relationships/image" Target="/xl/media/image66.gif" Id="R355f5d2b55244bd8" /><Relationship Type="http://schemas.openxmlformats.org/officeDocument/2006/relationships/image" Target="/xl/media/image67.gif" Id="R4faf59e4f70549c6" /><Relationship Type="http://schemas.openxmlformats.org/officeDocument/2006/relationships/image" Target="/xl/media/image68.gif" Id="Rf3807668189c4687" /><Relationship Type="http://schemas.openxmlformats.org/officeDocument/2006/relationships/image" Target="/xl/media/image69.gif" Id="R32e4f41001794d7f" /><Relationship Type="http://schemas.openxmlformats.org/officeDocument/2006/relationships/image" Target="/xl/media/image6a.gif" Id="R31d7a42323d64409" /><Relationship Type="http://schemas.openxmlformats.org/officeDocument/2006/relationships/image" Target="/xl/media/image6b.gif" Id="Rb1988b77553e4827" /><Relationship Type="http://schemas.openxmlformats.org/officeDocument/2006/relationships/image" Target="/xl/media/image6c.gif" Id="R6ea0cdf76d594808" /><Relationship Type="http://schemas.openxmlformats.org/officeDocument/2006/relationships/image" Target="/xl/media/image6d.gif" Id="Rf1b7ce2716274d53" /><Relationship Type="http://schemas.openxmlformats.org/officeDocument/2006/relationships/image" Target="/xl/media/image6e.gif" Id="R11c0becc94114d5b" /><Relationship Type="http://schemas.openxmlformats.org/officeDocument/2006/relationships/image" Target="/xl/media/image6f.gif" Id="Ra523b57102fd41b9" /><Relationship Type="http://schemas.openxmlformats.org/officeDocument/2006/relationships/image" Target="/xl/media/image70.gif" Id="Rdc0fc03507194fa0" /><Relationship Type="http://schemas.openxmlformats.org/officeDocument/2006/relationships/image" Target="/xl/media/image71.gif" Id="R36dd710a47074547" /><Relationship Type="http://schemas.openxmlformats.org/officeDocument/2006/relationships/image" Target="/xl/media/image72.gif" Id="R2af7a9702b6143af" /><Relationship Type="http://schemas.openxmlformats.org/officeDocument/2006/relationships/image" Target="/xl/media/image73.gif" Id="R2942ac88b3db42cf" /><Relationship Type="http://schemas.openxmlformats.org/officeDocument/2006/relationships/image" Target="/xl/media/image74.gif" Id="R90a4c679b54845ad" /><Relationship Type="http://schemas.openxmlformats.org/officeDocument/2006/relationships/image" Target="/xl/media/image75.gif" Id="R96c80042420a41f1" /><Relationship Type="http://schemas.openxmlformats.org/officeDocument/2006/relationships/image" Target="/xl/media/image76.gif" Id="R8c1a089834604ce6" /><Relationship Type="http://schemas.openxmlformats.org/officeDocument/2006/relationships/image" Target="/xl/media/image77.gif" Id="R9efc83f0621d46f7" /><Relationship Type="http://schemas.openxmlformats.org/officeDocument/2006/relationships/image" Target="/xl/media/image78.gif" Id="R510767671f1540cb" /><Relationship Type="http://schemas.openxmlformats.org/officeDocument/2006/relationships/image" Target="/xl/media/image79.gif" Id="R9ec7c5499bcc4474" /><Relationship Type="http://schemas.openxmlformats.org/officeDocument/2006/relationships/image" Target="/xl/media/image7a.gif" Id="Ra993488473034e0f" /><Relationship Type="http://schemas.openxmlformats.org/officeDocument/2006/relationships/image" Target="/xl/media/image7b.gif" Id="Rc18e737714864b6b" /><Relationship Type="http://schemas.openxmlformats.org/officeDocument/2006/relationships/image" Target="/xl/media/image7c.gif" Id="R44861e97ee4c4cbc" /><Relationship Type="http://schemas.openxmlformats.org/officeDocument/2006/relationships/image" Target="/xl/media/image7d.gif" Id="R1ae20557903245e7" /><Relationship Type="http://schemas.openxmlformats.org/officeDocument/2006/relationships/image" Target="/xl/media/image7e.gif" Id="Rb61049c002e0444d" /><Relationship Type="http://schemas.openxmlformats.org/officeDocument/2006/relationships/image" Target="/xl/media/image7f.gif" Id="R650d7d1f4f5f47ae" /><Relationship Type="http://schemas.openxmlformats.org/officeDocument/2006/relationships/image" Target="/xl/media/image80.gif" Id="Rb7697b37fbcf4927" /><Relationship Type="http://schemas.openxmlformats.org/officeDocument/2006/relationships/image" Target="/xl/media/image81.gif" Id="Ra146b755ec474d55" /><Relationship Type="http://schemas.openxmlformats.org/officeDocument/2006/relationships/image" Target="/xl/media/image82.gif" Id="Rf9f96fb9ffee42ab" /><Relationship Type="http://schemas.openxmlformats.org/officeDocument/2006/relationships/image" Target="/xl/media/image83.gif" Id="R8dd085c461974ea3" /><Relationship Type="http://schemas.openxmlformats.org/officeDocument/2006/relationships/image" Target="/xl/media/image84.gif" Id="Ra8072a39c6cd4931" /><Relationship Type="http://schemas.openxmlformats.org/officeDocument/2006/relationships/image" Target="/xl/media/image85.gif" Id="R8cd1fe14aad04600" /><Relationship Type="http://schemas.openxmlformats.org/officeDocument/2006/relationships/image" Target="/xl/media/image86.gif" Id="R6ef1069ea29c4508" /><Relationship Type="http://schemas.openxmlformats.org/officeDocument/2006/relationships/image" Target="/xl/media/image87.gif" Id="Rd2abed0327384fa8" /><Relationship Type="http://schemas.openxmlformats.org/officeDocument/2006/relationships/image" Target="/xl/media/image88.gif" Id="R579d1efdaa354da2" /><Relationship Type="http://schemas.openxmlformats.org/officeDocument/2006/relationships/image" Target="/xl/media/image89.gif" Id="Rfc2f725dd4364147" /><Relationship Type="http://schemas.openxmlformats.org/officeDocument/2006/relationships/image" Target="/xl/media/image8a.gif" Id="R20904200bdc841ae" /><Relationship Type="http://schemas.openxmlformats.org/officeDocument/2006/relationships/image" Target="/xl/media/image8b.gif" Id="R9bd2ef4cbbab4528" /><Relationship Type="http://schemas.openxmlformats.org/officeDocument/2006/relationships/image" Target="/xl/media/image8c.gif" Id="Rb04890afe8654f28" /><Relationship Type="http://schemas.openxmlformats.org/officeDocument/2006/relationships/image" Target="/xl/media/image8d.gif" Id="R26b2d6c4a3b24941" /><Relationship Type="http://schemas.openxmlformats.org/officeDocument/2006/relationships/image" Target="/xl/media/image8e.gif" Id="Rb1a8d25fcbe34a72" /><Relationship Type="http://schemas.openxmlformats.org/officeDocument/2006/relationships/image" Target="/xl/media/image8f.gif" Id="R611caa23b12e4af4" /><Relationship Type="http://schemas.openxmlformats.org/officeDocument/2006/relationships/image" Target="/xl/media/image90.gif" Id="R53137b1837ee4a3b" /><Relationship Type="http://schemas.openxmlformats.org/officeDocument/2006/relationships/image" Target="/xl/media/image91.gif" Id="R7057608000f6466a" /><Relationship Type="http://schemas.openxmlformats.org/officeDocument/2006/relationships/image" Target="/xl/media/image92.gif" Id="R70d7dfbd07e84b5e" /><Relationship Type="http://schemas.openxmlformats.org/officeDocument/2006/relationships/image" Target="/xl/media/image93.gif" Id="R15832da0926e4307" /><Relationship Type="http://schemas.openxmlformats.org/officeDocument/2006/relationships/image" Target="/xl/media/image94.gif" Id="R14f30a2ed8ec4512" /><Relationship Type="http://schemas.openxmlformats.org/officeDocument/2006/relationships/image" Target="/xl/media/image95.gif" Id="Rda764daf06124e98" /><Relationship Type="http://schemas.openxmlformats.org/officeDocument/2006/relationships/image" Target="/xl/media/image96.gif" Id="R38ceaae22ba9495a" /><Relationship Type="http://schemas.openxmlformats.org/officeDocument/2006/relationships/image" Target="/xl/media/image97.gif" Id="R2ecc559fd6aa4c0b" /><Relationship Type="http://schemas.openxmlformats.org/officeDocument/2006/relationships/image" Target="/xl/media/image98.gif" Id="R9dad9d5561754043" /><Relationship Type="http://schemas.openxmlformats.org/officeDocument/2006/relationships/image" Target="/xl/media/image99.gif" Id="Rce71e3f4ce8b4c37" /><Relationship Type="http://schemas.openxmlformats.org/officeDocument/2006/relationships/image" Target="/xl/media/image9a.gif" Id="R785e1a1ba5ec4855" /><Relationship Type="http://schemas.openxmlformats.org/officeDocument/2006/relationships/image" Target="/xl/media/image9b.gif" Id="R17ab28f636314e64" /><Relationship Type="http://schemas.openxmlformats.org/officeDocument/2006/relationships/image" Target="/xl/media/image9c.gif" Id="R06bdf5a7943b41d6" /><Relationship Type="http://schemas.openxmlformats.org/officeDocument/2006/relationships/image" Target="/xl/media/image9d.gif" Id="R79c67a38e9894c09" /><Relationship Type="http://schemas.openxmlformats.org/officeDocument/2006/relationships/image" Target="/xl/media/image9e.gif" Id="Reffa9d52b5864402" /><Relationship Type="http://schemas.openxmlformats.org/officeDocument/2006/relationships/image" Target="/xl/media/image9f.gif" Id="R444d8efdc2854413" /><Relationship Type="http://schemas.openxmlformats.org/officeDocument/2006/relationships/image" Target="/xl/media/imagea0.gif" Id="Rc711b34c0aac48db" /><Relationship Type="http://schemas.openxmlformats.org/officeDocument/2006/relationships/image" Target="/xl/media/imagea1.gif" Id="R18f19a1fb1e54620" /><Relationship Type="http://schemas.openxmlformats.org/officeDocument/2006/relationships/image" Target="/xl/media/imagea2.gif" Id="R2d7e088494604541" /><Relationship Type="http://schemas.openxmlformats.org/officeDocument/2006/relationships/image" Target="/xl/media/imagea3.gif" Id="R156f6e94f92440b5" /><Relationship Type="http://schemas.openxmlformats.org/officeDocument/2006/relationships/image" Target="/xl/media/imagea4.gif" Id="Rcd67d867652b4554" /><Relationship Type="http://schemas.openxmlformats.org/officeDocument/2006/relationships/image" Target="/xl/media/imagea5.gif" Id="Rce52562c6fea4cda" /><Relationship Type="http://schemas.openxmlformats.org/officeDocument/2006/relationships/image" Target="/xl/media/imagea6.gif" Id="R73d2bc782114458e" /><Relationship Type="http://schemas.openxmlformats.org/officeDocument/2006/relationships/image" Target="/xl/media/imagea7.gif" Id="Re86034f0f3614fb1" /><Relationship Type="http://schemas.openxmlformats.org/officeDocument/2006/relationships/image" Target="/xl/media/imagea8.gif" Id="Rec1d70ea367d49b1" /><Relationship Type="http://schemas.openxmlformats.org/officeDocument/2006/relationships/image" Target="/xl/media/imagea9.gif" Id="R5d5ae874970a41ba" /><Relationship Type="http://schemas.openxmlformats.org/officeDocument/2006/relationships/image" Target="/xl/media/imageaa.gif" Id="R9bd3ca7d2e694d3f" /><Relationship Type="http://schemas.openxmlformats.org/officeDocument/2006/relationships/image" Target="/xl/media/imageab.gif" Id="R153d5d14f88a480e" /><Relationship Type="http://schemas.openxmlformats.org/officeDocument/2006/relationships/image" Target="/xl/media/imageac.gif" Id="R386db9e95ef24b33" /><Relationship Type="http://schemas.openxmlformats.org/officeDocument/2006/relationships/image" Target="/xl/media/imagead.gif" Id="R0e8b1cccfe3942ba" /><Relationship Type="http://schemas.openxmlformats.org/officeDocument/2006/relationships/image" Target="/xl/media/imageae.gif" Id="R1198a879e13944db" /><Relationship Type="http://schemas.openxmlformats.org/officeDocument/2006/relationships/image" Target="/xl/media/imageaf.gif" Id="Rcc6c1822db744ac5" /><Relationship Type="http://schemas.openxmlformats.org/officeDocument/2006/relationships/image" Target="/xl/media/imageb0.gif" Id="R964f853e3cc749d1" /><Relationship Type="http://schemas.openxmlformats.org/officeDocument/2006/relationships/image" Target="/xl/media/imageb1.gif" Id="Rdbfbdc05a72241e7" /><Relationship Type="http://schemas.openxmlformats.org/officeDocument/2006/relationships/image" Target="/xl/media/imageb2.gif" Id="R6005e1b796634cf5" /><Relationship Type="http://schemas.openxmlformats.org/officeDocument/2006/relationships/image" Target="/xl/media/imageb3.gif" Id="R286911fe4e2b4121" /><Relationship Type="http://schemas.openxmlformats.org/officeDocument/2006/relationships/image" Target="/xl/media/imageb4.gif" Id="R7890c89033e44ff4" /><Relationship Type="http://schemas.openxmlformats.org/officeDocument/2006/relationships/image" Target="/xl/media/imageb5.gif" Id="R5fa653f337cb4cbd" /><Relationship Type="http://schemas.openxmlformats.org/officeDocument/2006/relationships/image" Target="/xl/media/imageb6.gif" Id="R7a3c0a87c8d348ca" /><Relationship Type="http://schemas.openxmlformats.org/officeDocument/2006/relationships/image" Target="/xl/media/imageb7.gif" Id="Rfdd1cbe7cf164978" /><Relationship Type="http://schemas.openxmlformats.org/officeDocument/2006/relationships/image" Target="/xl/media/imageb8.gif" Id="R8106005ac76547eb" /><Relationship Type="http://schemas.openxmlformats.org/officeDocument/2006/relationships/image" Target="/xl/media/imageb9.gif" Id="R4ec8771acff14070" /><Relationship Type="http://schemas.openxmlformats.org/officeDocument/2006/relationships/image" Target="/xl/media/imageba.gif" Id="Rc9465328b76b4962" /><Relationship Type="http://schemas.openxmlformats.org/officeDocument/2006/relationships/image" Target="/xl/media/imagebb.gif" Id="R6654ff3db3de4dae" /><Relationship Type="http://schemas.openxmlformats.org/officeDocument/2006/relationships/image" Target="/xl/media/imagebc.gif" Id="Rdcdc8b279fbb46df" /><Relationship Type="http://schemas.openxmlformats.org/officeDocument/2006/relationships/image" Target="/xl/media/imagebd.gif" Id="Rf0e4637634cc4f1e" /><Relationship Type="http://schemas.openxmlformats.org/officeDocument/2006/relationships/image" Target="/xl/media/imagebe.gif" Id="Rca61dcd80da248f2" /><Relationship Type="http://schemas.openxmlformats.org/officeDocument/2006/relationships/image" Target="/xl/media/imagebf.gif" Id="R9a3de03253704f38" /><Relationship Type="http://schemas.openxmlformats.org/officeDocument/2006/relationships/image" Target="/xl/media/imagec0.gif" Id="R9b520f3908154931" /><Relationship Type="http://schemas.openxmlformats.org/officeDocument/2006/relationships/image" Target="/xl/media/imagec1.gif" Id="Rcf1d8c0aeadf4923" /><Relationship Type="http://schemas.openxmlformats.org/officeDocument/2006/relationships/image" Target="/xl/media/imagec2.gif" Id="Re8d5a7e19cf540d5" /><Relationship Type="http://schemas.openxmlformats.org/officeDocument/2006/relationships/image" Target="/xl/media/imagec3.gif" Id="R51651d0c67c44eae" /><Relationship Type="http://schemas.openxmlformats.org/officeDocument/2006/relationships/image" Target="/xl/media/imagec4.gif" Id="R0f3375614f434398" /><Relationship Type="http://schemas.openxmlformats.org/officeDocument/2006/relationships/image" Target="/xl/media/imagec5.gif" Id="R4cde4a4fad51423e" /><Relationship Type="http://schemas.openxmlformats.org/officeDocument/2006/relationships/image" Target="/xl/media/imagec6.gif" Id="R2f80d9272b154ecf" /><Relationship Type="http://schemas.openxmlformats.org/officeDocument/2006/relationships/image" Target="/xl/media/imagec7.gif" Id="Rfc37cb003b864d72" /><Relationship Type="http://schemas.openxmlformats.org/officeDocument/2006/relationships/image" Target="/xl/media/imagec8.gif" Id="R5481dbb958ed46ab" /><Relationship Type="http://schemas.openxmlformats.org/officeDocument/2006/relationships/image" Target="/xl/media/imagec9.gif" Id="Rf2f0ca990da64231" /><Relationship Type="http://schemas.openxmlformats.org/officeDocument/2006/relationships/image" Target="/xl/media/imageca.gif" Id="R23d42db4231c49a3" /><Relationship Type="http://schemas.openxmlformats.org/officeDocument/2006/relationships/image" Target="/xl/media/imagecb.gif" Id="Rbdb9af37b3ae4e83" /><Relationship Type="http://schemas.openxmlformats.org/officeDocument/2006/relationships/image" Target="/xl/media/imagecc.gif" Id="Rfee25f8a1dfc4920" /><Relationship Type="http://schemas.openxmlformats.org/officeDocument/2006/relationships/image" Target="/xl/media/imagecd.gif" Id="Rc745846a85d6416a" /><Relationship Type="http://schemas.openxmlformats.org/officeDocument/2006/relationships/image" Target="/xl/media/imagece.gif" Id="R17eecea4545440df" /><Relationship Type="http://schemas.openxmlformats.org/officeDocument/2006/relationships/image" Target="/xl/media/imagecf.gif" Id="R6f9d3e29e1db4e14" /><Relationship Type="http://schemas.openxmlformats.org/officeDocument/2006/relationships/image" Target="/xl/media/imaged0.gif" Id="R35fd6da53c764ad2" /><Relationship Type="http://schemas.openxmlformats.org/officeDocument/2006/relationships/image" Target="/xl/media/imaged1.gif" Id="Rda152876e3b84feb" /><Relationship Type="http://schemas.openxmlformats.org/officeDocument/2006/relationships/image" Target="/xl/media/imaged2.gif" Id="Rf100900d49f041e4" /><Relationship Type="http://schemas.openxmlformats.org/officeDocument/2006/relationships/image" Target="/xl/media/imaged3.gif" Id="Rb666b7923a7149e6" /><Relationship Type="http://schemas.openxmlformats.org/officeDocument/2006/relationships/image" Target="/xl/media/imaged4.gif" Id="R2d5ea02c64a1496e" /><Relationship Type="http://schemas.openxmlformats.org/officeDocument/2006/relationships/image" Target="/xl/media/imaged5.gif" Id="R99fa2e5877e348c6" /><Relationship Type="http://schemas.openxmlformats.org/officeDocument/2006/relationships/image" Target="/xl/media/imaged6.gif" Id="Rc9f29b56581b49ce" /><Relationship Type="http://schemas.openxmlformats.org/officeDocument/2006/relationships/image" Target="/xl/media/imaged7.gif" Id="R9976ddc2bd3549dc" /><Relationship Type="http://schemas.openxmlformats.org/officeDocument/2006/relationships/image" Target="/xl/media/imaged8.gif" Id="R12d26c89b9d44ee8" /><Relationship Type="http://schemas.openxmlformats.org/officeDocument/2006/relationships/image" Target="/xl/media/imaged9.gif" Id="R2393c78a7766458b" /><Relationship Type="http://schemas.openxmlformats.org/officeDocument/2006/relationships/image" Target="/xl/media/imageda.gif" Id="R60455e6ef7814fee" /><Relationship Type="http://schemas.openxmlformats.org/officeDocument/2006/relationships/image" Target="/xl/media/imagedb.gif" Id="R8d76463ade42486a" /><Relationship Type="http://schemas.openxmlformats.org/officeDocument/2006/relationships/image" Target="/xl/media/imagedc.gif" Id="Rc2f145f343fa4523" /><Relationship Type="http://schemas.openxmlformats.org/officeDocument/2006/relationships/image" Target="/xl/media/imagedd.gif" Id="R35ea59ae14d44aeb" /><Relationship Type="http://schemas.openxmlformats.org/officeDocument/2006/relationships/image" Target="/xl/media/imagede.gif" Id="R54b3f892be5e4efa" /><Relationship Type="http://schemas.openxmlformats.org/officeDocument/2006/relationships/image" Target="/xl/media/imagedf.gif" Id="R49a780ece2744bc6" /><Relationship Type="http://schemas.openxmlformats.org/officeDocument/2006/relationships/image" Target="/xl/media/imagee0.gif" Id="R1754661035644563" /><Relationship Type="http://schemas.openxmlformats.org/officeDocument/2006/relationships/image" Target="/xl/media/imagee1.gif" Id="Rafc8d386b9a44053" /><Relationship Type="http://schemas.openxmlformats.org/officeDocument/2006/relationships/image" Target="/xl/media/imagee2.gif" Id="Rad8e3fb577b942f9" /><Relationship Type="http://schemas.openxmlformats.org/officeDocument/2006/relationships/image" Target="/xl/media/imagee3.gif" Id="R37f287e5e5234f6c" /><Relationship Type="http://schemas.openxmlformats.org/officeDocument/2006/relationships/image" Target="/xl/media/imagee4.gif" Id="R593e644a507444d3" /><Relationship Type="http://schemas.openxmlformats.org/officeDocument/2006/relationships/image" Target="/xl/media/imagee5.gif" Id="Rf890535a590a47f2" /><Relationship Type="http://schemas.openxmlformats.org/officeDocument/2006/relationships/image" Target="/xl/media/imagee6.gif" Id="Re1e4d728a58149a0" /><Relationship Type="http://schemas.openxmlformats.org/officeDocument/2006/relationships/image" Target="/xl/media/imagee7.gif" Id="R317d139342014ce3" /><Relationship Type="http://schemas.openxmlformats.org/officeDocument/2006/relationships/image" Target="/xl/media/imagee8.gif" Id="R1b61802853bf46c3" /><Relationship Type="http://schemas.openxmlformats.org/officeDocument/2006/relationships/image" Target="/xl/media/imagee9.gif" Id="Rcbe3d597d7b94511" /><Relationship Type="http://schemas.openxmlformats.org/officeDocument/2006/relationships/image" Target="/xl/media/imageea.gif" Id="R54d96f6719c54585" /><Relationship Type="http://schemas.openxmlformats.org/officeDocument/2006/relationships/image" Target="/xl/media/imageeb.gif" Id="R0a873075d7ea49e5" /><Relationship Type="http://schemas.openxmlformats.org/officeDocument/2006/relationships/image" Target="/xl/media/imageec.gif" Id="R0c461b66f3bf4e72" /><Relationship Type="http://schemas.openxmlformats.org/officeDocument/2006/relationships/image" Target="/xl/media/imageed.gif" Id="Ra67bb9a50e544f79" /><Relationship Type="http://schemas.openxmlformats.org/officeDocument/2006/relationships/image" Target="/xl/media/imageee.gif" Id="Re1de021d78614a3c" /><Relationship Type="http://schemas.openxmlformats.org/officeDocument/2006/relationships/image" Target="/xl/media/imageef.gif" Id="Rd5ac403b566d479a" /><Relationship Type="http://schemas.openxmlformats.org/officeDocument/2006/relationships/image" Target="/xl/media/imagef0.gif" Id="R0ea3bf149e2345f6" /><Relationship Type="http://schemas.openxmlformats.org/officeDocument/2006/relationships/image" Target="/xl/media/imagef1.gif" Id="R7976604a169b4e53" /><Relationship Type="http://schemas.openxmlformats.org/officeDocument/2006/relationships/image" Target="/xl/media/imagef2.gif" Id="R035a27a93c8c41fe" /><Relationship Type="http://schemas.openxmlformats.org/officeDocument/2006/relationships/image" Target="/xl/media/imagef3.gif" Id="Rc7c3f261d1eb45c0" /><Relationship Type="http://schemas.openxmlformats.org/officeDocument/2006/relationships/image" Target="/xl/media/imagef4.gif" Id="R809830be89874ce0" /><Relationship Type="http://schemas.openxmlformats.org/officeDocument/2006/relationships/image" Target="/xl/media/imagef5.gif" Id="R9266a7244c12401f" /><Relationship Type="http://schemas.openxmlformats.org/officeDocument/2006/relationships/image" Target="/xl/media/imagef6.gif" Id="R800078693079441d" /><Relationship Type="http://schemas.openxmlformats.org/officeDocument/2006/relationships/image" Target="/xl/media/imagef7.gif" Id="R5fa55edcb1e84193" /><Relationship Type="http://schemas.openxmlformats.org/officeDocument/2006/relationships/image" Target="/xl/media/imagef8.gif" Id="R8114861c187a4913" /><Relationship Type="http://schemas.openxmlformats.org/officeDocument/2006/relationships/image" Target="/xl/media/imagef9.gif" Id="R860a615b7bde4173" /><Relationship Type="http://schemas.openxmlformats.org/officeDocument/2006/relationships/image" Target="/xl/media/imagefa.gif" Id="R7d616de9927649ba" /><Relationship Type="http://schemas.openxmlformats.org/officeDocument/2006/relationships/image" Target="/xl/media/imagefb.gif" Id="R67caa7657d7648c1" /><Relationship Type="http://schemas.openxmlformats.org/officeDocument/2006/relationships/image" Target="/xl/media/imagefc.gif" Id="R9fb5a5ac1dc840b3" /><Relationship Type="http://schemas.openxmlformats.org/officeDocument/2006/relationships/image" Target="/xl/media/imagefd.gif" Id="Reb2951c43c5c4f4a" /><Relationship Type="http://schemas.openxmlformats.org/officeDocument/2006/relationships/image" Target="/xl/media/imagefe.gif" Id="Ra1e3cfe6106b4f1c" /><Relationship Type="http://schemas.openxmlformats.org/officeDocument/2006/relationships/image" Target="/xl/media/imageff.gif" Id="Rb663956d1c704859" /><Relationship Type="http://schemas.openxmlformats.org/officeDocument/2006/relationships/image" Target="/xl/media/image100.gif" Id="R8d05a4d2a789440e" /><Relationship Type="http://schemas.openxmlformats.org/officeDocument/2006/relationships/image" Target="/xl/media/image101.gif" Id="R59bd7fceb9ea4a9d" /><Relationship Type="http://schemas.openxmlformats.org/officeDocument/2006/relationships/image" Target="/xl/media/image102.gif" Id="Rd64a29597740495a" /><Relationship Type="http://schemas.openxmlformats.org/officeDocument/2006/relationships/image" Target="/xl/media/image103.gif" Id="R7de2b8dfd1db4a7e" /><Relationship Type="http://schemas.openxmlformats.org/officeDocument/2006/relationships/image" Target="/xl/media/image104.gif" Id="R024e4ce49b494662" /><Relationship Type="http://schemas.openxmlformats.org/officeDocument/2006/relationships/image" Target="/xl/media/image105.gif" Id="R2cf6bf53f93642ac" /><Relationship Type="http://schemas.openxmlformats.org/officeDocument/2006/relationships/image" Target="/xl/media/image106.gif" Id="Rf2c5b9efc15c4a8c" /><Relationship Type="http://schemas.openxmlformats.org/officeDocument/2006/relationships/image" Target="/xl/media/image107.gif" Id="R3c37d1e5cbd64e04" /><Relationship Type="http://schemas.openxmlformats.org/officeDocument/2006/relationships/image" Target="/xl/media/image108.gif" Id="Rd12c7914e16e4a3b" /><Relationship Type="http://schemas.openxmlformats.org/officeDocument/2006/relationships/image" Target="/xl/media/image109.gif" Id="Rb2759931aa504753" /><Relationship Type="http://schemas.openxmlformats.org/officeDocument/2006/relationships/image" Target="/xl/media/image10a.gif" Id="R4a2e03b3a7a84e57" /><Relationship Type="http://schemas.openxmlformats.org/officeDocument/2006/relationships/image" Target="/xl/media/image10b.gif" Id="R11a457e81dd8452d" /><Relationship Type="http://schemas.openxmlformats.org/officeDocument/2006/relationships/image" Target="/xl/media/image10c.gif" Id="R0d0e224969bb4bcc" /><Relationship Type="http://schemas.openxmlformats.org/officeDocument/2006/relationships/image" Target="/xl/media/image10d.gif" Id="R3f4d37eb03544cf4" /><Relationship Type="http://schemas.openxmlformats.org/officeDocument/2006/relationships/image" Target="/xl/media/image10e.gif" Id="Rf04ba3038f6a4dab" /><Relationship Type="http://schemas.openxmlformats.org/officeDocument/2006/relationships/image" Target="/xl/media/image10f.gif" Id="Rba1c06c13cee403d" /><Relationship Type="http://schemas.openxmlformats.org/officeDocument/2006/relationships/image" Target="/xl/media/image110.gif" Id="R444e3c39774f4052" /><Relationship Type="http://schemas.openxmlformats.org/officeDocument/2006/relationships/image" Target="/xl/media/image111.gif" Id="Ra1efe3ce21044681" /><Relationship Type="http://schemas.openxmlformats.org/officeDocument/2006/relationships/image" Target="/xl/media/image112.gif" Id="R7a75117f809d47eb" /><Relationship Type="http://schemas.openxmlformats.org/officeDocument/2006/relationships/image" Target="/xl/media/image113.gif" Id="R5a61af07da9c4afc" /><Relationship Type="http://schemas.openxmlformats.org/officeDocument/2006/relationships/image" Target="/xl/media/image114.gif" Id="R53dbb38bde654bb1" /><Relationship Type="http://schemas.openxmlformats.org/officeDocument/2006/relationships/image" Target="/xl/media/image115.gif" Id="Rc67525e6a3974423" /><Relationship Type="http://schemas.openxmlformats.org/officeDocument/2006/relationships/image" Target="/xl/media/image116.gif" Id="Rdc8efb3aaacc458d" /><Relationship Type="http://schemas.openxmlformats.org/officeDocument/2006/relationships/image" Target="/xl/media/image117.gif" Id="Ra005c1de349d4854" /><Relationship Type="http://schemas.openxmlformats.org/officeDocument/2006/relationships/image" Target="/xl/media/image118.gif" Id="R61742474489348c2" /><Relationship Type="http://schemas.openxmlformats.org/officeDocument/2006/relationships/image" Target="/xl/media/image119.gif" Id="Rd00f61ba8f574fda" /><Relationship Type="http://schemas.openxmlformats.org/officeDocument/2006/relationships/image" Target="/xl/media/image11a.gif" Id="Rbed83655fae841e8" /><Relationship Type="http://schemas.openxmlformats.org/officeDocument/2006/relationships/image" Target="/xl/media/image11b.gif" Id="Rb8b5e615339e4f0d" /><Relationship Type="http://schemas.openxmlformats.org/officeDocument/2006/relationships/image" Target="/xl/media/image11c.gif" Id="R9e30c7f083904a9e" /><Relationship Type="http://schemas.openxmlformats.org/officeDocument/2006/relationships/image" Target="/xl/media/image11d.gif" Id="R81c7f730b26849e8" /><Relationship Type="http://schemas.openxmlformats.org/officeDocument/2006/relationships/image" Target="/xl/media/image11e.gif" Id="Rfbeb33dd00d9470f" /><Relationship Type="http://schemas.openxmlformats.org/officeDocument/2006/relationships/image" Target="/xl/media/image11f.gif" Id="R18116856c49b453b" /><Relationship Type="http://schemas.openxmlformats.org/officeDocument/2006/relationships/image" Target="/xl/media/image120.gif" Id="R006f6a84d1bd41e2" /><Relationship Type="http://schemas.openxmlformats.org/officeDocument/2006/relationships/image" Target="/xl/media/image121.gif" Id="Rda4cbbbfba1a4b2c" /><Relationship Type="http://schemas.openxmlformats.org/officeDocument/2006/relationships/image" Target="/xl/media/image122.gif" Id="Rbb5c92af0b3246fb" /><Relationship Type="http://schemas.openxmlformats.org/officeDocument/2006/relationships/image" Target="/xl/media/image123.gif" Id="R3a5d2ac152ba496d" /><Relationship Type="http://schemas.openxmlformats.org/officeDocument/2006/relationships/image" Target="/xl/media/image124.gif" Id="R374e1d3dc19c4bf3" /><Relationship Type="http://schemas.openxmlformats.org/officeDocument/2006/relationships/image" Target="/xl/media/image125.gif" Id="Ra58f162e7da44e64" /><Relationship Type="http://schemas.openxmlformats.org/officeDocument/2006/relationships/image" Target="/xl/media/image126.gif" Id="R138f636d286a4613" /><Relationship Type="http://schemas.openxmlformats.org/officeDocument/2006/relationships/image" Target="/xl/media/image127.gif" Id="Rfb3ece6224444b5f" /><Relationship Type="http://schemas.openxmlformats.org/officeDocument/2006/relationships/image" Target="/xl/media/image128.gif" Id="Rb40579012a444f07" /><Relationship Type="http://schemas.openxmlformats.org/officeDocument/2006/relationships/image" Target="/xl/media/image129.gif" Id="R26e28bbb61a54a8f" /><Relationship Type="http://schemas.openxmlformats.org/officeDocument/2006/relationships/image" Target="/xl/media/image12a.gif" Id="R1b5e61b9c3a343ae" /><Relationship Type="http://schemas.openxmlformats.org/officeDocument/2006/relationships/image" Target="/xl/media/image12b.gif" Id="R7f02bedb74fc48fc" /><Relationship Type="http://schemas.openxmlformats.org/officeDocument/2006/relationships/image" Target="/xl/media/image12c.gif" Id="R31cb0f5e86784147" /><Relationship Type="http://schemas.openxmlformats.org/officeDocument/2006/relationships/image" Target="/xl/media/image12d.gif" Id="R830026ea5ed04a89" /><Relationship Type="http://schemas.openxmlformats.org/officeDocument/2006/relationships/image" Target="/xl/media/image12e.gif" Id="R66ca064cbf754f53" /><Relationship Type="http://schemas.openxmlformats.org/officeDocument/2006/relationships/image" Target="/xl/media/image12f.gif" Id="R6f9708c129574455" /><Relationship Type="http://schemas.openxmlformats.org/officeDocument/2006/relationships/image" Target="/xl/media/image130.gif" Id="Ra220cfa4bc694f02" /><Relationship Type="http://schemas.openxmlformats.org/officeDocument/2006/relationships/image" Target="/xl/media/image131.gif" Id="R2754f981b6ac407b" /><Relationship Type="http://schemas.openxmlformats.org/officeDocument/2006/relationships/image" Target="/xl/media/image132.gif" Id="R443bf7ca91f74c91" /><Relationship Type="http://schemas.openxmlformats.org/officeDocument/2006/relationships/image" Target="/xl/media/image133.gif" Id="R97c8a032679341be" /><Relationship Type="http://schemas.openxmlformats.org/officeDocument/2006/relationships/image" Target="/xl/media/image134.gif" Id="R36ddbc8489f84f9e" /><Relationship Type="http://schemas.openxmlformats.org/officeDocument/2006/relationships/image" Target="/xl/media/image135.gif" Id="Rdb42e884a9024662" /><Relationship Type="http://schemas.openxmlformats.org/officeDocument/2006/relationships/image" Target="/xl/media/image136.gif" Id="Rc39e43ea32764e52" /><Relationship Type="http://schemas.openxmlformats.org/officeDocument/2006/relationships/image" Target="/xl/media/image137.gif" Id="Rd2f80f3be8894b58" /><Relationship Type="http://schemas.openxmlformats.org/officeDocument/2006/relationships/image" Target="/xl/media/image138.gif" Id="R2cb7d6cce31d4856" /><Relationship Type="http://schemas.openxmlformats.org/officeDocument/2006/relationships/image" Target="/xl/media/image139.gif" Id="Rf49133b75e7344e8" /><Relationship Type="http://schemas.openxmlformats.org/officeDocument/2006/relationships/image" Target="/xl/media/image13a.gif" Id="Rbe8c12a150ca4dd9" /><Relationship Type="http://schemas.openxmlformats.org/officeDocument/2006/relationships/image" Target="/xl/media/image13b.gif" Id="Rcc02dceb824444e9" /><Relationship Type="http://schemas.openxmlformats.org/officeDocument/2006/relationships/image" Target="/xl/media/image13c.gif" Id="R5777f3edf3044f1c" /><Relationship Type="http://schemas.openxmlformats.org/officeDocument/2006/relationships/image" Target="/xl/media/image13d.gif" Id="R0a123fe473cd4649" /><Relationship Type="http://schemas.openxmlformats.org/officeDocument/2006/relationships/image" Target="/xl/media/image13e.gif" Id="R1aa0a99566ef4d73" /><Relationship Type="http://schemas.openxmlformats.org/officeDocument/2006/relationships/image" Target="/xl/media/image13f.gif" Id="R7695c08488d24e2e" /><Relationship Type="http://schemas.openxmlformats.org/officeDocument/2006/relationships/image" Target="/xl/media/image140.gif" Id="Re7987d9b30434870" /><Relationship Type="http://schemas.openxmlformats.org/officeDocument/2006/relationships/image" Target="/xl/media/image141.gif" Id="R3c665e0a1a72455c" /><Relationship Type="http://schemas.openxmlformats.org/officeDocument/2006/relationships/image" Target="/xl/media/image142.gif" Id="R253e48aa78f9487f" /><Relationship Type="http://schemas.openxmlformats.org/officeDocument/2006/relationships/image" Target="/xl/media/image143.gif" Id="Rd8d5424ebb704617" /><Relationship Type="http://schemas.openxmlformats.org/officeDocument/2006/relationships/image" Target="/xl/media/image144.gif" Id="R9ffe64f75a9e4748" /><Relationship Type="http://schemas.openxmlformats.org/officeDocument/2006/relationships/image" Target="/xl/media/image145.gif" Id="Rbbf12a45815542c5" /><Relationship Type="http://schemas.openxmlformats.org/officeDocument/2006/relationships/image" Target="/xl/media/image146.gif" Id="Rd41a4dd091364d4f" /><Relationship Type="http://schemas.openxmlformats.org/officeDocument/2006/relationships/image" Target="/xl/media/image147.gif" Id="R924edd8b82794494" /><Relationship Type="http://schemas.openxmlformats.org/officeDocument/2006/relationships/image" Target="/xl/media/image148.gif" Id="R1eda7832970b4318" /><Relationship Type="http://schemas.openxmlformats.org/officeDocument/2006/relationships/image" Target="/xl/media/image149.gif" Id="R537507aee9d243d5" /><Relationship Type="http://schemas.openxmlformats.org/officeDocument/2006/relationships/image" Target="/xl/media/image14a.gif" Id="R43088b416f4c4702" /><Relationship Type="http://schemas.openxmlformats.org/officeDocument/2006/relationships/image" Target="/xl/media/image14b.gif" Id="R49e88ee99ff34d16" /><Relationship Type="http://schemas.openxmlformats.org/officeDocument/2006/relationships/image" Target="/xl/media/image14c.gif" Id="R4fdc3a818bdb492d" /><Relationship Type="http://schemas.openxmlformats.org/officeDocument/2006/relationships/image" Target="/xl/media/image14d.gif" Id="Rbaaf4d67a731407c" /><Relationship Type="http://schemas.openxmlformats.org/officeDocument/2006/relationships/image" Target="/xl/media/image14e.gif" Id="R597cebe7575542ea" /><Relationship Type="http://schemas.openxmlformats.org/officeDocument/2006/relationships/image" Target="/xl/media/image14f.gif" Id="Rb4a047a525974192" /><Relationship Type="http://schemas.openxmlformats.org/officeDocument/2006/relationships/image" Target="/xl/media/image150.gif" Id="R291e4b6c6de446da" /><Relationship Type="http://schemas.openxmlformats.org/officeDocument/2006/relationships/image" Target="/xl/media/image151.gif" Id="Rc25a61b3ec834ea7" /><Relationship Type="http://schemas.openxmlformats.org/officeDocument/2006/relationships/image" Target="/xl/media/image152.gif" Id="R83a923bd6252432f" /><Relationship Type="http://schemas.openxmlformats.org/officeDocument/2006/relationships/image" Target="/xl/media/image153.gif" Id="Rf6ebe45cddcb484d" /><Relationship Type="http://schemas.openxmlformats.org/officeDocument/2006/relationships/image" Target="/xl/media/image154.gif" Id="R736f155915924668" /><Relationship Type="http://schemas.openxmlformats.org/officeDocument/2006/relationships/image" Target="/xl/media/image155.gif" Id="R1df1d44286194db9" /><Relationship Type="http://schemas.openxmlformats.org/officeDocument/2006/relationships/image" Target="/xl/media/image156.gif" Id="R280cdccd27e14517" /><Relationship Type="http://schemas.openxmlformats.org/officeDocument/2006/relationships/image" Target="/xl/media/image157.gif" Id="R862320e6368d4665" /><Relationship Type="http://schemas.openxmlformats.org/officeDocument/2006/relationships/image" Target="/xl/media/image158.gif" Id="Rfe1a30c020c147a5" /><Relationship Type="http://schemas.openxmlformats.org/officeDocument/2006/relationships/image" Target="/xl/media/image159.gif" Id="Raf89caa07a1d40ad" /><Relationship Type="http://schemas.openxmlformats.org/officeDocument/2006/relationships/image" Target="/xl/media/image15a.gif" Id="Rd75daeb10a8b455a" /><Relationship Type="http://schemas.openxmlformats.org/officeDocument/2006/relationships/image" Target="/xl/media/image15b.gif" Id="Rcca05ceef959411e" /><Relationship Type="http://schemas.openxmlformats.org/officeDocument/2006/relationships/image" Target="/xl/media/image15c.gif" Id="Rc3df078cb1164254" /><Relationship Type="http://schemas.openxmlformats.org/officeDocument/2006/relationships/image" Target="/xl/media/image15d.gif" Id="R91accba82ed844a8" /><Relationship Type="http://schemas.openxmlformats.org/officeDocument/2006/relationships/image" Target="/xl/media/image15e.gif" Id="R2edd13b92d01447e" /><Relationship Type="http://schemas.openxmlformats.org/officeDocument/2006/relationships/image" Target="/xl/media/image15f.gif" Id="Rc07749daf50e49c1" /><Relationship Type="http://schemas.openxmlformats.org/officeDocument/2006/relationships/image" Target="/xl/media/image160.gif" Id="R846d4b07926f423c" /><Relationship Type="http://schemas.openxmlformats.org/officeDocument/2006/relationships/image" Target="/xl/media/image161.gif" Id="Rb89190bcc0cf40fe" /><Relationship Type="http://schemas.openxmlformats.org/officeDocument/2006/relationships/image" Target="/xl/media/image162.gif" Id="R524fe470ca874967" /><Relationship Type="http://schemas.openxmlformats.org/officeDocument/2006/relationships/image" Target="/xl/media/image163.gif" Id="R9813b72f56dc4c47" /><Relationship Type="http://schemas.openxmlformats.org/officeDocument/2006/relationships/image" Target="/xl/media/image164.gif" Id="R6304bac045d0436c" /><Relationship Type="http://schemas.openxmlformats.org/officeDocument/2006/relationships/image" Target="/xl/media/image165.gif" Id="Re15eae4d5ff04c0d" /><Relationship Type="http://schemas.openxmlformats.org/officeDocument/2006/relationships/image" Target="/xl/media/image166.gif" Id="R3f3a448cedc249ef" /><Relationship Type="http://schemas.openxmlformats.org/officeDocument/2006/relationships/image" Target="/xl/media/image167.gif" Id="Re629856898474c5e" /><Relationship Type="http://schemas.openxmlformats.org/officeDocument/2006/relationships/image" Target="/xl/media/image168.gif" Id="R285c5b89440b430f" /><Relationship Type="http://schemas.openxmlformats.org/officeDocument/2006/relationships/image" Target="/xl/media/image169.gif" Id="R65a78a2567b0402a" /><Relationship Type="http://schemas.openxmlformats.org/officeDocument/2006/relationships/image" Target="/xl/media/image16a.gif" Id="Rc817a05705594d8e" /><Relationship Type="http://schemas.openxmlformats.org/officeDocument/2006/relationships/image" Target="/xl/media/image16b.gif" Id="R03d128efa66e4087" /><Relationship Type="http://schemas.openxmlformats.org/officeDocument/2006/relationships/image" Target="/xl/media/image16c.gif" Id="R7f7dc917357042e4" /><Relationship Type="http://schemas.openxmlformats.org/officeDocument/2006/relationships/image" Target="/xl/media/image16d.gif" Id="Rd7815b5f74094393" /><Relationship Type="http://schemas.openxmlformats.org/officeDocument/2006/relationships/image" Target="/xl/media/image16e.gif" Id="Rbfc3489820e74cb7" /><Relationship Type="http://schemas.openxmlformats.org/officeDocument/2006/relationships/image" Target="/xl/media/image16f.gif" Id="R82b1848932a54536" /><Relationship Type="http://schemas.openxmlformats.org/officeDocument/2006/relationships/image" Target="/xl/media/image170.gif" Id="R571c72741d844c4e" /><Relationship Type="http://schemas.openxmlformats.org/officeDocument/2006/relationships/image" Target="/xl/media/image171.gif" Id="R428a806c29cb40ec" /><Relationship Type="http://schemas.openxmlformats.org/officeDocument/2006/relationships/image" Target="/xl/media/image172.gif" Id="R2283a3e7ef924d0d" /><Relationship Type="http://schemas.openxmlformats.org/officeDocument/2006/relationships/image" Target="/xl/media/image173.gif" Id="Rfad52113a9004386" /><Relationship Type="http://schemas.openxmlformats.org/officeDocument/2006/relationships/image" Target="/xl/media/image174.gif" Id="R84c23310262f43e4" /><Relationship Type="http://schemas.openxmlformats.org/officeDocument/2006/relationships/image" Target="/xl/media/image175.gif" Id="R61660453d52649c2" /><Relationship Type="http://schemas.openxmlformats.org/officeDocument/2006/relationships/image" Target="/xl/media/image176.gif" Id="R19996db9bf0d42a7" /><Relationship Type="http://schemas.openxmlformats.org/officeDocument/2006/relationships/image" Target="/xl/media/image177.gif" Id="Rb7006968d4974218" /><Relationship Type="http://schemas.openxmlformats.org/officeDocument/2006/relationships/image" Target="/xl/media/image178.gif" Id="R03fafaba38ac4780" /></Relationships>
</file>

<file path=xl/drawings/drawing.xml><?xml version="1.0" encoding="utf-8"?>
<xdr:wsDr xmlns:xdr="http://schemas.openxmlformats.org/drawingml/2006/spreadsheetDrawing">
  <xdr:oneCellAnchor>
    <xdr:from>
      <xdr:col>3</xdr:col>
      <xdr:colOff>0</xdr:colOff>
      <xdr:row>2</xdr:row>
      <xdr:rowOff>0</xdr:rowOff>
    </xdr:from>
    <xdr:ext cx="2000250" cy="1184081"/>
    <xdr:pic>
      <xdr:nvPicPr>
        <xdr:cNvPr id="1" name="Picture 1" descr="C:\PatenticsClientGroup\ClientServer\PatenticsClient64-up\patentics\Fulltext\figure\CN\11236\4509A-f.gif"/>
        <xdr:cNvPicPr>
          <a:picLocks xmlns:a="http://schemas.openxmlformats.org/drawingml/2006/main" noChangeAspect="1"/>
        </xdr:cNvPicPr>
      </xdr:nvPicPr>
      <xdr:blipFill>
        <a:blip xmlns:r="http://schemas.openxmlformats.org/officeDocument/2006/relationships" xmlns:a="http://schemas.openxmlformats.org/drawingml/2006/main" r:embed="Rea30a11ab1c542c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xdr:row>
      <xdr:rowOff>0</xdr:rowOff>
    </xdr:from>
    <xdr:ext cx="2000250" cy="1184081"/>
    <xdr:pic>
      <xdr:nvPicPr>
        <xdr:cNvPr id="2" name="Picture 2" descr="C:\PatenticsClientGroup\ClientServer\PatenticsClient64-up\patentics\Fulltext\figure\CN\21733\3372U-f.gif"/>
        <xdr:cNvPicPr>
          <a:picLocks xmlns:a="http://schemas.openxmlformats.org/drawingml/2006/main" noChangeAspect="1"/>
        </xdr:cNvPicPr>
      </xdr:nvPicPr>
      <xdr:blipFill>
        <a:blip xmlns:r="http://schemas.openxmlformats.org/officeDocument/2006/relationships" xmlns:a="http://schemas.openxmlformats.org/drawingml/2006/main" r:embed="Re436beab3651443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xdr:row>
      <xdr:rowOff>0</xdr:rowOff>
    </xdr:from>
    <xdr:ext cx="2000250" cy="1184081"/>
    <xdr:pic>
      <xdr:nvPicPr>
        <xdr:cNvPr id="3" name="Picture 3" descr="C:\PatenticsClientGroup\ClientServer\PatenticsClient64-up\patentics\Fulltext\figure\CN\11452\8999A-f.gif"/>
        <xdr:cNvPicPr>
          <a:picLocks xmlns:a="http://schemas.openxmlformats.org/drawingml/2006/main" noChangeAspect="1"/>
        </xdr:cNvPicPr>
      </xdr:nvPicPr>
      <xdr:blipFill>
        <a:blip xmlns:r="http://schemas.openxmlformats.org/officeDocument/2006/relationships" xmlns:a="http://schemas.openxmlformats.org/drawingml/2006/main" r:embed="Rf2bf6e9ae69242d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xdr:row>
      <xdr:rowOff>0</xdr:rowOff>
    </xdr:from>
    <xdr:ext cx="2000250" cy="1184081"/>
    <xdr:pic>
      <xdr:nvPicPr>
        <xdr:cNvPr id="4" name="Picture 4" descr="C:\PatenticsClientGroup\ClientServer\PatenticsClient64-up\patentics\Fulltext\figure\CN\10861\4911A-f.gif"/>
        <xdr:cNvPicPr>
          <a:picLocks xmlns:a="http://schemas.openxmlformats.org/drawingml/2006/main" noChangeAspect="1"/>
        </xdr:cNvPicPr>
      </xdr:nvPicPr>
      <xdr:blipFill>
        <a:blip xmlns:r="http://schemas.openxmlformats.org/officeDocument/2006/relationships" xmlns:a="http://schemas.openxmlformats.org/drawingml/2006/main" r:embed="R458cbc24d131477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xdr:row>
      <xdr:rowOff>0</xdr:rowOff>
    </xdr:from>
    <xdr:ext cx="2000250" cy="1184081"/>
    <xdr:pic>
      <xdr:nvPicPr>
        <xdr:cNvPr id="5" name="Picture 5" descr="C:\PatenticsClientGroup\ClientServer\PatenticsClient64-up\patentics\Fulltext\figure\CN\11449\1965A-f.gif"/>
        <xdr:cNvPicPr>
          <a:picLocks xmlns:a="http://schemas.openxmlformats.org/drawingml/2006/main" noChangeAspect="1"/>
        </xdr:cNvPicPr>
      </xdr:nvPicPr>
      <xdr:blipFill>
        <a:blip xmlns:r="http://schemas.openxmlformats.org/officeDocument/2006/relationships" xmlns:a="http://schemas.openxmlformats.org/drawingml/2006/main" r:embed="Rb761e0e3b36f4ed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xdr:row>
      <xdr:rowOff>0</xdr:rowOff>
    </xdr:from>
    <xdr:ext cx="2000250" cy="1184081"/>
    <xdr:pic>
      <xdr:nvPicPr>
        <xdr:cNvPr id="6" name="Picture 6" descr="C:\PatenticsClientGroup\ClientServer\PatenticsClient64-up\patentics\Fulltext\figure\CN\11253\2320A-f.gif"/>
        <xdr:cNvPicPr>
          <a:picLocks xmlns:a="http://schemas.openxmlformats.org/drawingml/2006/main" noChangeAspect="1"/>
        </xdr:cNvPicPr>
      </xdr:nvPicPr>
      <xdr:blipFill>
        <a:blip xmlns:r="http://schemas.openxmlformats.org/officeDocument/2006/relationships" xmlns:a="http://schemas.openxmlformats.org/drawingml/2006/main" r:embed="R8372a6dc22d54ee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xdr:row>
      <xdr:rowOff>0</xdr:rowOff>
    </xdr:from>
    <xdr:ext cx="2000250" cy="1184081"/>
    <xdr:pic>
      <xdr:nvPicPr>
        <xdr:cNvPr id="7" name="Picture 7" descr="C:\PatenticsClientGroup\ClientServer\PatenticsClient64-up\patentics\Fulltext\figure\CN\10958\1589A-f.gif"/>
        <xdr:cNvPicPr>
          <a:picLocks xmlns:a="http://schemas.openxmlformats.org/drawingml/2006/main" noChangeAspect="1"/>
        </xdr:cNvPicPr>
      </xdr:nvPicPr>
      <xdr:blipFill>
        <a:blip xmlns:r="http://schemas.openxmlformats.org/officeDocument/2006/relationships" xmlns:a="http://schemas.openxmlformats.org/drawingml/2006/main" r:embed="Rb63ac5328b63450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xdr:row>
      <xdr:rowOff>0</xdr:rowOff>
    </xdr:from>
    <xdr:ext cx="2000250" cy="1184081"/>
    <xdr:pic>
      <xdr:nvPicPr>
        <xdr:cNvPr id="8" name="Picture 8" descr="C:\PatenticsClientGroup\ClientServer\PatenticsClient64-up\patentics\Fulltext\figure\CN\141\9660A-f.gif"/>
        <xdr:cNvPicPr>
          <a:picLocks xmlns:a="http://schemas.openxmlformats.org/drawingml/2006/main" noChangeAspect="1"/>
        </xdr:cNvPicPr>
      </xdr:nvPicPr>
      <xdr:blipFill>
        <a:blip xmlns:r="http://schemas.openxmlformats.org/officeDocument/2006/relationships" xmlns:a="http://schemas.openxmlformats.org/drawingml/2006/main" r:embed="R4bf1f83251c64bb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xdr:row>
      <xdr:rowOff>0</xdr:rowOff>
    </xdr:from>
    <xdr:ext cx="2000250" cy="1184081"/>
    <xdr:pic>
      <xdr:nvPicPr>
        <xdr:cNvPr id="9" name="Picture 9" descr="C:\PatenticsClientGroup\ClientServer\PatenticsClient64-up\patentics\Fulltext\figure\CN\11228\5822A-f.gif"/>
        <xdr:cNvPicPr>
          <a:picLocks xmlns:a="http://schemas.openxmlformats.org/drawingml/2006/main" noChangeAspect="1"/>
        </xdr:cNvPicPr>
      </xdr:nvPicPr>
      <xdr:blipFill>
        <a:blip xmlns:r="http://schemas.openxmlformats.org/officeDocument/2006/relationships" xmlns:a="http://schemas.openxmlformats.org/drawingml/2006/main" r:embed="R4e29b368b9754be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xdr:row>
      <xdr:rowOff>0</xdr:rowOff>
    </xdr:from>
    <xdr:ext cx="2000250" cy="1184081"/>
    <xdr:pic>
      <xdr:nvPicPr>
        <xdr:cNvPr id="10" name="Picture 10" descr="C:\PatenticsClientGroup\ClientServer\PatenticsClient64-up\patentics\Fulltext\figure\CN\11320\4150A-f.gif"/>
        <xdr:cNvPicPr>
          <a:picLocks xmlns:a="http://schemas.openxmlformats.org/drawingml/2006/main" noChangeAspect="1"/>
        </xdr:cNvPicPr>
      </xdr:nvPicPr>
      <xdr:blipFill>
        <a:blip xmlns:r="http://schemas.openxmlformats.org/officeDocument/2006/relationships" xmlns:a="http://schemas.openxmlformats.org/drawingml/2006/main" r:embed="R5ee12e564afb490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xdr:row>
      <xdr:rowOff>0</xdr:rowOff>
    </xdr:from>
    <xdr:ext cx="2000250" cy="1184081"/>
    <xdr:pic>
      <xdr:nvPicPr>
        <xdr:cNvPr id="11" name="Picture 11" descr="C:\PatenticsClientGroup\ClientServer\PatenticsClient64-up\patentics\Fulltext\figure\CN\10635\3853A-f.gif"/>
        <xdr:cNvPicPr>
          <a:picLocks xmlns:a="http://schemas.openxmlformats.org/drawingml/2006/main" noChangeAspect="1"/>
        </xdr:cNvPicPr>
      </xdr:nvPicPr>
      <xdr:blipFill>
        <a:blip xmlns:r="http://schemas.openxmlformats.org/officeDocument/2006/relationships" xmlns:a="http://schemas.openxmlformats.org/drawingml/2006/main" r:embed="R7772da61d1854c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xdr:row>
      <xdr:rowOff>0</xdr:rowOff>
    </xdr:from>
    <xdr:ext cx="2000250" cy="1184081"/>
    <xdr:pic>
      <xdr:nvPicPr>
        <xdr:cNvPr id="12" name="Picture 12" descr="C:\PatenticsClientGroup\ClientServer\PatenticsClient64-up\patentics\Fulltext\figure\CN\10927\3057A-f.gif"/>
        <xdr:cNvPicPr>
          <a:picLocks xmlns:a="http://schemas.openxmlformats.org/drawingml/2006/main" noChangeAspect="1"/>
        </xdr:cNvPicPr>
      </xdr:nvPicPr>
      <xdr:blipFill>
        <a:blip xmlns:r="http://schemas.openxmlformats.org/officeDocument/2006/relationships" xmlns:a="http://schemas.openxmlformats.org/drawingml/2006/main" r:embed="R7e225c3c0f21409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xdr:row>
      <xdr:rowOff>0</xdr:rowOff>
    </xdr:from>
    <xdr:ext cx="2000250" cy="1184081"/>
    <xdr:pic>
      <xdr:nvPicPr>
        <xdr:cNvPr id="13" name="Picture 13" descr="C:\PatenticsClientGroup\ClientServer\PatenticsClient64-up\patentics\Fulltext\figure\CN\11256\1067A-f.gif"/>
        <xdr:cNvPicPr>
          <a:picLocks xmlns:a="http://schemas.openxmlformats.org/drawingml/2006/main" noChangeAspect="1"/>
        </xdr:cNvPicPr>
      </xdr:nvPicPr>
      <xdr:blipFill>
        <a:blip xmlns:r="http://schemas.openxmlformats.org/officeDocument/2006/relationships" xmlns:a="http://schemas.openxmlformats.org/drawingml/2006/main" r:embed="R21a40a1d45494c6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xdr:row>
      <xdr:rowOff>0</xdr:rowOff>
    </xdr:from>
    <xdr:ext cx="2000250" cy="1184081"/>
    <xdr:pic>
      <xdr:nvPicPr>
        <xdr:cNvPr id="14" name="Picture 14" descr="C:\PatenticsClientGroup\ClientServer\PatenticsClient64-up\patentics\Fulltext\figure\CN\11301\4256A-f.gif"/>
        <xdr:cNvPicPr>
          <a:picLocks xmlns:a="http://schemas.openxmlformats.org/drawingml/2006/main" noChangeAspect="1"/>
        </xdr:cNvPicPr>
      </xdr:nvPicPr>
      <xdr:blipFill>
        <a:blip xmlns:r="http://schemas.openxmlformats.org/officeDocument/2006/relationships" xmlns:a="http://schemas.openxmlformats.org/drawingml/2006/main" r:embed="Rc39b4e7681c24d5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xdr:row>
      <xdr:rowOff>0</xdr:rowOff>
    </xdr:from>
    <xdr:ext cx="2000250" cy="1184081"/>
    <xdr:pic>
      <xdr:nvPicPr>
        <xdr:cNvPr id="15" name="Picture 15" descr="C:\PatenticsClientGroup\ClientServer\PatenticsClient64-up\patentics\Fulltext\figure\CN\11195\141A-f.gif"/>
        <xdr:cNvPicPr>
          <a:picLocks xmlns:a="http://schemas.openxmlformats.org/drawingml/2006/main" noChangeAspect="1"/>
        </xdr:cNvPicPr>
      </xdr:nvPicPr>
      <xdr:blipFill>
        <a:blip xmlns:r="http://schemas.openxmlformats.org/officeDocument/2006/relationships" xmlns:a="http://schemas.openxmlformats.org/drawingml/2006/main" r:embed="R9917e3ee1b40492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xdr:row>
      <xdr:rowOff>0</xdr:rowOff>
    </xdr:from>
    <xdr:ext cx="2000250" cy="1184081"/>
    <xdr:pic>
      <xdr:nvPicPr>
        <xdr:cNvPr id="16" name="Picture 16" descr="C:\PatenticsClientGroup\ClientServer\PatenticsClient64-up\patentics\Fulltext\figure\CN\11050\5022A-f.gif"/>
        <xdr:cNvPicPr>
          <a:picLocks xmlns:a="http://schemas.openxmlformats.org/drawingml/2006/main" noChangeAspect="1"/>
        </xdr:cNvPicPr>
      </xdr:nvPicPr>
      <xdr:blipFill>
        <a:blip xmlns:r="http://schemas.openxmlformats.org/officeDocument/2006/relationships" xmlns:a="http://schemas.openxmlformats.org/drawingml/2006/main" r:embed="Rd28d5e2d66a143d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xdr:row>
      <xdr:rowOff>0</xdr:rowOff>
    </xdr:from>
    <xdr:ext cx="2000250" cy="1184081"/>
    <xdr:pic>
      <xdr:nvPicPr>
        <xdr:cNvPr id="17" name="Picture 17" descr="C:\PatenticsClientGroup\ClientServer\PatenticsClient64-up\patentics\Fulltext\figure\CN\11004\5306A-f.gif"/>
        <xdr:cNvPicPr>
          <a:picLocks xmlns:a="http://schemas.openxmlformats.org/drawingml/2006/main" noChangeAspect="1"/>
        </xdr:cNvPicPr>
      </xdr:nvPicPr>
      <xdr:blipFill>
        <a:blip xmlns:r="http://schemas.openxmlformats.org/officeDocument/2006/relationships" xmlns:a="http://schemas.openxmlformats.org/drawingml/2006/main" r:embed="R84dd2d555d99444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xdr:row>
      <xdr:rowOff>0</xdr:rowOff>
    </xdr:from>
    <xdr:ext cx="2000250" cy="1184081"/>
    <xdr:pic>
      <xdr:nvPicPr>
        <xdr:cNvPr id="18" name="Picture 18" descr="C:\PatenticsClientGroup\ClientServer\PatenticsClient64-up\patentics\Fulltext\figure\CN\10927\2120A-f.gif"/>
        <xdr:cNvPicPr>
          <a:picLocks xmlns:a="http://schemas.openxmlformats.org/drawingml/2006/main" noChangeAspect="1"/>
        </xdr:cNvPicPr>
      </xdr:nvPicPr>
      <xdr:blipFill>
        <a:blip xmlns:r="http://schemas.openxmlformats.org/officeDocument/2006/relationships" xmlns:a="http://schemas.openxmlformats.org/drawingml/2006/main" r:embed="Rda7367fc5bf74e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xdr:row>
      <xdr:rowOff>0</xdr:rowOff>
    </xdr:from>
    <xdr:ext cx="2000250" cy="1184081"/>
    <xdr:pic>
      <xdr:nvPicPr>
        <xdr:cNvPr id="19" name="Picture 19" descr="C:\PatenticsClientGroup\ClientServer\PatenticsClient64-up\patentics\Fulltext\figure\CN\11012\799A-f.gif"/>
        <xdr:cNvPicPr>
          <a:picLocks xmlns:a="http://schemas.openxmlformats.org/drawingml/2006/main" noChangeAspect="1"/>
        </xdr:cNvPicPr>
      </xdr:nvPicPr>
      <xdr:blipFill>
        <a:blip xmlns:r="http://schemas.openxmlformats.org/officeDocument/2006/relationships" xmlns:a="http://schemas.openxmlformats.org/drawingml/2006/main" r:embed="R01d0208eb201435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xdr:row>
      <xdr:rowOff>0</xdr:rowOff>
    </xdr:from>
    <xdr:ext cx="2000250" cy="1184081"/>
    <xdr:pic>
      <xdr:nvPicPr>
        <xdr:cNvPr id="20" name="Picture 20" descr="C:\PatenticsClientGroup\ClientServer\PatenticsClient64-up\patentics\Fulltext\figure\CN\11273\3080A-f.gif"/>
        <xdr:cNvPicPr>
          <a:picLocks xmlns:a="http://schemas.openxmlformats.org/drawingml/2006/main" noChangeAspect="1"/>
        </xdr:cNvPicPr>
      </xdr:nvPicPr>
      <xdr:blipFill>
        <a:blip xmlns:r="http://schemas.openxmlformats.org/officeDocument/2006/relationships" xmlns:a="http://schemas.openxmlformats.org/drawingml/2006/main" r:embed="R4bef249802c4475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xdr:row>
      <xdr:rowOff>0</xdr:rowOff>
    </xdr:from>
    <xdr:ext cx="2000250" cy="1184081"/>
    <xdr:pic>
      <xdr:nvPicPr>
        <xdr:cNvPr id="21" name="Picture 21" descr="C:\PatenticsClientGroup\ClientServer\PatenticsClient64-up\patentics\Fulltext\figure\CN\10152\9375A-f.gif"/>
        <xdr:cNvPicPr>
          <a:picLocks xmlns:a="http://schemas.openxmlformats.org/drawingml/2006/main" noChangeAspect="1"/>
        </xdr:cNvPicPr>
      </xdr:nvPicPr>
      <xdr:blipFill>
        <a:blip xmlns:r="http://schemas.openxmlformats.org/officeDocument/2006/relationships" xmlns:a="http://schemas.openxmlformats.org/drawingml/2006/main" r:embed="Rb30a5fceb4224ea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xdr:row>
      <xdr:rowOff>0</xdr:rowOff>
    </xdr:from>
    <xdr:ext cx="2000250" cy="1184081"/>
    <xdr:pic>
      <xdr:nvPicPr>
        <xdr:cNvPr id="22" name="Picture 22" descr="C:\PatenticsClientGroup\ClientServer\PatenticsClient64-up\patentics\Fulltext\figure\CN\10924\1682A-f.gif"/>
        <xdr:cNvPicPr>
          <a:picLocks xmlns:a="http://schemas.openxmlformats.org/drawingml/2006/main" noChangeAspect="1"/>
        </xdr:cNvPicPr>
      </xdr:nvPicPr>
      <xdr:blipFill>
        <a:blip xmlns:r="http://schemas.openxmlformats.org/officeDocument/2006/relationships" xmlns:a="http://schemas.openxmlformats.org/drawingml/2006/main" r:embed="R8f4e4eee1d0745d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xdr:row>
      <xdr:rowOff>0</xdr:rowOff>
    </xdr:from>
    <xdr:ext cx="2000250" cy="1184081"/>
    <xdr:pic>
      <xdr:nvPicPr>
        <xdr:cNvPr id="23" name="Picture 23" descr="C:\PatenticsClientGroup\ClientServer\PatenticsClient64-up\patentics\Fulltext\figure\CN\10800\7450A-f.gif"/>
        <xdr:cNvPicPr>
          <a:picLocks xmlns:a="http://schemas.openxmlformats.org/drawingml/2006/main" noChangeAspect="1"/>
        </xdr:cNvPicPr>
      </xdr:nvPicPr>
      <xdr:blipFill>
        <a:blip xmlns:r="http://schemas.openxmlformats.org/officeDocument/2006/relationships" xmlns:a="http://schemas.openxmlformats.org/drawingml/2006/main" r:embed="R5b2223c4270c4ae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xdr:row>
      <xdr:rowOff>0</xdr:rowOff>
    </xdr:from>
    <xdr:ext cx="2000250" cy="1184081"/>
    <xdr:pic>
      <xdr:nvPicPr>
        <xdr:cNvPr id="24" name="Picture 24" descr="C:\PatenticsClientGroup\ClientServer\PatenticsClient64-up\patentics\Fulltext\figure\CN\11340\6730A-f.gif"/>
        <xdr:cNvPicPr>
          <a:picLocks xmlns:a="http://schemas.openxmlformats.org/drawingml/2006/main" noChangeAspect="1"/>
        </xdr:cNvPicPr>
      </xdr:nvPicPr>
      <xdr:blipFill>
        <a:blip xmlns:r="http://schemas.openxmlformats.org/officeDocument/2006/relationships" xmlns:a="http://schemas.openxmlformats.org/drawingml/2006/main" r:embed="R26fe43713b7d48d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xdr:row>
      <xdr:rowOff>0</xdr:rowOff>
    </xdr:from>
    <xdr:ext cx="2000250" cy="1184081"/>
    <xdr:pic>
      <xdr:nvPicPr>
        <xdr:cNvPr id="25" name="Picture 25" descr="C:\PatenticsClientGroup\ClientServer\PatenticsClient64-up\patentics\Fulltext\figure\CN\11331\5627A-f.gif"/>
        <xdr:cNvPicPr>
          <a:picLocks xmlns:a="http://schemas.openxmlformats.org/drawingml/2006/main" noChangeAspect="1"/>
        </xdr:cNvPicPr>
      </xdr:nvPicPr>
      <xdr:blipFill>
        <a:blip xmlns:r="http://schemas.openxmlformats.org/officeDocument/2006/relationships" xmlns:a="http://schemas.openxmlformats.org/drawingml/2006/main" r:embed="R7f844471fec540c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xdr:row>
      <xdr:rowOff>0</xdr:rowOff>
    </xdr:from>
    <xdr:ext cx="2000250" cy="1184081"/>
    <xdr:pic>
      <xdr:nvPicPr>
        <xdr:cNvPr id="26" name="Picture 26" descr="C:\PatenticsClientGroup\ClientServer\PatenticsClient64-up\patentics\Fulltext\figure\CN\11257\7600A-f.gif"/>
        <xdr:cNvPicPr>
          <a:picLocks xmlns:a="http://schemas.openxmlformats.org/drawingml/2006/main" noChangeAspect="1"/>
        </xdr:cNvPicPr>
      </xdr:nvPicPr>
      <xdr:blipFill>
        <a:blip xmlns:r="http://schemas.openxmlformats.org/officeDocument/2006/relationships" xmlns:a="http://schemas.openxmlformats.org/drawingml/2006/main" r:embed="R264759ad3c9b46d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xdr:row>
      <xdr:rowOff>0</xdr:rowOff>
    </xdr:from>
    <xdr:ext cx="2000250" cy="1184081"/>
    <xdr:pic>
      <xdr:nvPicPr>
        <xdr:cNvPr id="27" name="Picture 27" descr="C:\PatenticsClientGroup\ClientServer\PatenticsClient64-up\patentics\Fulltext\figure\CN\10560\6032A-f.gif"/>
        <xdr:cNvPicPr>
          <a:picLocks xmlns:a="http://schemas.openxmlformats.org/drawingml/2006/main" noChangeAspect="1"/>
        </xdr:cNvPicPr>
      </xdr:nvPicPr>
      <xdr:blipFill>
        <a:blip xmlns:r="http://schemas.openxmlformats.org/officeDocument/2006/relationships" xmlns:a="http://schemas.openxmlformats.org/drawingml/2006/main" r:embed="Rcbb186fc15e549d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xdr:row>
      <xdr:rowOff>0</xdr:rowOff>
    </xdr:from>
    <xdr:ext cx="2000250" cy="1184081"/>
    <xdr:pic>
      <xdr:nvPicPr>
        <xdr:cNvPr id="28" name="Picture 28" descr="C:\PatenticsClientGroup\ClientServer\PatenticsClient64-up\patentics\Fulltext\figure\CN\11444\4016A-f.gif"/>
        <xdr:cNvPicPr>
          <a:picLocks xmlns:a="http://schemas.openxmlformats.org/drawingml/2006/main" noChangeAspect="1"/>
        </xdr:cNvPicPr>
      </xdr:nvPicPr>
      <xdr:blipFill>
        <a:blip xmlns:r="http://schemas.openxmlformats.org/officeDocument/2006/relationships" xmlns:a="http://schemas.openxmlformats.org/drawingml/2006/main" r:embed="Rdc1a597cceb0474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xdr:row>
      <xdr:rowOff>0</xdr:rowOff>
    </xdr:from>
    <xdr:ext cx="2000250" cy="1184081"/>
    <xdr:pic>
      <xdr:nvPicPr>
        <xdr:cNvPr id="29" name="Picture 29" descr="C:\PatenticsClientGroup\ClientServer\PatenticsClient64-up\patentics\Fulltext\figure\CN\10147\3299A-f.gif"/>
        <xdr:cNvPicPr>
          <a:picLocks xmlns:a="http://schemas.openxmlformats.org/drawingml/2006/main" noChangeAspect="1"/>
        </xdr:cNvPicPr>
      </xdr:nvPicPr>
      <xdr:blipFill>
        <a:blip xmlns:r="http://schemas.openxmlformats.org/officeDocument/2006/relationships" xmlns:a="http://schemas.openxmlformats.org/drawingml/2006/main" r:embed="R175b98ecea3c4d0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xdr:row>
      <xdr:rowOff>0</xdr:rowOff>
    </xdr:from>
    <xdr:ext cx="2000250" cy="1184081"/>
    <xdr:pic>
      <xdr:nvPicPr>
        <xdr:cNvPr id="30" name="Picture 30" descr="C:\PatenticsClientGroup\ClientServer\PatenticsClient64-up\patentics\Fulltext\figure\CN\10968\4765A-f.gif"/>
        <xdr:cNvPicPr>
          <a:picLocks xmlns:a="http://schemas.openxmlformats.org/drawingml/2006/main" noChangeAspect="1"/>
        </xdr:cNvPicPr>
      </xdr:nvPicPr>
      <xdr:blipFill>
        <a:blip xmlns:r="http://schemas.openxmlformats.org/officeDocument/2006/relationships" xmlns:a="http://schemas.openxmlformats.org/drawingml/2006/main" r:embed="Rfee208a6a8db45c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xdr:row>
      <xdr:rowOff>0</xdr:rowOff>
    </xdr:from>
    <xdr:ext cx="2000250" cy="1184081"/>
    <xdr:pic>
      <xdr:nvPicPr>
        <xdr:cNvPr id="31" name="Picture 31" descr="C:\PatenticsClientGroup\ClientServer\PatenticsClient64-up\patentics\Fulltext\figure\CN\11126\66A-f.gif"/>
        <xdr:cNvPicPr>
          <a:picLocks xmlns:a="http://schemas.openxmlformats.org/drawingml/2006/main" noChangeAspect="1"/>
        </xdr:cNvPicPr>
      </xdr:nvPicPr>
      <xdr:blipFill>
        <a:blip xmlns:r="http://schemas.openxmlformats.org/officeDocument/2006/relationships" xmlns:a="http://schemas.openxmlformats.org/drawingml/2006/main" r:embed="R983c03df77944b6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xdr:row>
      <xdr:rowOff>0</xdr:rowOff>
    </xdr:from>
    <xdr:ext cx="2000250" cy="1184081"/>
    <xdr:pic>
      <xdr:nvPicPr>
        <xdr:cNvPr id="32" name="Picture 32" descr="C:\PatenticsClientGroup\ClientServer\PatenticsClient64-up\patentics\Fulltext\figure\CN\11059\6011A-f.gif"/>
        <xdr:cNvPicPr>
          <a:picLocks xmlns:a="http://schemas.openxmlformats.org/drawingml/2006/main" noChangeAspect="1"/>
        </xdr:cNvPicPr>
      </xdr:nvPicPr>
      <xdr:blipFill>
        <a:blip xmlns:r="http://schemas.openxmlformats.org/officeDocument/2006/relationships" xmlns:a="http://schemas.openxmlformats.org/drawingml/2006/main" r:embed="Rb9d50a0568a84c8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xdr:row>
      <xdr:rowOff>0</xdr:rowOff>
    </xdr:from>
    <xdr:ext cx="2000250" cy="1184081"/>
    <xdr:pic>
      <xdr:nvPicPr>
        <xdr:cNvPr id="33" name="Picture 33" descr="C:\PatenticsClientGroup\ClientServer\PatenticsClient64-up\patentics\Fulltext\figure\CN\10624\9445A-f.gif"/>
        <xdr:cNvPicPr>
          <a:picLocks xmlns:a="http://schemas.openxmlformats.org/drawingml/2006/main" noChangeAspect="1"/>
        </xdr:cNvPicPr>
      </xdr:nvPicPr>
      <xdr:blipFill>
        <a:blip xmlns:r="http://schemas.openxmlformats.org/officeDocument/2006/relationships" xmlns:a="http://schemas.openxmlformats.org/drawingml/2006/main" r:embed="Reea15bb38cb64ca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xdr:row>
      <xdr:rowOff>0</xdr:rowOff>
    </xdr:from>
    <xdr:ext cx="2000250" cy="1184081"/>
    <xdr:pic>
      <xdr:nvPicPr>
        <xdr:cNvPr id="34" name="Picture 34" descr="C:\PatenticsClientGroup\ClientServer\PatenticsClient64-up\patentics\Fulltext\figure\CN\10735\9943A-f.gif"/>
        <xdr:cNvPicPr>
          <a:picLocks xmlns:a="http://schemas.openxmlformats.org/drawingml/2006/main" noChangeAspect="1"/>
        </xdr:cNvPicPr>
      </xdr:nvPicPr>
      <xdr:blipFill>
        <a:blip xmlns:r="http://schemas.openxmlformats.org/officeDocument/2006/relationships" xmlns:a="http://schemas.openxmlformats.org/drawingml/2006/main" r:embed="Rc1be21c2f8b4493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xdr:row>
      <xdr:rowOff>0</xdr:rowOff>
    </xdr:from>
    <xdr:ext cx="2000250" cy="1184081"/>
    <xdr:pic>
      <xdr:nvPicPr>
        <xdr:cNvPr id="35" name="Picture 35" descr="C:\PatenticsClientGroup\ClientServer\PatenticsClient64-up\patentics\Fulltext\figure\CN\10810\992A-f.gif"/>
        <xdr:cNvPicPr>
          <a:picLocks xmlns:a="http://schemas.openxmlformats.org/drawingml/2006/main" noChangeAspect="1"/>
        </xdr:cNvPicPr>
      </xdr:nvPicPr>
      <xdr:blipFill>
        <a:blip xmlns:r="http://schemas.openxmlformats.org/officeDocument/2006/relationships" xmlns:a="http://schemas.openxmlformats.org/drawingml/2006/main" r:embed="R3add48c12f384ce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xdr:row>
      <xdr:rowOff>0</xdr:rowOff>
    </xdr:from>
    <xdr:ext cx="2000250" cy="1184081"/>
    <xdr:pic>
      <xdr:nvPicPr>
        <xdr:cNvPr id="36" name="Picture 36" descr="C:\PatenticsClientGroup\ClientServer\PatenticsClient64-up\patentics\Fulltext\figure\CN\10768\8176A-f.gif"/>
        <xdr:cNvPicPr>
          <a:picLocks xmlns:a="http://schemas.openxmlformats.org/drawingml/2006/main" noChangeAspect="1"/>
        </xdr:cNvPicPr>
      </xdr:nvPicPr>
      <xdr:blipFill>
        <a:blip xmlns:r="http://schemas.openxmlformats.org/officeDocument/2006/relationships" xmlns:a="http://schemas.openxmlformats.org/drawingml/2006/main" r:embed="R515b7e763ef945b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xdr:row>
      <xdr:rowOff>0</xdr:rowOff>
    </xdr:from>
    <xdr:ext cx="2000250" cy="1184081"/>
    <xdr:pic>
      <xdr:nvPicPr>
        <xdr:cNvPr id="37" name="Picture 37" descr="C:\PatenticsClientGroup\ClientServer\PatenticsClient64-up\patentics\Fulltext\figure\CN\10147\9699A-f.gif"/>
        <xdr:cNvPicPr>
          <a:picLocks xmlns:a="http://schemas.openxmlformats.org/drawingml/2006/main" noChangeAspect="1"/>
        </xdr:cNvPicPr>
      </xdr:nvPicPr>
      <xdr:blipFill>
        <a:blip xmlns:r="http://schemas.openxmlformats.org/officeDocument/2006/relationships" xmlns:a="http://schemas.openxmlformats.org/drawingml/2006/main" r:embed="Rc63a341b099b483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xdr:row>
      <xdr:rowOff>0</xdr:rowOff>
    </xdr:from>
    <xdr:ext cx="2000250" cy="1184081"/>
    <xdr:pic>
      <xdr:nvPicPr>
        <xdr:cNvPr id="38" name="Picture 38" descr="C:\PatenticsClientGroup\ClientServer\PatenticsClient64-up\patentics\Fulltext\figure\CN\11140\1561A-f.gif"/>
        <xdr:cNvPicPr>
          <a:picLocks xmlns:a="http://schemas.openxmlformats.org/drawingml/2006/main" noChangeAspect="1"/>
        </xdr:cNvPicPr>
      </xdr:nvPicPr>
      <xdr:blipFill>
        <a:blip xmlns:r="http://schemas.openxmlformats.org/officeDocument/2006/relationships" xmlns:a="http://schemas.openxmlformats.org/drawingml/2006/main" r:embed="Rafa6669136cf4d4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41</xdr:row>
      <xdr:rowOff>0</xdr:rowOff>
    </xdr:from>
    <xdr:ext cx="2000250" cy="1184081"/>
    <xdr:pic>
      <xdr:nvPicPr>
        <xdr:cNvPr id="39" name="Picture 39" descr="C:\PatenticsClientGroup\ClientServer\PatenticsClient64-up\patentics\Fulltext\figure\CN\10652\9681A-f.gif"/>
        <xdr:cNvPicPr>
          <a:picLocks xmlns:a="http://schemas.openxmlformats.org/drawingml/2006/main" noChangeAspect="1"/>
        </xdr:cNvPicPr>
      </xdr:nvPicPr>
      <xdr:blipFill>
        <a:blip xmlns:r="http://schemas.openxmlformats.org/officeDocument/2006/relationships" xmlns:a="http://schemas.openxmlformats.org/drawingml/2006/main" r:embed="R542e4608a12f489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42</xdr:row>
      <xdr:rowOff>0</xdr:rowOff>
    </xdr:from>
    <xdr:ext cx="2000250" cy="1184081"/>
    <xdr:pic>
      <xdr:nvPicPr>
        <xdr:cNvPr id="40" name="Picture 40" descr="C:\PatenticsClientGroup\ClientServer\PatenticsClient64-up\patentics\Fulltext\figure\CN\11074\1391A-f.gif"/>
        <xdr:cNvPicPr>
          <a:picLocks xmlns:a="http://schemas.openxmlformats.org/drawingml/2006/main" noChangeAspect="1"/>
        </xdr:cNvPicPr>
      </xdr:nvPicPr>
      <xdr:blipFill>
        <a:blip xmlns:r="http://schemas.openxmlformats.org/officeDocument/2006/relationships" xmlns:a="http://schemas.openxmlformats.org/drawingml/2006/main" r:embed="R228d8724d3af4e8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44</xdr:row>
      <xdr:rowOff>0</xdr:rowOff>
    </xdr:from>
    <xdr:ext cx="2000250" cy="1184081"/>
    <xdr:pic>
      <xdr:nvPicPr>
        <xdr:cNvPr id="41" name="Picture 41" descr="C:\PatenticsClientGroup\ClientServer\PatenticsClient64-up\patentics\Fulltext\figure\CN\10896\435A-f.gif"/>
        <xdr:cNvPicPr>
          <a:picLocks xmlns:a="http://schemas.openxmlformats.org/drawingml/2006/main" noChangeAspect="1"/>
        </xdr:cNvPicPr>
      </xdr:nvPicPr>
      <xdr:blipFill>
        <a:blip xmlns:r="http://schemas.openxmlformats.org/officeDocument/2006/relationships" xmlns:a="http://schemas.openxmlformats.org/drawingml/2006/main" r:embed="Rff88d319ab04491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45</xdr:row>
      <xdr:rowOff>0</xdr:rowOff>
    </xdr:from>
    <xdr:ext cx="2000250" cy="1184081"/>
    <xdr:pic>
      <xdr:nvPicPr>
        <xdr:cNvPr id="42" name="Picture 42" descr="C:\PatenticsClientGroup\ClientServer\PatenticsClient64-up\patentics\Fulltext\figure\CN\11256\280A-f.gif"/>
        <xdr:cNvPicPr>
          <a:picLocks xmlns:a="http://schemas.openxmlformats.org/drawingml/2006/main" noChangeAspect="1"/>
        </xdr:cNvPicPr>
      </xdr:nvPicPr>
      <xdr:blipFill>
        <a:blip xmlns:r="http://schemas.openxmlformats.org/officeDocument/2006/relationships" xmlns:a="http://schemas.openxmlformats.org/drawingml/2006/main" r:embed="Red052d1d0b9a4fa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46</xdr:row>
      <xdr:rowOff>0</xdr:rowOff>
    </xdr:from>
    <xdr:ext cx="2000250" cy="1184081"/>
    <xdr:pic>
      <xdr:nvPicPr>
        <xdr:cNvPr id="43" name="Picture 43" descr="C:\PatenticsClientGroup\ClientServer\PatenticsClient64-up\patentics\Fulltext\figure\CN\11000\9106A-f.gif"/>
        <xdr:cNvPicPr>
          <a:picLocks xmlns:a="http://schemas.openxmlformats.org/drawingml/2006/main" noChangeAspect="1"/>
        </xdr:cNvPicPr>
      </xdr:nvPicPr>
      <xdr:blipFill>
        <a:blip xmlns:r="http://schemas.openxmlformats.org/officeDocument/2006/relationships" xmlns:a="http://schemas.openxmlformats.org/drawingml/2006/main" r:embed="R8698aef0eaa4457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47</xdr:row>
      <xdr:rowOff>0</xdr:rowOff>
    </xdr:from>
    <xdr:ext cx="2000250" cy="1184081"/>
    <xdr:pic>
      <xdr:nvPicPr>
        <xdr:cNvPr id="44" name="Picture 44" descr="C:\PatenticsClientGroup\ClientServer\PatenticsClient64-up\patentics\Fulltext\figure\CN\10925\7171A-f.gif"/>
        <xdr:cNvPicPr>
          <a:picLocks xmlns:a="http://schemas.openxmlformats.org/drawingml/2006/main" noChangeAspect="1"/>
        </xdr:cNvPicPr>
      </xdr:nvPicPr>
      <xdr:blipFill>
        <a:blip xmlns:r="http://schemas.openxmlformats.org/officeDocument/2006/relationships" xmlns:a="http://schemas.openxmlformats.org/drawingml/2006/main" r:embed="R819266359f8940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48</xdr:row>
      <xdr:rowOff>0</xdr:rowOff>
    </xdr:from>
    <xdr:ext cx="2000250" cy="1184081"/>
    <xdr:pic>
      <xdr:nvPicPr>
        <xdr:cNvPr id="45" name="Picture 45" descr="C:\PatenticsClientGroup\ClientServer\PatenticsClient64-up\patentics\Fulltext\figure\CN\10703\8141A-f.gif"/>
        <xdr:cNvPicPr>
          <a:picLocks xmlns:a="http://schemas.openxmlformats.org/drawingml/2006/main" noChangeAspect="1"/>
        </xdr:cNvPicPr>
      </xdr:nvPicPr>
      <xdr:blipFill>
        <a:blip xmlns:r="http://schemas.openxmlformats.org/officeDocument/2006/relationships" xmlns:a="http://schemas.openxmlformats.org/drawingml/2006/main" r:embed="Re335267960514a2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49</xdr:row>
      <xdr:rowOff>0</xdr:rowOff>
    </xdr:from>
    <xdr:ext cx="2000250" cy="1184081"/>
    <xdr:pic>
      <xdr:nvPicPr>
        <xdr:cNvPr id="46" name="Picture 46" descr="C:\PatenticsClientGroup\ClientServer\PatenticsClient64-up\patentics\Fulltext\figure\CN\11403\7083A-f.gif"/>
        <xdr:cNvPicPr>
          <a:picLocks xmlns:a="http://schemas.openxmlformats.org/drawingml/2006/main" noChangeAspect="1"/>
        </xdr:cNvPicPr>
      </xdr:nvPicPr>
      <xdr:blipFill>
        <a:blip xmlns:r="http://schemas.openxmlformats.org/officeDocument/2006/relationships" xmlns:a="http://schemas.openxmlformats.org/drawingml/2006/main" r:embed="R5c4d29d6263646f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50</xdr:row>
      <xdr:rowOff>0</xdr:rowOff>
    </xdr:from>
    <xdr:ext cx="2000250" cy="1184081"/>
    <xdr:pic>
      <xdr:nvPicPr>
        <xdr:cNvPr id="47" name="Picture 47" descr="C:\PatenticsClientGroup\ClientServer\PatenticsClient64-up\patentics\Fulltext\figure\CN\11451\2193A-f.gif"/>
        <xdr:cNvPicPr>
          <a:picLocks xmlns:a="http://schemas.openxmlformats.org/drawingml/2006/main" noChangeAspect="1"/>
        </xdr:cNvPicPr>
      </xdr:nvPicPr>
      <xdr:blipFill>
        <a:blip xmlns:r="http://schemas.openxmlformats.org/officeDocument/2006/relationships" xmlns:a="http://schemas.openxmlformats.org/drawingml/2006/main" r:embed="R740903ff7d5849d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51</xdr:row>
      <xdr:rowOff>0</xdr:rowOff>
    </xdr:from>
    <xdr:ext cx="2000250" cy="1184081"/>
    <xdr:pic>
      <xdr:nvPicPr>
        <xdr:cNvPr id="48" name="Picture 48" descr="C:\PatenticsClientGroup\ClientServer\PatenticsClient64-up\patentics\Fulltext\figure\CN\11451\1091A-f.gif"/>
        <xdr:cNvPicPr>
          <a:picLocks xmlns:a="http://schemas.openxmlformats.org/drawingml/2006/main" noChangeAspect="1"/>
        </xdr:cNvPicPr>
      </xdr:nvPicPr>
      <xdr:blipFill>
        <a:blip xmlns:r="http://schemas.openxmlformats.org/officeDocument/2006/relationships" xmlns:a="http://schemas.openxmlformats.org/drawingml/2006/main" r:embed="R2a9f69d98bd6490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52</xdr:row>
      <xdr:rowOff>0</xdr:rowOff>
    </xdr:from>
    <xdr:ext cx="2000250" cy="1184081"/>
    <xdr:pic>
      <xdr:nvPicPr>
        <xdr:cNvPr id="49" name="Picture 49" descr="C:\PatenticsClientGroup\ClientServer\PatenticsClient64-up\patentics\Fulltext\figure\CN\11481\9165A-f.gif"/>
        <xdr:cNvPicPr>
          <a:picLocks xmlns:a="http://schemas.openxmlformats.org/drawingml/2006/main" noChangeAspect="1"/>
        </xdr:cNvPicPr>
      </xdr:nvPicPr>
      <xdr:blipFill>
        <a:blip xmlns:r="http://schemas.openxmlformats.org/officeDocument/2006/relationships" xmlns:a="http://schemas.openxmlformats.org/drawingml/2006/main" r:embed="R22c97cd7265d474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53</xdr:row>
      <xdr:rowOff>0</xdr:rowOff>
    </xdr:from>
    <xdr:ext cx="2000250" cy="1184081"/>
    <xdr:pic>
      <xdr:nvPicPr>
        <xdr:cNvPr id="50" name="Picture 50" descr="C:\PatenticsClientGroup\ClientServer\PatenticsClient64-up\patentics\Fulltext\figure\CN\11380\7526A-f.gif"/>
        <xdr:cNvPicPr>
          <a:picLocks xmlns:a="http://schemas.openxmlformats.org/drawingml/2006/main" noChangeAspect="1"/>
        </xdr:cNvPicPr>
      </xdr:nvPicPr>
      <xdr:blipFill>
        <a:blip xmlns:r="http://schemas.openxmlformats.org/officeDocument/2006/relationships" xmlns:a="http://schemas.openxmlformats.org/drawingml/2006/main" r:embed="R6c7fa7f798a046c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54</xdr:row>
      <xdr:rowOff>0</xdr:rowOff>
    </xdr:from>
    <xdr:ext cx="2000250" cy="1184081"/>
    <xdr:pic>
      <xdr:nvPicPr>
        <xdr:cNvPr id="51" name="Picture 51" descr="C:\PatenticsClientGroup\ClientServer\PatenticsClient64-up\patentics\Fulltext\figure\CN\11451\1090A-f.gif"/>
        <xdr:cNvPicPr>
          <a:picLocks xmlns:a="http://schemas.openxmlformats.org/drawingml/2006/main" noChangeAspect="1"/>
        </xdr:cNvPicPr>
      </xdr:nvPicPr>
      <xdr:blipFill>
        <a:blip xmlns:r="http://schemas.openxmlformats.org/officeDocument/2006/relationships" xmlns:a="http://schemas.openxmlformats.org/drawingml/2006/main" r:embed="R5152ce56bb1249b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55</xdr:row>
      <xdr:rowOff>0</xdr:rowOff>
    </xdr:from>
    <xdr:ext cx="2000250" cy="1184081"/>
    <xdr:pic>
      <xdr:nvPicPr>
        <xdr:cNvPr id="52" name="Picture 52" descr="C:\PatenticsClientGroup\ClientServer\PatenticsClient64-up\patentics\Fulltext\figure\CN\11159\9414A-f.gif"/>
        <xdr:cNvPicPr>
          <a:picLocks xmlns:a="http://schemas.openxmlformats.org/drawingml/2006/main" noChangeAspect="1"/>
        </xdr:cNvPicPr>
      </xdr:nvPicPr>
      <xdr:blipFill>
        <a:blip xmlns:r="http://schemas.openxmlformats.org/officeDocument/2006/relationships" xmlns:a="http://schemas.openxmlformats.org/drawingml/2006/main" r:embed="Rf743c3e10498469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56</xdr:row>
      <xdr:rowOff>0</xdr:rowOff>
    </xdr:from>
    <xdr:ext cx="2000250" cy="1184081"/>
    <xdr:pic>
      <xdr:nvPicPr>
        <xdr:cNvPr id="53" name="Picture 53" descr="C:\PatenticsClientGroup\ClientServer\PatenticsClient64-up\patentics\Fulltext\figure\CN\11153\9531A-f.gif"/>
        <xdr:cNvPicPr>
          <a:picLocks xmlns:a="http://schemas.openxmlformats.org/drawingml/2006/main" noChangeAspect="1"/>
        </xdr:cNvPicPr>
      </xdr:nvPicPr>
      <xdr:blipFill>
        <a:blip xmlns:r="http://schemas.openxmlformats.org/officeDocument/2006/relationships" xmlns:a="http://schemas.openxmlformats.org/drawingml/2006/main" r:embed="R6cfc9a843cbd42d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57</xdr:row>
      <xdr:rowOff>0</xdr:rowOff>
    </xdr:from>
    <xdr:ext cx="2000250" cy="1184081"/>
    <xdr:pic>
      <xdr:nvPicPr>
        <xdr:cNvPr id="54" name="Picture 54" descr="C:\PatenticsClientGroup\ClientServer\PatenticsClient64-up\patentics\Fulltext\figure\CN\11415\4411A-f.gif"/>
        <xdr:cNvPicPr>
          <a:picLocks xmlns:a="http://schemas.openxmlformats.org/drawingml/2006/main" noChangeAspect="1"/>
        </xdr:cNvPicPr>
      </xdr:nvPicPr>
      <xdr:blipFill>
        <a:blip xmlns:r="http://schemas.openxmlformats.org/officeDocument/2006/relationships" xmlns:a="http://schemas.openxmlformats.org/drawingml/2006/main" r:embed="Rd6ec660e4141401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58</xdr:row>
      <xdr:rowOff>0</xdr:rowOff>
    </xdr:from>
    <xdr:ext cx="2000250" cy="1184081"/>
    <xdr:pic>
      <xdr:nvPicPr>
        <xdr:cNvPr id="55" name="Picture 55" descr="C:\PatenticsClientGroup\ClientServer\PatenticsClient64-up\patentics\Fulltext\figure\CN\10302\13A-f.gif"/>
        <xdr:cNvPicPr>
          <a:picLocks xmlns:a="http://schemas.openxmlformats.org/drawingml/2006/main" noChangeAspect="1"/>
        </xdr:cNvPicPr>
      </xdr:nvPicPr>
      <xdr:blipFill>
        <a:blip xmlns:r="http://schemas.openxmlformats.org/officeDocument/2006/relationships" xmlns:a="http://schemas.openxmlformats.org/drawingml/2006/main" r:embed="Rde986d4b6e93492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59</xdr:row>
      <xdr:rowOff>0</xdr:rowOff>
    </xdr:from>
    <xdr:ext cx="2000250" cy="1184081"/>
    <xdr:pic>
      <xdr:nvPicPr>
        <xdr:cNvPr id="56" name="Picture 56" descr="C:\PatenticsClientGroup\ClientServer\PatenticsClient64-up\patentics\Fulltext\figure\CN\11451\2194A-f.gif"/>
        <xdr:cNvPicPr>
          <a:picLocks xmlns:a="http://schemas.openxmlformats.org/drawingml/2006/main" noChangeAspect="1"/>
        </xdr:cNvPicPr>
      </xdr:nvPicPr>
      <xdr:blipFill>
        <a:blip xmlns:r="http://schemas.openxmlformats.org/officeDocument/2006/relationships" xmlns:a="http://schemas.openxmlformats.org/drawingml/2006/main" r:embed="R67b03769f8364ca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60</xdr:row>
      <xdr:rowOff>0</xdr:rowOff>
    </xdr:from>
    <xdr:ext cx="2000250" cy="1184081"/>
    <xdr:pic>
      <xdr:nvPicPr>
        <xdr:cNvPr id="57" name="Picture 57" descr="C:\PatenticsClientGroup\ClientServer\PatenticsClient64-up\patentics\Fulltext\figure\CN\11067\8867A-f.gif"/>
        <xdr:cNvPicPr>
          <a:picLocks xmlns:a="http://schemas.openxmlformats.org/drawingml/2006/main" noChangeAspect="1"/>
        </xdr:cNvPicPr>
      </xdr:nvPicPr>
      <xdr:blipFill>
        <a:blip xmlns:r="http://schemas.openxmlformats.org/officeDocument/2006/relationships" xmlns:a="http://schemas.openxmlformats.org/drawingml/2006/main" r:embed="Reb688a2fc4a14bf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61</xdr:row>
      <xdr:rowOff>0</xdr:rowOff>
    </xdr:from>
    <xdr:ext cx="2000250" cy="1184081"/>
    <xdr:pic>
      <xdr:nvPicPr>
        <xdr:cNvPr id="58" name="Picture 58" descr="C:\PatenticsClientGroup\ClientServer\PatenticsClient64-up\patentics\Fulltext\figure\CN\11489\7170A-f.gif"/>
        <xdr:cNvPicPr>
          <a:picLocks xmlns:a="http://schemas.openxmlformats.org/drawingml/2006/main" noChangeAspect="1"/>
        </xdr:cNvPicPr>
      </xdr:nvPicPr>
      <xdr:blipFill>
        <a:blip xmlns:r="http://schemas.openxmlformats.org/officeDocument/2006/relationships" xmlns:a="http://schemas.openxmlformats.org/drawingml/2006/main" r:embed="R46b3c056c78a4ea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62</xdr:row>
      <xdr:rowOff>0</xdr:rowOff>
    </xdr:from>
    <xdr:ext cx="2000250" cy="1184081"/>
    <xdr:pic>
      <xdr:nvPicPr>
        <xdr:cNvPr id="59" name="Picture 59" descr="C:\PatenticsClientGroup\ClientServer\PatenticsClient64-up\patentics\Fulltext\figure\CN\11449\2814A-f.gif"/>
        <xdr:cNvPicPr>
          <a:picLocks xmlns:a="http://schemas.openxmlformats.org/drawingml/2006/main" noChangeAspect="1"/>
        </xdr:cNvPicPr>
      </xdr:nvPicPr>
      <xdr:blipFill>
        <a:blip xmlns:r="http://schemas.openxmlformats.org/officeDocument/2006/relationships" xmlns:a="http://schemas.openxmlformats.org/drawingml/2006/main" r:embed="Re1975d11791f4c7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63</xdr:row>
      <xdr:rowOff>0</xdr:rowOff>
    </xdr:from>
    <xdr:ext cx="2000250" cy="1184081"/>
    <xdr:pic>
      <xdr:nvPicPr>
        <xdr:cNvPr id="60" name="Picture 60" descr="C:\PatenticsClientGroup\ClientServer\PatenticsClient64-up\patentics\Fulltext\figure\CN\11368\8997A-f.gif"/>
        <xdr:cNvPicPr>
          <a:picLocks xmlns:a="http://schemas.openxmlformats.org/drawingml/2006/main" noChangeAspect="1"/>
        </xdr:cNvPicPr>
      </xdr:nvPicPr>
      <xdr:blipFill>
        <a:blip xmlns:r="http://schemas.openxmlformats.org/officeDocument/2006/relationships" xmlns:a="http://schemas.openxmlformats.org/drawingml/2006/main" r:embed="R55f0c0ed804e4fd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65</xdr:row>
      <xdr:rowOff>0</xdr:rowOff>
    </xdr:from>
    <xdr:ext cx="2000250" cy="1184081"/>
    <xdr:pic>
      <xdr:nvPicPr>
        <xdr:cNvPr id="61" name="Picture 61" descr="C:\PatenticsClientGroup\ClientServer\PatenticsClient64-up\patentics\Fulltext\figure\CN\10859\9924A-f.gif"/>
        <xdr:cNvPicPr>
          <a:picLocks xmlns:a="http://schemas.openxmlformats.org/drawingml/2006/main" noChangeAspect="1"/>
        </xdr:cNvPicPr>
      </xdr:nvPicPr>
      <xdr:blipFill>
        <a:blip xmlns:r="http://schemas.openxmlformats.org/officeDocument/2006/relationships" xmlns:a="http://schemas.openxmlformats.org/drawingml/2006/main" r:embed="R2502e6086ac3496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68</xdr:row>
      <xdr:rowOff>0</xdr:rowOff>
    </xdr:from>
    <xdr:ext cx="2000250" cy="1184081"/>
    <xdr:pic>
      <xdr:nvPicPr>
        <xdr:cNvPr id="62" name="Picture 62" descr="C:\PatenticsClientGroup\ClientServer\PatenticsClient64-up\patentics\Fulltext\figure\CN\11481\9166A-f.gif"/>
        <xdr:cNvPicPr>
          <a:picLocks xmlns:a="http://schemas.openxmlformats.org/drawingml/2006/main" noChangeAspect="1"/>
        </xdr:cNvPicPr>
      </xdr:nvPicPr>
      <xdr:blipFill>
        <a:blip xmlns:r="http://schemas.openxmlformats.org/officeDocument/2006/relationships" xmlns:a="http://schemas.openxmlformats.org/drawingml/2006/main" r:embed="R6f108169b64b497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71</xdr:row>
      <xdr:rowOff>0</xdr:rowOff>
    </xdr:from>
    <xdr:ext cx="2000250" cy="1184081"/>
    <xdr:pic>
      <xdr:nvPicPr>
        <xdr:cNvPr id="63" name="Picture 63" descr="C:\PatenticsClientGroup\ClientServer\PatenticsClient64-up\patentics\Fulltext\figure\CN\11456\5097A-f.gif"/>
        <xdr:cNvPicPr>
          <a:picLocks xmlns:a="http://schemas.openxmlformats.org/drawingml/2006/main" noChangeAspect="1"/>
        </xdr:cNvPicPr>
      </xdr:nvPicPr>
      <xdr:blipFill>
        <a:blip xmlns:r="http://schemas.openxmlformats.org/officeDocument/2006/relationships" xmlns:a="http://schemas.openxmlformats.org/drawingml/2006/main" r:embed="Rdf86335cf5704dd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72</xdr:row>
      <xdr:rowOff>0</xdr:rowOff>
    </xdr:from>
    <xdr:ext cx="2000250" cy="1184081"/>
    <xdr:pic>
      <xdr:nvPicPr>
        <xdr:cNvPr id="64" name="Picture 64" descr="C:\PatenticsClientGroup\ClientServer\PatenticsClient64-up\patentics\Fulltext\figure\CN\10921\4517A-f.gif"/>
        <xdr:cNvPicPr>
          <a:picLocks xmlns:a="http://schemas.openxmlformats.org/drawingml/2006/main" noChangeAspect="1"/>
        </xdr:cNvPicPr>
      </xdr:nvPicPr>
      <xdr:blipFill>
        <a:blip xmlns:r="http://schemas.openxmlformats.org/officeDocument/2006/relationships" xmlns:a="http://schemas.openxmlformats.org/drawingml/2006/main" r:embed="Rb76fe646afa04e4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73</xdr:row>
      <xdr:rowOff>0</xdr:rowOff>
    </xdr:from>
    <xdr:ext cx="2000250" cy="1184081"/>
    <xdr:pic>
      <xdr:nvPicPr>
        <xdr:cNvPr id="65" name="Picture 65" descr="C:\PatenticsClientGroup\ClientServer\PatenticsClient64-up\patentics\Fulltext\figure\CN\11127\5196A-f.gif"/>
        <xdr:cNvPicPr>
          <a:picLocks xmlns:a="http://schemas.openxmlformats.org/drawingml/2006/main" noChangeAspect="1"/>
        </xdr:cNvPicPr>
      </xdr:nvPicPr>
      <xdr:blipFill>
        <a:blip xmlns:r="http://schemas.openxmlformats.org/officeDocument/2006/relationships" xmlns:a="http://schemas.openxmlformats.org/drawingml/2006/main" r:embed="R8dff8e1d7c6a49e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74</xdr:row>
      <xdr:rowOff>0</xdr:rowOff>
    </xdr:from>
    <xdr:ext cx="2000250" cy="1184081"/>
    <xdr:pic>
      <xdr:nvPicPr>
        <xdr:cNvPr id="66" name="Picture 66" descr="C:\PatenticsClientGroup\ClientServer\PatenticsClient64-up\patentics\Fulltext\figure\CN\10107\1249A-f.gif"/>
        <xdr:cNvPicPr>
          <a:picLocks xmlns:a="http://schemas.openxmlformats.org/drawingml/2006/main" noChangeAspect="1"/>
        </xdr:cNvPicPr>
      </xdr:nvPicPr>
      <xdr:blipFill>
        <a:blip xmlns:r="http://schemas.openxmlformats.org/officeDocument/2006/relationships" xmlns:a="http://schemas.openxmlformats.org/drawingml/2006/main" r:embed="Rfdb090c63f3c492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75</xdr:row>
      <xdr:rowOff>0</xdr:rowOff>
    </xdr:from>
    <xdr:ext cx="2000250" cy="1184081"/>
    <xdr:pic>
      <xdr:nvPicPr>
        <xdr:cNvPr id="67" name="Picture 67" descr="C:\PatenticsClientGroup\ClientServer\PatenticsClient64-up\patentics\Fulltext\figure\CN\11278\7597A-f.gif"/>
        <xdr:cNvPicPr>
          <a:picLocks xmlns:a="http://schemas.openxmlformats.org/drawingml/2006/main" noChangeAspect="1"/>
        </xdr:cNvPicPr>
      </xdr:nvPicPr>
      <xdr:blipFill>
        <a:blip xmlns:r="http://schemas.openxmlformats.org/officeDocument/2006/relationships" xmlns:a="http://schemas.openxmlformats.org/drawingml/2006/main" r:embed="R95b4ac06753040a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76</xdr:row>
      <xdr:rowOff>0</xdr:rowOff>
    </xdr:from>
    <xdr:ext cx="2000250" cy="1184081"/>
    <xdr:pic>
      <xdr:nvPicPr>
        <xdr:cNvPr id="68" name="Picture 68" descr="C:\PatenticsClientGroup\ClientServer\PatenticsClient64-up\patentics\Fulltext\figure\CN\11087\251A-f.gif"/>
        <xdr:cNvPicPr>
          <a:picLocks xmlns:a="http://schemas.openxmlformats.org/drawingml/2006/main" noChangeAspect="1"/>
        </xdr:cNvPicPr>
      </xdr:nvPicPr>
      <xdr:blipFill>
        <a:blip xmlns:r="http://schemas.openxmlformats.org/officeDocument/2006/relationships" xmlns:a="http://schemas.openxmlformats.org/drawingml/2006/main" r:embed="R9295a4b728914b7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77</xdr:row>
      <xdr:rowOff>0</xdr:rowOff>
    </xdr:from>
    <xdr:ext cx="2000250" cy="1184081"/>
    <xdr:pic>
      <xdr:nvPicPr>
        <xdr:cNvPr id="69" name="Picture 69" descr="C:\PatenticsClientGroup\ClientServer\PatenticsClient64-up\patentics\Fulltext\figure\CN\11372\6448A-f.gif"/>
        <xdr:cNvPicPr>
          <a:picLocks xmlns:a="http://schemas.openxmlformats.org/drawingml/2006/main" noChangeAspect="1"/>
        </xdr:cNvPicPr>
      </xdr:nvPicPr>
      <xdr:blipFill>
        <a:blip xmlns:r="http://schemas.openxmlformats.org/officeDocument/2006/relationships" xmlns:a="http://schemas.openxmlformats.org/drawingml/2006/main" r:embed="R006b928c35f34e4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78</xdr:row>
      <xdr:rowOff>0</xdr:rowOff>
    </xdr:from>
    <xdr:ext cx="2000250" cy="1184081"/>
    <xdr:pic>
      <xdr:nvPicPr>
        <xdr:cNvPr id="70" name="Picture 70" descr="C:\PatenticsClientGroup\ClientServer\PatenticsClient64-up\patentics\Fulltext\figure\CN\11275\1625A-f.gif"/>
        <xdr:cNvPicPr>
          <a:picLocks xmlns:a="http://schemas.openxmlformats.org/drawingml/2006/main" noChangeAspect="1"/>
        </xdr:cNvPicPr>
      </xdr:nvPicPr>
      <xdr:blipFill>
        <a:blip xmlns:r="http://schemas.openxmlformats.org/officeDocument/2006/relationships" xmlns:a="http://schemas.openxmlformats.org/drawingml/2006/main" r:embed="R52a6485524b043c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79</xdr:row>
      <xdr:rowOff>0</xdr:rowOff>
    </xdr:from>
    <xdr:ext cx="2000250" cy="1184081"/>
    <xdr:pic>
      <xdr:nvPicPr>
        <xdr:cNvPr id="71" name="Picture 71" descr="C:\PatenticsClientGroup\ClientServer\PatenticsClient64-up\patentics\Fulltext\figure\CN\10697\2893A-f.gif"/>
        <xdr:cNvPicPr>
          <a:picLocks xmlns:a="http://schemas.openxmlformats.org/drawingml/2006/main" noChangeAspect="1"/>
        </xdr:cNvPicPr>
      </xdr:nvPicPr>
      <xdr:blipFill>
        <a:blip xmlns:r="http://schemas.openxmlformats.org/officeDocument/2006/relationships" xmlns:a="http://schemas.openxmlformats.org/drawingml/2006/main" r:embed="R96713c7f0a29429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80</xdr:row>
      <xdr:rowOff>0</xdr:rowOff>
    </xdr:from>
    <xdr:ext cx="2000250" cy="1184081"/>
    <xdr:pic>
      <xdr:nvPicPr>
        <xdr:cNvPr id="72" name="Picture 72" descr="C:\PatenticsClientGroup\ClientServer\PatenticsClient64-up\patentics\Fulltext\figure\CN\11497\8350A-f.gif"/>
        <xdr:cNvPicPr>
          <a:picLocks xmlns:a="http://schemas.openxmlformats.org/drawingml/2006/main" noChangeAspect="1"/>
        </xdr:cNvPicPr>
      </xdr:nvPicPr>
      <xdr:blipFill>
        <a:blip xmlns:r="http://schemas.openxmlformats.org/officeDocument/2006/relationships" xmlns:a="http://schemas.openxmlformats.org/drawingml/2006/main" r:embed="Rfebcc4f670614a6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81</xdr:row>
      <xdr:rowOff>0</xdr:rowOff>
    </xdr:from>
    <xdr:ext cx="2000250" cy="1184081"/>
    <xdr:pic>
      <xdr:nvPicPr>
        <xdr:cNvPr id="73" name="Picture 73" descr="C:\PatenticsClientGroup\ClientServer\PatenticsClient64-up\patentics\Fulltext\figure\CN\11054\6915A-f.gif"/>
        <xdr:cNvPicPr>
          <a:picLocks xmlns:a="http://schemas.openxmlformats.org/drawingml/2006/main" noChangeAspect="1"/>
        </xdr:cNvPicPr>
      </xdr:nvPicPr>
      <xdr:blipFill>
        <a:blip xmlns:r="http://schemas.openxmlformats.org/officeDocument/2006/relationships" xmlns:a="http://schemas.openxmlformats.org/drawingml/2006/main" r:embed="R214c2667d53e415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82</xdr:row>
      <xdr:rowOff>0</xdr:rowOff>
    </xdr:from>
    <xdr:ext cx="2000250" cy="1184081"/>
    <xdr:pic>
      <xdr:nvPicPr>
        <xdr:cNvPr id="74" name="Picture 74" descr="C:\PatenticsClientGroup\ClientServer\PatenticsClient64-up\patentics\Fulltext\figure\CN\11464\401A-f.gif"/>
        <xdr:cNvPicPr>
          <a:picLocks xmlns:a="http://schemas.openxmlformats.org/drawingml/2006/main" noChangeAspect="1"/>
        </xdr:cNvPicPr>
      </xdr:nvPicPr>
      <xdr:blipFill>
        <a:blip xmlns:r="http://schemas.openxmlformats.org/officeDocument/2006/relationships" xmlns:a="http://schemas.openxmlformats.org/drawingml/2006/main" r:embed="R121504b000704cf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83</xdr:row>
      <xdr:rowOff>0</xdr:rowOff>
    </xdr:from>
    <xdr:ext cx="2000250" cy="1184081"/>
    <xdr:pic>
      <xdr:nvPicPr>
        <xdr:cNvPr id="75" name="Picture 75" descr="C:\PatenticsClientGroup\ClientServer\PatenticsClient64-up\patentics\Fulltext\figure\CN\11038\3205A-f.gif"/>
        <xdr:cNvPicPr>
          <a:picLocks xmlns:a="http://schemas.openxmlformats.org/drawingml/2006/main" noChangeAspect="1"/>
        </xdr:cNvPicPr>
      </xdr:nvPicPr>
      <xdr:blipFill>
        <a:blip xmlns:r="http://schemas.openxmlformats.org/officeDocument/2006/relationships" xmlns:a="http://schemas.openxmlformats.org/drawingml/2006/main" r:embed="Rdd10968a657a44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84</xdr:row>
      <xdr:rowOff>0</xdr:rowOff>
    </xdr:from>
    <xdr:ext cx="2000250" cy="1184081"/>
    <xdr:pic>
      <xdr:nvPicPr>
        <xdr:cNvPr id="76" name="Picture 76" descr="C:\PatenticsClientGroup\ClientServer\PatenticsClient64-up\patentics\Fulltext\figure\CN\10118\9627A-f.gif"/>
        <xdr:cNvPicPr>
          <a:picLocks xmlns:a="http://schemas.openxmlformats.org/drawingml/2006/main" noChangeAspect="1"/>
        </xdr:cNvPicPr>
      </xdr:nvPicPr>
      <xdr:blipFill>
        <a:blip xmlns:r="http://schemas.openxmlformats.org/officeDocument/2006/relationships" xmlns:a="http://schemas.openxmlformats.org/drawingml/2006/main" r:embed="Rf2952af4680845b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85</xdr:row>
      <xdr:rowOff>0</xdr:rowOff>
    </xdr:from>
    <xdr:ext cx="2000250" cy="1184081"/>
    <xdr:pic>
      <xdr:nvPicPr>
        <xdr:cNvPr id="77" name="Picture 77" descr="C:\PatenticsClientGroup\ClientServer\PatenticsClient64-up\patentics\Fulltext\figure\CN\10116\4076A-f.gif"/>
        <xdr:cNvPicPr>
          <a:picLocks xmlns:a="http://schemas.openxmlformats.org/drawingml/2006/main" noChangeAspect="1"/>
        </xdr:cNvPicPr>
      </xdr:nvPicPr>
      <xdr:blipFill>
        <a:blip xmlns:r="http://schemas.openxmlformats.org/officeDocument/2006/relationships" xmlns:a="http://schemas.openxmlformats.org/drawingml/2006/main" r:embed="Rbec2b059667e48e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86</xdr:row>
      <xdr:rowOff>0</xdr:rowOff>
    </xdr:from>
    <xdr:ext cx="2000250" cy="1184081"/>
    <xdr:pic>
      <xdr:nvPicPr>
        <xdr:cNvPr id="78" name="Picture 78" descr="C:\PatenticsClientGroup\ClientServer\PatenticsClient64-up\patentics\Fulltext\figure\CN\11151\225A-f.gif"/>
        <xdr:cNvPicPr>
          <a:picLocks xmlns:a="http://schemas.openxmlformats.org/drawingml/2006/main" noChangeAspect="1"/>
        </xdr:cNvPicPr>
      </xdr:nvPicPr>
      <xdr:blipFill>
        <a:blip xmlns:r="http://schemas.openxmlformats.org/officeDocument/2006/relationships" xmlns:a="http://schemas.openxmlformats.org/drawingml/2006/main" r:embed="R034fe7e30cae4be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87</xdr:row>
      <xdr:rowOff>0</xdr:rowOff>
    </xdr:from>
    <xdr:ext cx="2000250" cy="1184081"/>
    <xdr:pic>
      <xdr:nvPicPr>
        <xdr:cNvPr id="79" name="Picture 79" descr="C:\PatenticsClientGroup\ClientServer\PatenticsClient64-up\patentics\Fulltext\figure\CN\11151\287A-f.gif"/>
        <xdr:cNvPicPr>
          <a:picLocks xmlns:a="http://schemas.openxmlformats.org/drawingml/2006/main" noChangeAspect="1"/>
        </xdr:cNvPicPr>
      </xdr:nvPicPr>
      <xdr:blipFill>
        <a:blip xmlns:r="http://schemas.openxmlformats.org/officeDocument/2006/relationships" xmlns:a="http://schemas.openxmlformats.org/drawingml/2006/main" r:embed="R19a5b12ceecb44f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89</xdr:row>
      <xdr:rowOff>0</xdr:rowOff>
    </xdr:from>
    <xdr:ext cx="2000250" cy="1184081"/>
    <xdr:pic>
      <xdr:nvPicPr>
        <xdr:cNvPr id="80" name="Picture 80" descr="C:\PatenticsClientGroup\ClientServer\PatenticsClient64-up\patentics\Fulltext\figure\CN\21614\4493U-f.gif"/>
        <xdr:cNvPicPr>
          <a:picLocks xmlns:a="http://schemas.openxmlformats.org/drawingml/2006/main" noChangeAspect="1"/>
        </xdr:cNvPicPr>
      </xdr:nvPicPr>
      <xdr:blipFill>
        <a:blip xmlns:r="http://schemas.openxmlformats.org/officeDocument/2006/relationships" xmlns:a="http://schemas.openxmlformats.org/drawingml/2006/main" r:embed="R35b1d4e8831042e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90</xdr:row>
      <xdr:rowOff>0</xdr:rowOff>
    </xdr:from>
    <xdr:ext cx="2000250" cy="1184081"/>
    <xdr:pic>
      <xdr:nvPicPr>
        <xdr:cNvPr id="81" name="Picture 81" descr="C:\PatenticsClientGroup\ClientServer\PatenticsClient64-up\patentics\Fulltext\figure\CN\11393\5493A-f.gif"/>
        <xdr:cNvPicPr>
          <a:picLocks xmlns:a="http://schemas.openxmlformats.org/drawingml/2006/main" noChangeAspect="1"/>
        </xdr:cNvPicPr>
      </xdr:nvPicPr>
      <xdr:blipFill>
        <a:blip xmlns:r="http://schemas.openxmlformats.org/officeDocument/2006/relationships" xmlns:a="http://schemas.openxmlformats.org/drawingml/2006/main" r:embed="Rc2bee2361ba1472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91</xdr:row>
      <xdr:rowOff>0</xdr:rowOff>
    </xdr:from>
    <xdr:ext cx="2000250" cy="1184081"/>
    <xdr:pic>
      <xdr:nvPicPr>
        <xdr:cNvPr id="82" name="Picture 82" descr="C:\PatenticsClientGroup\ClientServer\PatenticsClient64-up\patentics\Fulltext\figure\CN\11393\5494A-f.gif"/>
        <xdr:cNvPicPr>
          <a:picLocks xmlns:a="http://schemas.openxmlformats.org/drawingml/2006/main" noChangeAspect="1"/>
        </xdr:cNvPicPr>
      </xdr:nvPicPr>
      <xdr:blipFill>
        <a:blip xmlns:r="http://schemas.openxmlformats.org/officeDocument/2006/relationships" xmlns:a="http://schemas.openxmlformats.org/drawingml/2006/main" r:embed="R74c3f8af2b0b4fc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92</xdr:row>
      <xdr:rowOff>0</xdr:rowOff>
    </xdr:from>
    <xdr:ext cx="2000250" cy="1184081"/>
    <xdr:pic>
      <xdr:nvPicPr>
        <xdr:cNvPr id="83" name="Picture 83" descr="C:\PatenticsClientGroup\ClientServer\PatenticsClient64-up\patentics\Fulltext\figure\CN\21635\2804U-f.gif"/>
        <xdr:cNvPicPr>
          <a:picLocks xmlns:a="http://schemas.openxmlformats.org/drawingml/2006/main" noChangeAspect="1"/>
        </xdr:cNvPicPr>
      </xdr:nvPicPr>
      <xdr:blipFill>
        <a:blip xmlns:r="http://schemas.openxmlformats.org/officeDocument/2006/relationships" xmlns:a="http://schemas.openxmlformats.org/drawingml/2006/main" r:embed="R96c64cc5395b41e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93</xdr:row>
      <xdr:rowOff>0</xdr:rowOff>
    </xdr:from>
    <xdr:ext cx="2000250" cy="1184081"/>
    <xdr:pic>
      <xdr:nvPicPr>
        <xdr:cNvPr id="84" name="Picture 84" descr="C:\PatenticsClientGroup\ClientServer\PatenticsClient64-up\patentics\Fulltext\figure\CN\11295\1011A-f.gif"/>
        <xdr:cNvPicPr>
          <a:picLocks xmlns:a="http://schemas.openxmlformats.org/drawingml/2006/main" noChangeAspect="1"/>
        </xdr:cNvPicPr>
      </xdr:nvPicPr>
      <xdr:blipFill>
        <a:blip xmlns:r="http://schemas.openxmlformats.org/officeDocument/2006/relationships" xmlns:a="http://schemas.openxmlformats.org/drawingml/2006/main" r:embed="Ra15a3770164e446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94</xdr:row>
      <xdr:rowOff>0</xdr:rowOff>
    </xdr:from>
    <xdr:ext cx="2000250" cy="1184081"/>
    <xdr:pic>
      <xdr:nvPicPr>
        <xdr:cNvPr id="85" name="Picture 85" descr="C:\PatenticsClientGroup\ClientServer\PatenticsClient64-up\patentics\Fulltext\figure\CN\163\9660A-f.gif"/>
        <xdr:cNvPicPr>
          <a:picLocks xmlns:a="http://schemas.openxmlformats.org/drawingml/2006/main" noChangeAspect="1"/>
        </xdr:cNvPicPr>
      </xdr:nvPicPr>
      <xdr:blipFill>
        <a:blip xmlns:r="http://schemas.openxmlformats.org/officeDocument/2006/relationships" xmlns:a="http://schemas.openxmlformats.org/drawingml/2006/main" r:embed="Rf0f9a84e66634af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95</xdr:row>
      <xdr:rowOff>0</xdr:rowOff>
    </xdr:from>
    <xdr:ext cx="2000250" cy="1184081"/>
    <xdr:pic>
      <xdr:nvPicPr>
        <xdr:cNvPr id="86" name="Picture 86" descr="C:\PatenticsClientGroup\ClientServer\PatenticsClient64-up\patentics\Fulltext\figure\CN\10555\3569A-f.gif"/>
        <xdr:cNvPicPr>
          <a:picLocks xmlns:a="http://schemas.openxmlformats.org/drawingml/2006/main" noChangeAspect="1"/>
        </xdr:cNvPicPr>
      </xdr:nvPicPr>
      <xdr:blipFill>
        <a:blip xmlns:r="http://schemas.openxmlformats.org/officeDocument/2006/relationships" xmlns:a="http://schemas.openxmlformats.org/drawingml/2006/main" r:embed="Rb1b2b7819f0640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96</xdr:row>
      <xdr:rowOff>0</xdr:rowOff>
    </xdr:from>
    <xdr:ext cx="2000250" cy="1184081"/>
    <xdr:pic>
      <xdr:nvPicPr>
        <xdr:cNvPr id="87" name="Picture 87" descr="C:\PatenticsClientGroup\ClientServer\PatenticsClient64-up\patentics\Fulltext\figure\CN\10249\8496A-f.gif"/>
        <xdr:cNvPicPr>
          <a:picLocks xmlns:a="http://schemas.openxmlformats.org/drawingml/2006/main" noChangeAspect="1"/>
        </xdr:cNvPicPr>
      </xdr:nvPicPr>
      <xdr:blipFill>
        <a:blip xmlns:r="http://schemas.openxmlformats.org/officeDocument/2006/relationships" xmlns:a="http://schemas.openxmlformats.org/drawingml/2006/main" r:embed="R5dbfae81ef72474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97</xdr:row>
      <xdr:rowOff>0</xdr:rowOff>
    </xdr:from>
    <xdr:ext cx="2000250" cy="1184081"/>
    <xdr:pic>
      <xdr:nvPicPr>
        <xdr:cNvPr id="88" name="Picture 88" descr="C:\PatenticsClientGroup\ClientServer\PatenticsClient64-up\patentics\Fulltext\figure\CN\10140\1116A-f.gif"/>
        <xdr:cNvPicPr>
          <a:picLocks xmlns:a="http://schemas.openxmlformats.org/drawingml/2006/main" noChangeAspect="1"/>
        </xdr:cNvPicPr>
      </xdr:nvPicPr>
      <xdr:blipFill>
        <a:blip xmlns:r="http://schemas.openxmlformats.org/officeDocument/2006/relationships" xmlns:a="http://schemas.openxmlformats.org/drawingml/2006/main" r:embed="Re66d76a13c39427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98</xdr:row>
      <xdr:rowOff>0</xdr:rowOff>
    </xdr:from>
    <xdr:ext cx="2000250" cy="1184081"/>
    <xdr:pic>
      <xdr:nvPicPr>
        <xdr:cNvPr id="89" name="Picture 89" descr="C:\PatenticsClientGroup\ClientServer\PatenticsClient64-up\patentics\Fulltext\figure\CN\11381\180A-f.gif"/>
        <xdr:cNvPicPr>
          <a:picLocks xmlns:a="http://schemas.openxmlformats.org/drawingml/2006/main" noChangeAspect="1"/>
        </xdr:cNvPicPr>
      </xdr:nvPicPr>
      <xdr:blipFill>
        <a:blip xmlns:r="http://schemas.openxmlformats.org/officeDocument/2006/relationships" xmlns:a="http://schemas.openxmlformats.org/drawingml/2006/main" r:embed="R7b13f95373744c7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99</xdr:row>
      <xdr:rowOff>0</xdr:rowOff>
    </xdr:from>
    <xdr:ext cx="2000250" cy="1184081"/>
    <xdr:pic>
      <xdr:nvPicPr>
        <xdr:cNvPr id="90" name="Picture 90" descr="C:\PatenticsClientGroup\ClientServer\PatenticsClient64-up\patentics\Fulltext\figure\CN\10112\4591A-f.gif"/>
        <xdr:cNvPicPr>
          <a:picLocks xmlns:a="http://schemas.openxmlformats.org/drawingml/2006/main" noChangeAspect="1"/>
        </xdr:cNvPicPr>
      </xdr:nvPicPr>
      <xdr:blipFill>
        <a:blip xmlns:r="http://schemas.openxmlformats.org/officeDocument/2006/relationships" xmlns:a="http://schemas.openxmlformats.org/drawingml/2006/main" r:embed="Rcd9e91088a21457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100</xdr:row>
      <xdr:rowOff>0</xdr:rowOff>
    </xdr:from>
    <xdr:ext cx="2000250" cy="1184081"/>
    <xdr:pic>
      <xdr:nvPicPr>
        <xdr:cNvPr id="91" name="Picture 91" descr="C:\PatenticsClientGroup\ClientServer\PatenticsClient64-up\patentics\Fulltext\figure\CN\11347\2454A-f.gif"/>
        <xdr:cNvPicPr>
          <a:picLocks xmlns:a="http://schemas.openxmlformats.org/drawingml/2006/main" noChangeAspect="1"/>
        </xdr:cNvPicPr>
      </xdr:nvPicPr>
      <xdr:blipFill>
        <a:blip xmlns:r="http://schemas.openxmlformats.org/officeDocument/2006/relationships" xmlns:a="http://schemas.openxmlformats.org/drawingml/2006/main" r:embed="R2aa1eaf62b97437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101</xdr:row>
      <xdr:rowOff>0</xdr:rowOff>
    </xdr:from>
    <xdr:ext cx="2000250" cy="1184081"/>
    <xdr:pic>
      <xdr:nvPicPr>
        <xdr:cNvPr id="92" name="Picture 92" descr="C:\PatenticsClientGroup\ClientServer\PatenticsClient64-up\patentics\Fulltext\figure\CN\11369\2593A-f.gif"/>
        <xdr:cNvPicPr>
          <a:picLocks xmlns:a="http://schemas.openxmlformats.org/drawingml/2006/main" noChangeAspect="1"/>
        </xdr:cNvPicPr>
      </xdr:nvPicPr>
      <xdr:blipFill>
        <a:blip xmlns:r="http://schemas.openxmlformats.org/officeDocument/2006/relationships" xmlns:a="http://schemas.openxmlformats.org/drawingml/2006/main" r:embed="R6b3ac6d0396845b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102</xdr:row>
      <xdr:rowOff>0</xdr:rowOff>
    </xdr:from>
    <xdr:ext cx="2000250" cy="1184081"/>
    <xdr:pic>
      <xdr:nvPicPr>
        <xdr:cNvPr id="93" name="Picture 93" descr="C:\PatenticsClientGroup\ClientServer\PatenticsClient64-up\patentics\Fulltext\figure\CN\11347\2452A-f.gif"/>
        <xdr:cNvPicPr>
          <a:picLocks xmlns:a="http://schemas.openxmlformats.org/drawingml/2006/main" noChangeAspect="1"/>
        </xdr:cNvPicPr>
      </xdr:nvPicPr>
      <xdr:blipFill>
        <a:blip xmlns:r="http://schemas.openxmlformats.org/officeDocument/2006/relationships" xmlns:a="http://schemas.openxmlformats.org/drawingml/2006/main" r:embed="Rdb413624b09b493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103</xdr:row>
      <xdr:rowOff>0</xdr:rowOff>
    </xdr:from>
    <xdr:ext cx="2000250" cy="1184081"/>
    <xdr:pic>
      <xdr:nvPicPr>
        <xdr:cNvPr id="94" name="Picture 94" descr="C:\PatenticsClientGroup\ClientServer\PatenticsClient64-up\patentics\Fulltext\figure\CN\11450\3019A-f.gif"/>
        <xdr:cNvPicPr>
          <a:picLocks xmlns:a="http://schemas.openxmlformats.org/drawingml/2006/main" noChangeAspect="1"/>
        </xdr:cNvPicPr>
      </xdr:nvPicPr>
      <xdr:blipFill>
        <a:blip xmlns:r="http://schemas.openxmlformats.org/officeDocument/2006/relationships" xmlns:a="http://schemas.openxmlformats.org/drawingml/2006/main" r:embed="Rca40e49558664f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105</xdr:row>
      <xdr:rowOff>0</xdr:rowOff>
    </xdr:from>
    <xdr:ext cx="2000250" cy="1184081"/>
    <xdr:pic>
      <xdr:nvPicPr>
        <xdr:cNvPr id="95" name="Picture 95" descr="C:\PatenticsClientGroup\ClientServer\PatenticsClient64-up\patentics\Fulltext\figure\CN\11347\2529A-f.gif"/>
        <xdr:cNvPicPr>
          <a:picLocks xmlns:a="http://schemas.openxmlformats.org/drawingml/2006/main" noChangeAspect="1"/>
        </xdr:cNvPicPr>
      </xdr:nvPicPr>
      <xdr:blipFill>
        <a:blip xmlns:r="http://schemas.openxmlformats.org/officeDocument/2006/relationships" xmlns:a="http://schemas.openxmlformats.org/drawingml/2006/main" r:embed="R58992401042141e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106</xdr:row>
      <xdr:rowOff>0</xdr:rowOff>
    </xdr:from>
    <xdr:ext cx="2000250" cy="1184081"/>
    <xdr:pic>
      <xdr:nvPicPr>
        <xdr:cNvPr id="96" name="Picture 96" descr="C:\PatenticsClientGroup\ClientServer\PatenticsClient64-up\patentics\Fulltext\figure\CN\11147\8735A-f.gif"/>
        <xdr:cNvPicPr>
          <a:picLocks xmlns:a="http://schemas.openxmlformats.org/drawingml/2006/main" noChangeAspect="1"/>
        </xdr:cNvPicPr>
      </xdr:nvPicPr>
      <xdr:blipFill>
        <a:blip xmlns:r="http://schemas.openxmlformats.org/officeDocument/2006/relationships" xmlns:a="http://schemas.openxmlformats.org/drawingml/2006/main" r:embed="Rcf3e8d8ba6fe4ff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107</xdr:row>
      <xdr:rowOff>0</xdr:rowOff>
    </xdr:from>
    <xdr:ext cx="2000250" cy="1184081"/>
    <xdr:pic>
      <xdr:nvPicPr>
        <xdr:cNvPr id="97" name="Picture 97" descr="C:\PatenticsClientGroup\ClientServer\PatenticsClient64-up\patentics\Fulltext\figure\CN\10137\9738A-f.gif"/>
        <xdr:cNvPicPr>
          <a:picLocks xmlns:a="http://schemas.openxmlformats.org/drawingml/2006/main" noChangeAspect="1"/>
        </xdr:cNvPicPr>
      </xdr:nvPicPr>
      <xdr:blipFill>
        <a:blip xmlns:r="http://schemas.openxmlformats.org/officeDocument/2006/relationships" xmlns:a="http://schemas.openxmlformats.org/drawingml/2006/main" r:embed="Rf57505983dad4c4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108</xdr:row>
      <xdr:rowOff>0</xdr:rowOff>
    </xdr:from>
    <xdr:ext cx="2000250" cy="1184081"/>
    <xdr:pic>
      <xdr:nvPicPr>
        <xdr:cNvPr id="98" name="Picture 98" descr="C:\PatenticsClientGroup\ClientServer\PatenticsClient64-up\patentics\Fulltext\figure\CN\11497\8347A-f.gif"/>
        <xdr:cNvPicPr>
          <a:picLocks xmlns:a="http://schemas.openxmlformats.org/drawingml/2006/main" noChangeAspect="1"/>
        </xdr:cNvPicPr>
      </xdr:nvPicPr>
      <xdr:blipFill>
        <a:blip xmlns:r="http://schemas.openxmlformats.org/officeDocument/2006/relationships" xmlns:a="http://schemas.openxmlformats.org/drawingml/2006/main" r:embed="R93002ca11fdb4d1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109</xdr:row>
      <xdr:rowOff>0</xdr:rowOff>
    </xdr:from>
    <xdr:ext cx="2000250" cy="1184081"/>
    <xdr:pic>
      <xdr:nvPicPr>
        <xdr:cNvPr id="99" name="Picture 99" descr="C:\PatenticsClientGroup\ClientServer\PatenticsClient64-up\patentics\Fulltext\figure\CN\11191\9227A-f.gif"/>
        <xdr:cNvPicPr>
          <a:picLocks xmlns:a="http://schemas.openxmlformats.org/drawingml/2006/main" noChangeAspect="1"/>
        </xdr:cNvPicPr>
      </xdr:nvPicPr>
      <xdr:blipFill>
        <a:blip xmlns:r="http://schemas.openxmlformats.org/officeDocument/2006/relationships" xmlns:a="http://schemas.openxmlformats.org/drawingml/2006/main" r:embed="Rfe938f955d2a44c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110</xdr:row>
      <xdr:rowOff>0</xdr:rowOff>
    </xdr:from>
    <xdr:ext cx="2000250" cy="1184081"/>
    <xdr:pic>
      <xdr:nvPicPr>
        <xdr:cNvPr id="100" name="Picture 100" descr="C:\PatenticsClientGroup\ClientServer\PatenticsClient64-up\patentics\Fulltext\figure\CN\11359\2091A-f.gif"/>
        <xdr:cNvPicPr>
          <a:picLocks xmlns:a="http://schemas.openxmlformats.org/drawingml/2006/main" noChangeAspect="1"/>
        </xdr:cNvPicPr>
      </xdr:nvPicPr>
      <xdr:blipFill>
        <a:blip xmlns:r="http://schemas.openxmlformats.org/officeDocument/2006/relationships" xmlns:a="http://schemas.openxmlformats.org/drawingml/2006/main" r:embed="R3316ddb03b8746e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111</xdr:row>
      <xdr:rowOff>0</xdr:rowOff>
    </xdr:from>
    <xdr:ext cx="2000250" cy="1184081"/>
    <xdr:pic>
      <xdr:nvPicPr>
        <xdr:cNvPr id="101" name="Picture 101" descr="C:\PatenticsClientGroup\ClientServer\PatenticsClient64-up\patentics\Fulltext\figure\CN\141\801A-f.gif"/>
        <xdr:cNvPicPr>
          <a:picLocks xmlns:a="http://schemas.openxmlformats.org/drawingml/2006/main" noChangeAspect="1"/>
        </xdr:cNvPicPr>
      </xdr:nvPicPr>
      <xdr:blipFill>
        <a:blip xmlns:r="http://schemas.openxmlformats.org/officeDocument/2006/relationships" xmlns:a="http://schemas.openxmlformats.org/drawingml/2006/main" r:embed="Rc79cf667133845b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112</xdr:row>
      <xdr:rowOff>0</xdr:rowOff>
    </xdr:from>
    <xdr:ext cx="2000250" cy="1184081"/>
    <xdr:pic>
      <xdr:nvPicPr>
        <xdr:cNvPr id="102" name="Picture 102" descr="C:\PatenticsClientGroup\ClientServer\PatenticsClient64-up\patentics\Fulltext\figure\CN\10942\8651A-f.gif"/>
        <xdr:cNvPicPr>
          <a:picLocks xmlns:a="http://schemas.openxmlformats.org/drawingml/2006/main" noChangeAspect="1"/>
        </xdr:cNvPicPr>
      </xdr:nvPicPr>
      <xdr:blipFill>
        <a:blip xmlns:r="http://schemas.openxmlformats.org/officeDocument/2006/relationships" xmlns:a="http://schemas.openxmlformats.org/drawingml/2006/main" r:embed="R355f5d2b55244bd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113</xdr:row>
      <xdr:rowOff>0</xdr:rowOff>
    </xdr:from>
    <xdr:ext cx="2000250" cy="1184081"/>
    <xdr:pic>
      <xdr:nvPicPr>
        <xdr:cNvPr id="103" name="Picture 103" descr="C:\PatenticsClientGroup\ClientServer\PatenticsClient64-up\patentics\Fulltext\figure\CN\10108\885A-f.gif"/>
        <xdr:cNvPicPr>
          <a:picLocks xmlns:a="http://schemas.openxmlformats.org/drawingml/2006/main" noChangeAspect="1"/>
        </xdr:cNvPicPr>
      </xdr:nvPicPr>
      <xdr:blipFill>
        <a:blip xmlns:r="http://schemas.openxmlformats.org/officeDocument/2006/relationships" xmlns:a="http://schemas.openxmlformats.org/drawingml/2006/main" r:embed="R4faf59e4f70549c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114</xdr:row>
      <xdr:rowOff>0</xdr:rowOff>
    </xdr:from>
    <xdr:ext cx="2000250" cy="1184081"/>
    <xdr:pic>
      <xdr:nvPicPr>
        <xdr:cNvPr id="104" name="Picture 104" descr="C:\PatenticsClientGroup\ClientServer\PatenticsClient64-up\patentics\Fulltext\figure\CN\11278\7729A-f.gif"/>
        <xdr:cNvPicPr>
          <a:picLocks xmlns:a="http://schemas.openxmlformats.org/drawingml/2006/main" noChangeAspect="1"/>
        </xdr:cNvPicPr>
      </xdr:nvPicPr>
      <xdr:blipFill>
        <a:blip xmlns:r="http://schemas.openxmlformats.org/officeDocument/2006/relationships" xmlns:a="http://schemas.openxmlformats.org/drawingml/2006/main" r:embed="Rf3807668189c468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115</xdr:row>
      <xdr:rowOff>0</xdr:rowOff>
    </xdr:from>
    <xdr:ext cx="2000250" cy="1184081"/>
    <xdr:pic>
      <xdr:nvPicPr>
        <xdr:cNvPr id="105" name="Picture 105" descr="C:\PatenticsClientGroup\ClientServer\PatenticsClient64-up\patentics\Fulltext\figure\CN\10549\750A-f.gif"/>
        <xdr:cNvPicPr>
          <a:picLocks xmlns:a="http://schemas.openxmlformats.org/drawingml/2006/main" noChangeAspect="1"/>
        </xdr:cNvPicPr>
      </xdr:nvPicPr>
      <xdr:blipFill>
        <a:blip xmlns:r="http://schemas.openxmlformats.org/officeDocument/2006/relationships" xmlns:a="http://schemas.openxmlformats.org/drawingml/2006/main" r:embed="R32e4f41001794d7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116</xdr:row>
      <xdr:rowOff>0</xdr:rowOff>
    </xdr:from>
    <xdr:ext cx="2000250" cy="1184081"/>
    <xdr:pic>
      <xdr:nvPicPr>
        <xdr:cNvPr id="106" name="Picture 106" descr="C:\PatenticsClientGroup\ClientServer\PatenticsClient64-up\patentics\Fulltext\figure\CN\10635\7346A-f.gif"/>
        <xdr:cNvPicPr>
          <a:picLocks xmlns:a="http://schemas.openxmlformats.org/drawingml/2006/main" noChangeAspect="1"/>
        </xdr:cNvPicPr>
      </xdr:nvPicPr>
      <xdr:blipFill>
        <a:blip xmlns:r="http://schemas.openxmlformats.org/officeDocument/2006/relationships" xmlns:a="http://schemas.openxmlformats.org/drawingml/2006/main" r:embed="R31d7a42323d6440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117</xdr:row>
      <xdr:rowOff>0</xdr:rowOff>
    </xdr:from>
    <xdr:ext cx="2000250" cy="1184081"/>
    <xdr:pic>
      <xdr:nvPicPr>
        <xdr:cNvPr id="107" name="Picture 107" descr="C:\PatenticsClientGroup\ClientServer\PatenticsClient64-up\patentics\Fulltext\figure\CN\11145\514A-f.gif"/>
        <xdr:cNvPicPr>
          <a:picLocks xmlns:a="http://schemas.openxmlformats.org/drawingml/2006/main" noChangeAspect="1"/>
        </xdr:cNvPicPr>
      </xdr:nvPicPr>
      <xdr:blipFill>
        <a:blip xmlns:r="http://schemas.openxmlformats.org/officeDocument/2006/relationships" xmlns:a="http://schemas.openxmlformats.org/drawingml/2006/main" r:embed="Rb1988b77553e482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118</xdr:row>
      <xdr:rowOff>0</xdr:rowOff>
    </xdr:from>
    <xdr:ext cx="2000250" cy="1184081"/>
    <xdr:pic>
      <xdr:nvPicPr>
        <xdr:cNvPr id="108" name="Picture 108" descr="C:\PatenticsClientGroup\ClientServer\PatenticsClient64-up\patentics\Fulltext\figure\CN\11258\811A-f.gif"/>
        <xdr:cNvPicPr>
          <a:picLocks xmlns:a="http://schemas.openxmlformats.org/drawingml/2006/main" noChangeAspect="1"/>
        </xdr:cNvPicPr>
      </xdr:nvPicPr>
      <xdr:blipFill>
        <a:blip xmlns:r="http://schemas.openxmlformats.org/officeDocument/2006/relationships" xmlns:a="http://schemas.openxmlformats.org/drawingml/2006/main" r:embed="R6ea0cdf76d59480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119</xdr:row>
      <xdr:rowOff>0</xdr:rowOff>
    </xdr:from>
    <xdr:ext cx="2000250" cy="1184081"/>
    <xdr:pic>
      <xdr:nvPicPr>
        <xdr:cNvPr id="109" name="Picture 109" descr="C:\PatenticsClientGroup\ClientServer\PatenticsClient64-up\patentics\Fulltext\figure\CN\11292\5146A-f.gif"/>
        <xdr:cNvPicPr>
          <a:picLocks xmlns:a="http://schemas.openxmlformats.org/drawingml/2006/main" noChangeAspect="1"/>
        </xdr:cNvPicPr>
      </xdr:nvPicPr>
      <xdr:blipFill>
        <a:blip xmlns:r="http://schemas.openxmlformats.org/officeDocument/2006/relationships" xmlns:a="http://schemas.openxmlformats.org/drawingml/2006/main" r:embed="Rf1b7ce2716274d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120</xdr:row>
      <xdr:rowOff>0</xdr:rowOff>
    </xdr:from>
    <xdr:ext cx="2000250" cy="1184081"/>
    <xdr:pic>
      <xdr:nvPicPr>
        <xdr:cNvPr id="110" name="Picture 110" descr="C:\PatenticsClientGroup\ClientServer\PatenticsClient64-up\patentics\Fulltext\figure\CN\11323\8424A-f.gif"/>
        <xdr:cNvPicPr>
          <a:picLocks xmlns:a="http://schemas.openxmlformats.org/drawingml/2006/main" noChangeAspect="1"/>
        </xdr:cNvPicPr>
      </xdr:nvPicPr>
      <xdr:blipFill>
        <a:blip xmlns:r="http://schemas.openxmlformats.org/officeDocument/2006/relationships" xmlns:a="http://schemas.openxmlformats.org/drawingml/2006/main" r:embed="R11c0becc94114d5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121</xdr:row>
      <xdr:rowOff>0</xdr:rowOff>
    </xdr:from>
    <xdr:ext cx="2000250" cy="1184081"/>
    <xdr:pic>
      <xdr:nvPicPr>
        <xdr:cNvPr id="111" name="Picture 111" descr="C:\PatenticsClientGroup\ClientServer\PatenticsClient64-up\patentics\Fulltext\figure\CN\11239\4532A-f.gif"/>
        <xdr:cNvPicPr>
          <a:picLocks xmlns:a="http://schemas.openxmlformats.org/drawingml/2006/main" noChangeAspect="1"/>
        </xdr:cNvPicPr>
      </xdr:nvPicPr>
      <xdr:blipFill>
        <a:blip xmlns:r="http://schemas.openxmlformats.org/officeDocument/2006/relationships" xmlns:a="http://schemas.openxmlformats.org/drawingml/2006/main" r:embed="Ra523b57102fd41b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122</xdr:row>
      <xdr:rowOff>0</xdr:rowOff>
    </xdr:from>
    <xdr:ext cx="2000250" cy="1184081"/>
    <xdr:pic>
      <xdr:nvPicPr>
        <xdr:cNvPr id="112" name="Picture 112" descr="C:\PatenticsClientGroup\ClientServer\PatenticsClient64-up\patentics\Fulltext\figure\CN\11219\8734A-f.gif"/>
        <xdr:cNvPicPr>
          <a:picLocks xmlns:a="http://schemas.openxmlformats.org/drawingml/2006/main" noChangeAspect="1"/>
        </xdr:cNvPicPr>
      </xdr:nvPicPr>
      <xdr:blipFill>
        <a:blip xmlns:r="http://schemas.openxmlformats.org/officeDocument/2006/relationships" xmlns:a="http://schemas.openxmlformats.org/drawingml/2006/main" r:embed="Rdc0fc03507194fa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123</xdr:row>
      <xdr:rowOff>0</xdr:rowOff>
    </xdr:from>
    <xdr:ext cx="2000250" cy="1184081"/>
    <xdr:pic>
      <xdr:nvPicPr>
        <xdr:cNvPr id="113" name="Picture 113" descr="C:\PatenticsClientGroup\ClientServer\PatenticsClient64-up\patentics\Fulltext\figure\CN\10898\1935A-f.gif"/>
        <xdr:cNvPicPr>
          <a:picLocks xmlns:a="http://schemas.openxmlformats.org/drawingml/2006/main" noChangeAspect="1"/>
        </xdr:cNvPicPr>
      </xdr:nvPicPr>
      <xdr:blipFill>
        <a:blip xmlns:r="http://schemas.openxmlformats.org/officeDocument/2006/relationships" xmlns:a="http://schemas.openxmlformats.org/drawingml/2006/main" r:embed="R36dd710a470745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124</xdr:row>
      <xdr:rowOff>0</xdr:rowOff>
    </xdr:from>
    <xdr:ext cx="2000250" cy="1184081"/>
    <xdr:pic>
      <xdr:nvPicPr>
        <xdr:cNvPr id="114" name="Picture 114" descr="C:\PatenticsClientGroup\ClientServer\PatenticsClient64-up\patentics\Fulltext\figure\CN\11065\8634A-f.gif"/>
        <xdr:cNvPicPr>
          <a:picLocks xmlns:a="http://schemas.openxmlformats.org/drawingml/2006/main" noChangeAspect="1"/>
        </xdr:cNvPicPr>
      </xdr:nvPicPr>
      <xdr:blipFill>
        <a:blip xmlns:r="http://schemas.openxmlformats.org/officeDocument/2006/relationships" xmlns:a="http://schemas.openxmlformats.org/drawingml/2006/main" r:embed="R2af7a9702b6143a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125</xdr:row>
      <xdr:rowOff>0</xdr:rowOff>
    </xdr:from>
    <xdr:ext cx="2000250" cy="1184081"/>
    <xdr:pic>
      <xdr:nvPicPr>
        <xdr:cNvPr id="115" name="Picture 115" descr="C:\PatenticsClientGroup\ClientServer\PatenticsClient64-up\patentics\Fulltext\figure\CN\10568\955A-f.gif"/>
        <xdr:cNvPicPr>
          <a:picLocks xmlns:a="http://schemas.openxmlformats.org/drawingml/2006/main" noChangeAspect="1"/>
        </xdr:cNvPicPr>
      </xdr:nvPicPr>
      <xdr:blipFill>
        <a:blip xmlns:r="http://schemas.openxmlformats.org/officeDocument/2006/relationships" xmlns:a="http://schemas.openxmlformats.org/drawingml/2006/main" r:embed="R2942ac88b3db42c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126</xdr:row>
      <xdr:rowOff>0</xdr:rowOff>
    </xdr:from>
    <xdr:ext cx="2000250" cy="1184081"/>
    <xdr:pic>
      <xdr:nvPicPr>
        <xdr:cNvPr id="116" name="Picture 116" descr="C:\PatenticsClientGroup\ClientServer\PatenticsClient64-up\patentics\Fulltext\figure\CN\11511\3177A-f.gif"/>
        <xdr:cNvPicPr>
          <a:picLocks xmlns:a="http://schemas.openxmlformats.org/drawingml/2006/main" noChangeAspect="1"/>
        </xdr:cNvPicPr>
      </xdr:nvPicPr>
      <xdr:blipFill>
        <a:blip xmlns:r="http://schemas.openxmlformats.org/officeDocument/2006/relationships" xmlns:a="http://schemas.openxmlformats.org/drawingml/2006/main" r:embed="R90a4c679b54845a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127</xdr:row>
      <xdr:rowOff>0</xdr:rowOff>
    </xdr:from>
    <xdr:ext cx="2000250" cy="1184081"/>
    <xdr:pic>
      <xdr:nvPicPr>
        <xdr:cNvPr id="117" name="Picture 117" descr="C:\PatenticsClientGroup\ClientServer\PatenticsClient64-up\patentics\Fulltext\figure\CN\11230\5831A-f.gif"/>
        <xdr:cNvPicPr>
          <a:picLocks xmlns:a="http://schemas.openxmlformats.org/drawingml/2006/main" noChangeAspect="1"/>
        </xdr:cNvPicPr>
      </xdr:nvPicPr>
      <xdr:blipFill>
        <a:blip xmlns:r="http://schemas.openxmlformats.org/officeDocument/2006/relationships" xmlns:a="http://schemas.openxmlformats.org/drawingml/2006/main" r:embed="R96c80042420a41f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128</xdr:row>
      <xdr:rowOff>0</xdr:rowOff>
    </xdr:from>
    <xdr:ext cx="2000250" cy="1184081"/>
    <xdr:pic>
      <xdr:nvPicPr>
        <xdr:cNvPr id="118" name="Picture 118" descr="C:\PatenticsClientGroup\ClientServer\PatenticsClient64-up\patentics\Fulltext\figure\CN\10630\1595A-f.gif"/>
        <xdr:cNvPicPr>
          <a:picLocks xmlns:a="http://schemas.openxmlformats.org/drawingml/2006/main" noChangeAspect="1"/>
        </xdr:cNvPicPr>
      </xdr:nvPicPr>
      <xdr:blipFill>
        <a:blip xmlns:r="http://schemas.openxmlformats.org/officeDocument/2006/relationships" xmlns:a="http://schemas.openxmlformats.org/drawingml/2006/main" r:embed="R8c1a089834604ce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129</xdr:row>
      <xdr:rowOff>0</xdr:rowOff>
    </xdr:from>
    <xdr:ext cx="2000250" cy="1184081"/>
    <xdr:pic>
      <xdr:nvPicPr>
        <xdr:cNvPr id="119" name="Picture 119" descr="C:\PatenticsClientGroup\ClientServer\PatenticsClient64-up\patentics\Fulltext\figure\CN\21462\6986U-f.gif"/>
        <xdr:cNvPicPr>
          <a:picLocks xmlns:a="http://schemas.openxmlformats.org/drawingml/2006/main" noChangeAspect="1"/>
        </xdr:cNvPicPr>
      </xdr:nvPicPr>
      <xdr:blipFill>
        <a:blip xmlns:r="http://schemas.openxmlformats.org/officeDocument/2006/relationships" xmlns:a="http://schemas.openxmlformats.org/drawingml/2006/main" r:embed="R9efc83f0621d46f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130</xdr:row>
      <xdr:rowOff>0</xdr:rowOff>
    </xdr:from>
    <xdr:ext cx="2000250" cy="1184081"/>
    <xdr:pic>
      <xdr:nvPicPr>
        <xdr:cNvPr id="120" name="Picture 120" descr="C:\PatenticsClientGroup\ClientServer\PatenticsClient64-up\patentics\Fulltext\figure\CN\20427\2130U-f.gif"/>
        <xdr:cNvPicPr>
          <a:picLocks xmlns:a="http://schemas.openxmlformats.org/drawingml/2006/main" noChangeAspect="1"/>
        </xdr:cNvPicPr>
      </xdr:nvPicPr>
      <xdr:blipFill>
        <a:blip xmlns:r="http://schemas.openxmlformats.org/officeDocument/2006/relationships" xmlns:a="http://schemas.openxmlformats.org/drawingml/2006/main" r:embed="R510767671f1540c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131</xdr:row>
      <xdr:rowOff>0</xdr:rowOff>
    </xdr:from>
    <xdr:ext cx="2000250" cy="1184081"/>
    <xdr:pic>
      <xdr:nvPicPr>
        <xdr:cNvPr id="121" name="Picture 121" descr="C:\PatenticsClientGroup\ClientServer\PatenticsClient64-up\patentics\Fulltext\figure\CN\11441\5441A-f.gif"/>
        <xdr:cNvPicPr>
          <a:picLocks xmlns:a="http://schemas.openxmlformats.org/drawingml/2006/main" noChangeAspect="1"/>
        </xdr:cNvPicPr>
      </xdr:nvPicPr>
      <xdr:blipFill>
        <a:blip xmlns:r="http://schemas.openxmlformats.org/officeDocument/2006/relationships" xmlns:a="http://schemas.openxmlformats.org/drawingml/2006/main" r:embed="R9ec7c5499bcc447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132</xdr:row>
      <xdr:rowOff>0</xdr:rowOff>
    </xdr:from>
    <xdr:ext cx="2000250" cy="1184081"/>
    <xdr:pic>
      <xdr:nvPicPr>
        <xdr:cNvPr id="122" name="Picture 122" descr="C:\PatenticsClientGroup\ClientServer\PatenticsClient64-up\patentics\Fulltext\figure\CN\10963\3663A-f.gif"/>
        <xdr:cNvPicPr>
          <a:picLocks xmlns:a="http://schemas.openxmlformats.org/drawingml/2006/main" noChangeAspect="1"/>
        </xdr:cNvPicPr>
      </xdr:nvPicPr>
      <xdr:blipFill>
        <a:blip xmlns:r="http://schemas.openxmlformats.org/officeDocument/2006/relationships" xmlns:a="http://schemas.openxmlformats.org/drawingml/2006/main" r:embed="Ra993488473034e0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133</xdr:row>
      <xdr:rowOff>0</xdr:rowOff>
    </xdr:from>
    <xdr:ext cx="2000250" cy="1184081"/>
    <xdr:pic>
      <xdr:nvPicPr>
        <xdr:cNvPr id="123" name="Picture 123" descr="C:\PatenticsClientGroup\ClientServer\PatenticsClient64-up\patentics\Fulltext\figure\CN\10882\8872A-f.gif"/>
        <xdr:cNvPicPr>
          <a:picLocks xmlns:a="http://schemas.openxmlformats.org/drawingml/2006/main" noChangeAspect="1"/>
        </xdr:cNvPicPr>
      </xdr:nvPicPr>
      <xdr:blipFill>
        <a:blip xmlns:r="http://schemas.openxmlformats.org/officeDocument/2006/relationships" xmlns:a="http://schemas.openxmlformats.org/drawingml/2006/main" r:embed="Rc18e737714864b6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134</xdr:row>
      <xdr:rowOff>0</xdr:rowOff>
    </xdr:from>
    <xdr:ext cx="2000250" cy="1184081"/>
    <xdr:pic>
      <xdr:nvPicPr>
        <xdr:cNvPr id="124" name="Picture 124" descr="C:\PatenticsClientGroup\ClientServer\PatenticsClient64-up\patentics\Fulltext\figure\CN\11203\4659A-f.gif"/>
        <xdr:cNvPicPr>
          <a:picLocks xmlns:a="http://schemas.openxmlformats.org/drawingml/2006/main" noChangeAspect="1"/>
        </xdr:cNvPicPr>
      </xdr:nvPicPr>
      <xdr:blipFill>
        <a:blip xmlns:r="http://schemas.openxmlformats.org/officeDocument/2006/relationships" xmlns:a="http://schemas.openxmlformats.org/drawingml/2006/main" r:embed="R44861e97ee4c4cb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135</xdr:row>
      <xdr:rowOff>0</xdr:rowOff>
    </xdr:from>
    <xdr:ext cx="2000250" cy="1184081"/>
    <xdr:pic>
      <xdr:nvPicPr>
        <xdr:cNvPr id="125" name="Picture 125" descr="C:\PatenticsClientGroup\ClientServer\PatenticsClient64-up\patentics\Fulltext\figure\CN\10825\4943A-f.gif"/>
        <xdr:cNvPicPr>
          <a:picLocks xmlns:a="http://schemas.openxmlformats.org/drawingml/2006/main" noChangeAspect="1"/>
        </xdr:cNvPicPr>
      </xdr:nvPicPr>
      <xdr:blipFill>
        <a:blip xmlns:r="http://schemas.openxmlformats.org/officeDocument/2006/relationships" xmlns:a="http://schemas.openxmlformats.org/drawingml/2006/main" r:embed="R1ae20557903245e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136</xdr:row>
      <xdr:rowOff>0</xdr:rowOff>
    </xdr:from>
    <xdr:ext cx="2000250" cy="1184081"/>
    <xdr:pic>
      <xdr:nvPicPr>
        <xdr:cNvPr id="126" name="Picture 126" descr="C:\PatenticsClientGroup\ClientServer\PatenticsClient64-up\patentics\Fulltext\figure\CN\10149\5907A-f.gif"/>
        <xdr:cNvPicPr>
          <a:picLocks xmlns:a="http://schemas.openxmlformats.org/drawingml/2006/main" noChangeAspect="1"/>
        </xdr:cNvPicPr>
      </xdr:nvPicPr>
      <xdr:blipFill>
        <a:blip xmlns:r="http://schemas.openxmlformats.org/officeDocument/2006/relationships" xmlns:a="http://schemas.openxmlformats.org/drawingml/2006/main" r:embed="Rb61049c002e0444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137</xdr:row>
      <xdr:rowOff>0</xdr:rowOff>
    </xdr:from>
    <xdr:ext cx="2000250" cy="1184081"/>
    <xdr:pic>
      <xdr:nvPicPr>
        <xdr:cNvPr id="127" name="Picture 127" descr="C:\PatenticsClientGroup\ClientServer\PatenticsClient64-up\patentics\Fulltext\figure\CN\10107\1057A-f.gif"/>
        <xdr:cNvPicPr>
          <a:picLocks xmlns:a="http://schemas.openxmlformats.org/drawingml/2006/main" noChangeAspect="1"/>
        </xdr:cNvPicPr>
      </xdr:nvPicPr>
      <xdr:blipFill>
        <a:blip xmlns:r="http://schemas.openxmlformats.org/officeDocument/2006/relationships" xmlns:a="http://schemas.openxmlformats.org/drawingml/2006/main" r:embed="R650d7d1f4f5f47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138</xdr:row>
      <xdr:rowOff>0</xdr:rowOff>
    </xdr:from>
    <xdr:ext cx="2000250" cy="1184081"/>
    <xdr:pic>
      <xdr:nvPicPr>
        <xdr:cNvPr id="128" name="Picture 128" descr="C:\PatenticsClientGroup\ClientServer\PatenticsClient64-up\patentics\Fulltext\figure\CN\11144\3548A-f.gif"/>
        <xdr:cNvPicPr>
          <a:picLocks xmlns:a="http://schemas.openxmlformats.org/drawingml/2006/main" noChangeAspect="1"/>
        </xdr:cNvPicPr>
      </xdr:nvPicPr>
      <xdr:blipFill>
        <a:blip xmlns:r="http://schemas.openxmlformats.org/officeDocument/2006/relationships" xmlns:a="http://schemas.openxmlformats.org/drawingml/2006/main" r:embed="Rb7697b37fbcf492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139</xdr:row>
      <xdr:rowOff>0</xdr:rowOff>
    </xdr:from>
    <xdr:ext cx="2000250" cy="1184081"/>
    <xdr:pic>
      <xdr:nvPicPr>
        <xdr:cNvPr id="129" name="Picture 129" descr="C:\PatenticsClientGroup\ClientServer\PatenticsClient64-up\patentics\Fulltext\figure\CN\10693\2897A-f.gif"/>
        <xdr:cNvPicPr>
          <a:picLocks xmlns:a="http://schemas.openxmlformats.org/drawingml/2006/main" noChangeAspect="1"/>
        </xdr:cNvPicPr>
      </xdr:nvPicPr>
      <xdr:blipFill>
        <a:blip xmlns:r="http://schemas.openxmlformats.org/officeDocument/2006/relationships" xmlns:a="http://schemas.openxmlformats.org/drawingml/2006/main" r:embed="Ra146b755ec474d5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140</xdr:row>
      <xdr:rowOff>0</xdr:rowOff>
    </xdr:from>
    <xdr:ext cx="2000250" cy="1184081"/>
    <xdr:pic>
      <xdr:nvPicPr>
        <xdr:cNvPr id="130" name="Picture 130" descr="C:\PatenticsClientGroup\ClientServer\PatenticsClient64-up\patentics\Fulltext\figure\CN\21284\7348U-f.gif"/>
        <xdr:cNvPicPr>
          <a:picLocks xmlns:a="http://schemas.openxmlformats.org/drawingml/2006/main" noChangeAspect="1"/>
        </xdr:cNvPicPr>
      </xdr:nvPicPr>
      <xdr:blipFill>
        <a:blip xmlns:r="http://schemas.openxmlformats.org/officeDocument/2006/relationships" xmlns:a="http://schemas.openxmlformats.org/drawingml/2006/main" r:embed="Rf9f96fb9ffee42a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141</xdr:row>
      <xdr:rowOff>0</xdr:rowOff>
    </xdr:from>
    <xdr:ext cx="2000250" cy="1184081"/>
    <xdr:pic>
      <xdr:nvPicPr>
        <xdr:cNvPr id="131" name="Picture 131" descr="C:\PatenticsClientGroup\ClientServer\PatenticsClient64-up\patentics\Fulltext\figure\CN\10760\8158A-f.gif"/>
        <xdr:cNvPicPr>
          <a:picLocks xmlns:a="http://schemas.openxmlformats.org/drawingml/2006/main" noChangeAspect="1"/>
        </xdr:cNvPicPr>
      </xdr:nvPicPr>
      <xdr:blipFill>
        <a:blip xmlns:r="http://schemas.openxmlformats.org/officeDocument/2006/relationships" xmlns:a="http://schemas.openxmlformats.org/drawingml/2006/main" r:embed="R8dd085c461974ea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142</xdr:row>
      <xdr:rowOff>0</xdr:rowOff>
    </xdr:from>
    <xdr:ext cx="2000250" cy="1184081"/>
    <xdr:pic>
      <xdr:nvPicPr>
        <xdr:cNvPr id="132" name="Picture 132" descr="C:\PatenticsClientGroup\ClientServer\PatenticsClient64-up\patentics\Fulltext\figure\CN\11365\5673A-f.gif"/>
        <xdr:cNvPicPr>
          <a:picLocks xmlns:a="http://schemas.openxmlformats.org/drawingml/2006/main" noChangeAspect="1"/>
        </xdr:cNvPicPr>
      </xdr:nvPicPr>
      <xdr:blipFill>
        <a:blip xmlns:r="http://schemas.openxmlformats.org/officeDocument/2006/relationships" xmlns:a="http://schemas.openxmlformats.org/drawingml/2006/main" r:embed="Ra8072a39c6cd493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143</xdr:row>
      <xdr:rowOff>0</xdr:rowOff>
    </xdr:from>
    <xdr:ext cx="2000250" cy="1184081"/>
    <xdr:pic>
      <xdr:nvPicPr>
        <xdr:cNvPr id="133" name="Picture 133" descr="C:\PatenticsClientGroup\ClientServer\PatenticsClient64-up\patentics\Fulltext\figure\CN\11286\5879A-f.gif"/>
        <xdr:cNvPicPr>
          <a:picLocks xmlns:a="http://schemas.openxmlformats.org/drawingml/2006/main" noChangeAspect="1"/>
        </xdr:cNvPicPr>
      </xdr:nvPicPr>
      <xdr:blipFill>
        <a:blip xmlns:r="http://schemas.openxmlformats.org/officeDocument/2006/relationships" xmlns:a="http://schemas.openxmlformats.org/drawingml/2006/main" r:embed="R8cd1fe14aad0460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144</xdr:row>
      <xdr:rowOff>0</xdr:rowOff>
    </xdr:from>
    <xdr:ext cx="2000250" cy="1184081"/>
    <xdr:pic>
      <xdr:nvPicPr>
        <xdr:cNvPr id="134" name="Picture 134" descr="C:\PatenticsClientGroup\ClientServer\PatenticsClient64-up\patentics\Fulltext\figure\CN\11156\2708A-f.gif"/>
        <xdr:cNvPicPr>
          <a:picLocks xmlns:a="http://schemas.openxmlformats.org/drawingml/2006/main" noChangeAspect="1"/>
        </xdr:cNvPicPr>
      </xdr:nvPicPr>
      <xdr:blipFill>
        <a:blip xmlns:r="http://schemas.openxmlformats.org/officeDocument/2006/relationships" xmlns:a="http://schemas.openxmlformats.org/drawingml/2006/main" r:embed="R6ef1069ea29c450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145</xdr:row>
      <xdr:rowOff>0</xdr:rowOff>
    </xdr:from>
    <xdr:ext cx="2000250" cy="1184081"/>
    <xdr:pic>
      <xdr:nvPicPr>
        <xdr:cNvPr id="135" name="Picture 135" descr="C:\PatenticsClientGroup\ClientServer\PatenticsClient64-up\patentics\Fulltext\figure\CN\10470\2342A-f.gif"/>
        <xdr:cNvPicPr>
          <a:picLocks xmlns:a="http://schemas.openxmlformats.org/drawingml/2006/main" noChangeAspect="1"/>
        </xdr:cNvPicPr>
      </xdr:nvPicPr>
      <xdr:blipFill>
        <a:blip xmlns:r="http://schemas.openxmlformats.org/officeDocument/2006/relationships" xmlns:a="http://schemas.openxmlformats.org/drawingml/2006/main" r:embed="Rd2abed0327384fa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146</xdr:row>
      <xdr:rowOff>0</xdr:rowOff>
    </xdr:from>
    <xdr:ext cx="2000250" cy="1184081"/>
    <xdr:pic>
      <xdr:nvPicPr>
        <xdr:cNvPr id="136" name="Picture 136" descr="C:\PatenticsClientGroup\ClientServer\PatenticsClient64-up\patentics\Fulltext\figure\CN\11172\4665A-f.gif"/>
        <xdr:cNvPicPr>
          <a:picLocks xmlns:a="http://schemas.openxmlformats.org/drawingml/2006/main" noChangeAspect="1"/>
        </xdr:cNvPicPr>
      </xdr:nvPicPr>
      <xdr:blipFill>
        <a:blip xmlns:r="http://schemas.openxmlformats.org/officeDocument/2006/relationships" xmlns:a="http://schemas.openxmlformats.org/drawingml/2006/main" r:embed="R579d1efdaa354da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147</xdr:row>
      <xdr:rowOff>0</xdr:rowOff>
    </xdr:from>
    <xdr:ext cx="2000250" cy="1184081"/>
    <xdr:pic>
      <xdr:nvPicPr>
        <xdr:cNvPr id="137" name="Picture 137" descr="C:\PatenticsClientGroup\ClientServer\PatenticsClient64-up\patentics\Fulltext\figure\CN\11358\9435A-f.gif"/>
        <xdr:cNvPicPr>
          <a:picLocks xmlns:a="http://schemas.openxmlformats.org/drawingml/2006/main" noChangeAspect="1"/>
        </xdr:cNvPicPr>
      </xdr:nvPicPr>
      <xdr:blipFill>
        <a:blip xmlns:r="http://schemas.openxmlformats.org/officeDocument/2006/relationships" xmlns:a="http://schemas.openxmlformats.org/drawingml/2006/main" r:embed="Rfc2f725dd43641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148</xdr:row>
      <xdr:rowOff>0</xdr:rowOff>
    </xdr:from>
    <xdr:ext cx="2000250" cy="1184081"/>
    <xdr:pic>
      <xdr:nvPicPr>
        <xdr:cNvPr id="138" name="Picture 138" descr="C:\PatenticsClientGroup\ClientServer\PatenticsClient64-up\patentics\Fulltext\figure\CN\11288\2260A-f.gif"/>
        <xdr:cNvPicPr>
          <a:picLocks xmlns:a="http://schemas.openxmlformats.org/drawingml/2006/main" noChangeAspect="1"/>
        </xdr:cNvPicPr>
      </xdr:nvPicPr>
      <xdr:blipFill>
        <a:blip xmlns:r="http://schemas.openxmlformats.org/officeDocument/2006/relationships" xmlns:a="http://schemas.openxmlformats.org/drawingml/2006/main" r:embed="R20904200bdc841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149</xdr:row>
      <xdr:rowOff>0</xdr:rowOff>
    </xdr:from>
    <xdr:ext cx="2000250" cy="1184081"/>
    <xdr:pic>
      <xdr:nvPicPr>
        <xdr:cNvPr id="139" name="Picture 139" descr="C:\PatenticsClientGroup\ClientServer\PatenticsClient64-up\patentics\Fulltext\figure\CN\10155\3756A-f.gif"/>
        <xdr:cNvPicPr>
          <a:picLocks xmlns:a="http://schemas.openxmlformats.org/drawingml/2006/main" noChangeAspect="1"/>
        </xdr:cNvPicPr>
      </xdr:nvPicPr>
      <xdr:blipFill>
        <a:blip xmlns:r="http://schemas.openxmlformats.org/officeDocument/2006/relationships" xmlns:a="http://schemas.openxmlformats.org/drawingml/2006/main" r:embed="R9bd2ef4cbbab452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150</xdr:row>
      <xdr:rowOff>0</xdr:rowOff>
    </xdr:from>
    <xdr:ext cx="2000250" cy="1184081"/>
    <xdr:pic>
      <xdr:nvPicPr>
        <xdr:cNvPr id="140" name="Picture 140" descr="C:\PatenticsClientGroup\ClientServer\PatenticsClient64-up\patentics\Fulltext\figure\CN\11237\9558A-f.gif"/>
        <xdr:cNvPicPr>
          <a:picLocks xmlns:a="http://schemas.openxmlformats.org/drawingml/2006/main" noChangeAspect="1"/>
        </xdr:cNvPicPr>
      </xdr:nvPicPr>
      <xdr:blipFill>
        <a:blip xmlns:r="http://schemas.openxmlformats.org/officeDocument/2006/relationships" xmlns:a="http://schemas.openxmlformats.org/drawingml/2006/main" r:embed="Rb04890afe8654f2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151</xdr:row>
      <xdr:rowOff>0</xdr:rowOff>
    </xdr:from>
    <xdr:ext cx="2000250" cy="1184081"/>
    <xdr:pic>
      <xdr:nvPicPr>
        <xdr:cNvPr id="141" name="Picture 141" descr="C:\PatenticsClientGroup\ClientServer\PatenticsClient64-up\patentics\Fulltext\figure\CN\10441\464A-f.gif"/>
        <xdr:cNvPicPr>
          <a:picLocks xmlns:a="http://schemas.openxmlformats.org/drawingml/2006/main" noChangeAspect="1"/>
        </xdr:cNvPicPr>
      </xdr:nvPicPr>
      <xdr:blipFill>
        <a:blip xmlns:r="http://schemas.openxmlformats.org/officeDocument/2006/relationships" xmlns:a="http://schemas.openxmlformats.org/drawingml/2006/main" r:embed="R26b2d6c4a3b2494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152</xdr:row>
      <xdr:rowOff>0</xdr:rowOff>
    </xdr:from>
    <xdr:ext cx="2000250" cy="1184081"/>
    <xdr:pic>
      <xdr:nvPicPr>
        <xdr:cNvPr id="142" name="Picture 142" descr="C:\PatenticsClientGroup\ClientServer\PatenticsClient64-up\patentics\Fulltext\figure\CN\21518\1644U-f.gif"/>
        <xdr:cNvPicPr>
          <a:picLocks xmlns:a="http://schemas.openxmlformats.org/drawingml/2006/main" noChangeAspect="1"/>
        </xdr:cNvPicPr>
      </xdr:nvPicPr>
      <xdr:blipFill>
        <a:blip xmlns:r="http://schemas.openxmlformats.org/officeDocument/2006/relationships" xmlns:a="http://schemas.openxmlformats.org/drawingml/2006/main" r:embed="Rb1a8d25fcbe34a7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153</xdr:row>
      <xdr:rowOff>0</xdr:rowOff>
    </xdr:from>
    <xdr:ext cx="2000250" cy="1184081"/>
    <xdr:pic>
      <xdr:nvPicPr>
        <xdr:cNvPr id="143" name="Picture 143" descr="C:\PatenticsClientGroup\ClientServer\PatenticsClient64-up\patentics\Fulltext\figure\CN\20238\3526U-f.gif"/>
        <xdr:cNvPicPr>
          <a:picLocks xmlns:a="http://schemas.openxmlformats.org/drawingml/2006/main" noChangeAspect="1"/>
        </xdr:cNvPicPr>
      </xdr:nvPicPr>
      <xdr:blipFill>
        <a:blip xmlns:r="http://schemas.openxmlformats.org/officeDocument/2006/relationships" xmlns:a="http://schemas.openxmlformats.org/drawingml/2006/main" r:embed="R611caa23b12e4af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154</xdr:row>
      <xdr:rowOff>0</xdr:rowOff>
    </xdr:from>
    <xdr:ext cx="2000250" cy="1184081"/>
    <xdr:pic>
      <xdr:nvPicPr>
        <xdr:cNvPr id="144" name="Picture 144" descr="C:\PatenticsClientGroup\ClientServer\PatenticsClient64-up\patentics\Fulltext\figure\CN\11290\4351A-f.gif"/>
        <xdr:cNvPicPr>
          <a:picLocks xmlns:a="http://schemas.openxmlformats.org/drawingml/2006/main" noChangeAspect="1"/>
        </xdr:cNvPicPr>
      </xdr:nvPicPr>
      <xdr:blipFill>
        <a:blip xmlns:r="http://schemas.openxmlformats.org/officeDocument/2006/relationships" xmlns:a="http://schemas.openxmlformats.org/drawingml/2006/main" r:embed="R53137b1837ee4a3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155</xdr:row>
      <xdr:rowOff>0</xdr:rowOff>
    </xdr:from>
    <xdr:ext cx="2000250" cy="1184081"/>
    <xdr:pic>
      <xdr:nvPicPr>
        <xdr:cNvPr id="145" name="Picture 145" descr="C:\PatenticsClientGroup\ClientServer\PatenticsClient64-up\patentics\Fulltext\figure\CN\10580\7535A-f.gif"/>
        <xdr:cNvPicPr>
          <a:picLocks xmlns:a="http://schemas.openxmlformats.org/drawingml/2006/main" noChangeAspect="1"/>
        </xdr:cNvPicPr>
      </xdr:nvPicPr>
      <xdr:blipFill>
        <a:blip xmlns:r="http://schemas.openxmlformats.org/officeDocument/2006/relationships" xmlns:a="http://schemas.openxmlformats.org/drawingml/2006/main" r:embed="R7057608000f6466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156</xdr:row>
      <xdr:rowOff>0</xdr:rowOff>
    </xdr:from>
    <xdr:ext cx="2000250" cy="1184081"/>
    <xdr:pic>
      <xdr:nvPicPr>
        <xdr:cNvPr id="146" name="Picture 146" descr="C:\PatenticsClientGroup\ClientServer\PatenticsClient64-up\patentics\Fulltext\figure\CN\11320\3486A-f.gif"/>
        <xdr:cNvPicPr>
          <a:picLocks xmlns:a="http://schemas.openxmlformats.org/drawingml/2006/main" noChangeAspect="1"/>
        </xdr:cNvPicPr>
      </xdr:nvPicPr>
      <xdr:blipFill>
        <a:blip xmlns:r="http://schemas.openxmlformats.org/officeDocument/2006/relationships" xmlns:a="http://schemas.openxmlformats.org/drawingml/2006/main" r:embed="R70d7dfbd07e84b5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157</xdr:row>
      <xdr:rowOff>0</xdr:rowOff>
    </xdr:from>
    <xdr:ext cx="2000250" cy="1184081"/>
    <xdr:pic>
      <xdr:nvPicPr>
        <xdr:cNvPr id="147" name="Picture 147" descr="C:\PatenticsClientGroup\ClientServer\PatenticsClient64-up\patentics\Fulltext\figure\CN\11153\7087A-f.gif"/>
        <xdr:cNvPicPr>
          <a:picLocks xmlns:a="http://schemas.openxmlformats.org/drawingml/2006/main" noChangeAspect="1"/>
        </xdr:cNvPicPr>
      </xdr:nvPicPr>
      <xdr:blipFill>
        <a:blip xmlns:r="http://schemas.openxmlformats.org/officeDocument/2006/relationships" xmlns:a="http://schemas.openxmlformats.org/drawingml/2006/main" r:embed="R15832da0926e430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158</xdr:row>
      <xdr:rowOff>0</xdr:rowOff>
    </xdr:from>
    <xdr:ext cx="2000250" cy="1184081"/>
    <xdr:pic>
      <xdr:nvPicPr>
        <xdr:cNvPr id="148" name="Picture 148" descr="C:\PatenticsClientGroup\ClientServer\PatenticsClient64-up\patentics\Fulltext\figure\CN\10475\2944A-f.gif"/>
        <xdr:cNvPicPr>
          <a:picLocks xmlns:a="http://schemas.openxmlformats.org/drawingml/2006/main" noChangeAspect="1"/>
        </xdr:cNvPicPr>
      </xdr:nvPicPr>
      <xdr:blipFill>
        <a:blip xmlns:r="http://schemas.openxmlformats.org/officeDocument/2006/relationships" xmlns:a="http://schemas.openxmlformats.org/drawingml/2006/main" r:embed="R14f30a2ed8ec451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159</xdr:row>
      <xdr:rowOff>0</xdr:rowOff>
    </xdr:from>
    <xdr:ext cx="2000250" cy="1184081"/>
    <xdr:pic>
      <xdr:nvPicPr>
        <xdr:cNvPr id="149" name="Picture 149" descr="C:\PatenticsClientGroup\ClientServer\PatenticsClient64-up\patentics\Fulltext\figure\CN\11172\2398A-f.gif"/>
        <xdr:cNvPicPr>
          <a:picLocks xmlns:a="http://schemas.openxmlformats.org/drawingml/2006/main" noChangeAspect="1"/>
        </xdr:cNvPicPr>
      </xdr:nvPicPr>
      <xdr:blipFill>
        <a:blip xmlns:r="http://schemas.openxmlformats.org/officeDocument/2006/relationships" xmlns:a="http://schemas.openxmlformats.org/drawingml/2006/main" r:embed="Rda764daf06124e9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160</xdr:row>
      <xdr:rowOff>0</xdr:rowOff>
    </xdr:from>
    <xdr:ext cx="2000250" cy="1184081"/>
    <xdr:pic>
      <xdr:nvPicPr>
        <xdr:cNvPr id="150" name="Picture 150" descr="C:\PatenticsClientGroup\ClientServer\PatenticsClient64-up\patentics\Fulltext\figure\CN\10873\2770A-f.gif"/>
        <xdr:cNvPicPr>
          <a:picLocks xmlns:a="http://schemas.openxmlformats.org/drawingml/2006/main" noChangeAspect="1"/>
        </xdr:cNvPicPr>
      </xdr:nvPicPr>
      <xdr:blipFill>
        <a:blip xmlns:r="http://schemas.openxmlformats.org/officeDocument/2006/relationships" xmlns:a="http://schemas.openxmlformats.org/drawingml/2006/main" r:embed="R38ceaae22ba9495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161</xdr:row>
      <xdr:rowOff>0</xdr:rowOff>
    </xdr:from>
    <xdr:ext cx="2000250" cy="1184081"/>
    <xdr:pic>
      <xdr:nvPicPr>
        <xdr:cNvPr id="151" name="Picture 151" descr="C:\PatenticsClientGroup\ClientServer\PatenticsClient64-up\patentics\Fulltext\figure\CN\11005\8432A-f.gif"/>
        <xdr:cNvPicPr>
          <a:picLocks xmlns:a="http://schemas.openxmlformats.org/drawingml/2006/main" noChangeAspect="1"/>
        </xdr:cNvPicPr>
      </xdr:nvPicPr>
      <xdr:blipFill>
        <a:blip xmlns:r="http://schemas.openxmlformats.org/officeDocument/2006/relationships" xmlns:a="http://schemas.openxmlformats.org/drawingml/2006/main" r:embed="R2ecc559fd6aa4c0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162</xdr:row>
      <xdr:rowOff>0</xdr:rowOff>
    </xdr:from>
    <xdr:ext cx="2000250" cy="1184081"/>
    <xdr:pic>
      <xdr:nvPicPr>
        <xdr:cNvPr id="152" name="Picture 152" descr="C:\PatenticsClientGroup\ClientServer\PatenticsClient64-up\patentics\Fulltext\figure\CN\10701\5415A-f.gif"/>
        <xdr:cNvPicPr>
          <a:picLocks xmlns:a="http://schemas.openxmlformats.org/drawingml/2006/main" noChangeAspect="1"/>
        </xdr:cNvPicPr>
      </xdr:nvPicPr>
      <xdr:blipFill>
        <a:blip xmlns:r="http://schemas.openxmlformats.org/officeDocument/2006/relationships" xmlns:a="http://schemas.openxmlformats.org/drawingml/2006/main" r:embed="R9dad9d556175404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163</xdr:row>
      <xdr:rowOff>0</xdr:rowOff>
    </xdr:from>
    <xdr:ext cx="2000250" cy="1184081"/>
    <xdr:pic>
      <xdr:nvPicPr>
        <xdr:cNvPr id="153" name="Picture 153" descr="C:\PatenticsClientGroup\ClientServer\PatenticsClient64-up\patentics\Fulltext\figure\CN\11188\352A-f.gif"/>
        <xdr:cNvPicPr>
          <a:picLocks xmlns:a="http://schemas.openxmlformats.org/drawingml/2006/main" noChangeAspect="1"/>
        </xdr:cNvPicPr>
      </xdr:nvPicPr>
      <xdr:blipFill>
        <a:blip xmlns:r="http://schemas.openxmlformats.org/officeDocument/2006/relationships" xmlns:a="http://schemas.openxmlformats.org/drawingml/2006/main" r:embed="Rce71e3f4ce8b4c3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164</xdr:row>
      <xdr:rowOff>0</xdr:rowOff>
    </xdr:from>
    <xdr:ext cx="2000250" cy="1184081"/>
    <xdr:pic>
      <xdr:nvPicPr>
        <xdr:cNvPr id="154" name="Picture 154" descr="C:\PatenticsClientGroup\ClientServer\PatenticsClient64-up\patentics\Fulltext\figure\CN\11321\8502A-f.gif"/>
        <xdr:cNvPicPr>
          <a:picLocks xmlns:a="http://schemas.openxmlformats.org/drawingml/2006/main" noChangeAspect="1"/>
        </xdr:cNvPicPr>
      </xdr:nvPicPr>
      <xdr:blipFill>
        <a:blip xmlns:r="http://schemas.openxmlformats.org/officeDocument/2006/relationships" xmlns:a="http://schemas.openxmlformats.org/drawingml/2006/main" r:embed="R785e1a1ba5ec485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165</xdr:row>
      <xdr:rowOff>0</xdr:rowOff>
    </xdr:from>
    <xdr:ext cx="2000250" cy="1184081"/>
    <xdr:pic>
      <xdr:nvPicPr>
        <xdr:cNvPr id="155" name="Picture 155" descr="C:\PatenticsClientGroup\ClientServer\PatenticsClient64-up\patentics\Fulltext\figure\CN\11117\5997A-f.gif"/>
        <xdr:cNvPicPr>
          <a:picLocks xmlns:a="http://schemas.openxmlformats.org/drawingml/2006/main" noChangeAspect="1"/>
        </xdr:cNvPicPr>
      </xdr:nvPicPr>
      <xdr:blipFill>
        <a:blip xmlns:r="http://schemas.openxmlformats.org/officeDocument/2006/relationships" xmlns:a="http://schemas.openxmlformats.org/drawingml/2006/main" r:embed="R17ab28f636314e6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166</xdr:row>
      <xdr:rowOff>0</xdr:rowOff>
    </xdr:from>
    <xdr:ext cx="2000250" cy="1184081"/>
    <xdr:pic>
      <xdr:nvPicPr>
        <xdr:cNvPr id="156" name="Picture 156" descr="C:\PatenticsClientGroup\ClientServer\PatenticsClient64-up\patentics\Fulltext\figure\CN\11024\4474A-f.gif"/>
        <xdr:cNvPicPr>
          <a:picLocks xmlns:a="http://schemas.openxmlformats.org/drawingml/2006/main" noChangeAspect="1"/>
        </xdr:cNvPicPr>
      </xdr:nvPicPr>
      <xdr:blipFill>
        <a:blip xmlns:r="http://schemas.openxmlformats.org/officeDocument/2006/relationships" xmlns:a="http://schemas.openxmlformats.org/drawingml/2006/main" r:embed="R06bdf5a7943b41d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167</xdr:row>
      <xdr:rowOff>0</xdr:rowOff>
    </xdr:from>
    <xdr:ext cx="2000250" cy="1184081"/>
    <xdr:pic>
      <xdr:nvPicPr>
        <xdr:cNvPr id="157" name="Picture 157" descr="C:\PatenticsClientGroup\ClientServer\PatenticsClient64-up\patentics\Fulltext\figure\CN\10567\6559A-f.gif"/>
        <xdr:cNvPicPr>
          <a:picLocks xmlns:a="http://schemas.openxmlformats.org/drawingml/2006/main" noChangeAspect="1"/>
        </xdr:cNvPicPr>
      </xdr:nvPicPr>
      <xdr:blipFill>
        <a:blip xmlns:r="http://schemas.openxmlformats.org/officeDocument/2006/relationships" xmlns:a="http://schemas.openxmlformats.org/drawingml/2006/main" r:embed="R79c67a38e9894c0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168</xdr:row>
      <xdr:rowOff>0</xdr:rowOff>
    </xdr:from>
    <xdr:ext cx="2000250" cy="1184081"/>
    <xdr:pic>
      <xdr:nvPicPr>
        <xdr:cNvPr id="158" name="Picture 158" descr="C:\PatenticsClientGroup\ClientServer\PatenticsClient64-up\patentics\Fulltext\figure\CN\11353\4471A-f.gif"/>
        <xdr:cNvPicPr>
          <a:picLocks xmlns:a="http://schemas.openxmlformats.org/drawingml/2006/main" noChangeAspect="1"/>
        </xdr:cNvPicPr>
      </xdr:nvPicPr>
      <xdr:blipFill>
        <a:blip xmlns:r="http://schemas.openxmlformats.org/officeDocument/2006/relationships" xmlns:a="http://schemas.openxmlformats.org/drawingml/2006/main" r:embed="Reffa9d52b586440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169</xdr:row>
      <xdr:rowOff>0</xdr:rowOff>
    </xdr:from>
    <xdr:ext cx="2000250" cy="1184081"/>
    <xdr:pic>
      <xdr:nvPicPr>
        <xdr:cNvPr id="159" name="Picture 159" descr="C:\PatenticsClientGroup\ClientServer\PatenticsClient64-up\patentics\Fulltext\figure\CN\11250\8185A-f.gif"/>
        <xdr:cNvPicPr>
          <a:picLocks xmlns:a="http://schemas.openxmlformats.org/drawingml/2006/main" noChangeAspect="1"/>
        </xdr:cNvPicPr>
      </xdr:nvPicPr>
      <xdr:blipFill>
        <a:blip xmlns:r="http://schemas.openxmlformats.org/officeDocument/2006/relationships" xmlns:a="http://schemas.openxmlformats.org/drawingml/2006/main" r:embed="R444d8efdc28544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170</xdr:row>
      <xdr:rowOff>0</xdr:rowOff>
    </xdr:from>
    <xdr:ext cx="2000250" cy="1184081"/>
    <xdr:pic>
      <xdr:nvPicPr>
        <xdr:cNvPr id="160" name="Picture 160" descr="C:\PatenticsClientGroup\ClientServer\PatenticsClient64-up\patentics\Fulltext\figure\CN\21304\3216U-f.gif"/>
        <xdr:cNvPicPr>
          <a:picLocks xmlns:a="http://schemas.openxmlformats.org/drawingml/2006/main" noChangeAspect="1"/>
        </xdr:cNvPicPr>
      </xdr:nvPicPr>
      <xdr:blipFill>
        <a:blip xmlns:r="http://schemas.openxmlformats.org/officeDocument/2006/relationships" xmlns:a="http://schemas.openxmlformats.org/drawingml/2006/main" r:embed="Rc711b34c0aac48d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171</xdr:row>
      <xdr:rowOff>0</xdr:rowOff>
    </xdr:from>
    <xdr:ext cx="2000250" cy="1184081"/>
    <xdr:pic>
      <xdr:nvPicPr>
        <xdr:cNvPr id="161" name="Picture 161" descr="C:\PatenticsClientGroup\ClientServer\PatenticsClient64-up\patentics\Fulltext\figure\CN\10694\223A-f.gif"/>
        <xdr:cNvPicPr>
          <a:picLocks xmlns:a="http://schemas.openxmlformats.org/drawingml/2006/main" noChangeAspect="1"/>
        </xdr:cNvPicPr>
      </xdr:nvPicPr>
      <xdr:blipFill>
        <a:blip xmlns:r="http://schemas.openxmlformats.org/officeDocument/2006/relationships" xmlns:a="http://schemas.openxmlformats.org/drawingml/2006/main" r:embed="R18f19a1fb1e5462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172</xdr:row>
      <xdr:rowOff>0</xdr:rowOff>
    </xdr:from>
    <xdr:ext cx="2000250" cy="1184081"/>
    <xdr:pic>
      <xdr:nvPicPr>
        <xdr:cNvPr id="162" name="Picture 162" descr="C:\PatenticsClientGroup\ClientServer\PatenticsClient64-up\patentics\Fulltext\figure\CN\10327\8996A-f.gif"/>
        <xdr:cNvPicPr>
          <a:picLocks xmlns:a="http://schemas.openxmlformats.org/drawingml/2006/main" noChangeAspect="1"/>
        </xdr:cNvPicPr>
      </xdr:nvPicPr>
      <xdr:blipFill>
        <a:blip xmlns:r="http://schemas.openxmlformats.org/officeDocument/2006/relationships" xmlns:a="http://schemas.openxmlformats.org/drawingml/2006/main" r:embed="R2d7e08849460454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173</xdr:row>
      <xdr:rowOff>0</xdr:rowOff>
    </xdr:from>
    <xdr:ext cx="2000250" cy="1184081"/>
    <xdr:pic>
      <xdr:nvPicPr>
        <xdr:cNvPr id="163" name="Picture 163" descr="C:\PatenticsClientGroup\ClientServer\PatenticsClient64-up\patentics\Fulltext\figure\CN\11186\4511A-f.gif"/>
        <xdr:cNvPicPr>
          <a:picLocks xmlns:a="http://schemas.openxmlformats.org/drawingml/2006/main" noChangeAspect="1"/>
        </xdr:cNvPicPr>
      </xdr:nvPicPr>
      <xdr:blipFill>
        <a:blip xmlns:r="http://schemas.openxmlformats.org/officeDocument/2006/relationships" xmlns:a="http://schemas.openxmlformats.org/drawingml/2006/main" r:embed="R156f6e94f92440b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174</xdr:row>
      <xdr:rowOff>0</xdr:rowOff>
    </xdr:from>
    <xdr:ext cx="2000250" cy="1184081"/>
    <xdr:pic>
      <xdr:nvPicPr>
        <xdr:cNvPr id="164" name="Picture 164" descr="C:\PatenticsClientGroup\ClientServer\PatenticsClient64-up\patentics\Fulltext\figure\CN\11016\1774A-f.gif"/>
        <xdr:cNvPicPr>
          <a:picLocks xmlns:a="http://schemas.openxmlformats.org/drawingml/2006/main" noChangeAspect="1"/>
        </xdr:cNvPicPr>
      </xdr:nvPicPr>
      <xdr:blipFill>
        <a:blip xmlns:r="http://schemas.openxmlformats.org/officeDocument/2006/relationships" xmlns:a="http://schemas.openxmlformats.org/drawingml/2006/main" r:embed="Rcd67d867652b455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175</xdr:row>
      <xdr:rowOff>0</xdr:rowOff>
    </xdr:from>
    <xdr:ext cx="2000250" cy="1184081"/>
    <xdr:pic>
      <xdr:nvPicPr>
        <xdr:cNvPr id="165" name="Picture 165" descr="C:\PatenticsClientGroup\ClientServer\PatenticsClient64-up\patentics\Fulltext\figure\CN\11323\8427A-f.gif"/>
        <xdr:cNvPicPr>
          <a:picLocks xmlns:a="http://schemas.openxmlformats.org/drawingml/2006/main" noChangeAspect="1"/>
        </xdr:cNvPicPr>
      </xdr:nvPicPr>
      <xdr:blipFill>
        <a:blip xmlns:r="http://schemas.openxmlformats.org/officeDocument/2006/relationships" xmlns:a="http://schemas.openxmlformats.org/drawingml/2006/main" r:embed="Rce52562c6fea4cd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176</xdr:row>
      <xdr:rowOff>0</xdr:rowOff>
    </xdr:from>
    <xdr:ext cx="2000250" cy="1184081"/>
    <xdr:pic>
      <xdr:nvPicPr>
        <xdr:cNvPr id="166" name="Picture 166" descr="C:\PatenticsClientGroup\ClientServer\PatenticsClient64-up\patentics\Fulltext\figure\CN\11375\9575A-f.gif"/>
        <xdr:cNvPicPr>
          <a:picLocks xmlns:a="http://schemas.openxmlformats.org/drawingml/2006/main" noChangeAspect="1"/>
        </xdr:cNvPicPr>
      </xdr:nvPicPr>
      <xdr:blipFill>
        <a:blip xmlns:r="http://schemas.openxmlformats.org/officeDocument/2006/relationships" xmlns:a="http://schemas.openxmlformats.org/drawingml/2006/main" r:embed="R73d2bc782114458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177</xdr:row>
      <xdr:rowOff>0</xdr:rowOff>
    </xdr:from>
    <xdr:ext cx="2000250" cy="1184081"/>
    <xdr:pic>
      <xdr:nvPicPr>
        <xdr:cNvPr id="167" name="Picture 167" descr="C:\PatenticsClientGroup\ClientServer\PatenticsClient64-up\patentics\Fulltext\figure\CN\10628\9155A-f.gif"/>
        <xdr:cNvPicPr>
          <a:picLocks xmlns:a="http://schemas.openxmlformats.org/drawingml/2006/main" noChangeAspect="1"/>
        </xdr:cNvPicPr>
      </xdr:nvPicPr>
      <xdr:blipFill>
        <a:blip xmlns:r="http://schemas.openxmlformats.org/officeDocument/2006/relationships" xmlns:a="http://schemas.openxmlformats.org/drawingml/2006/main" r:embed="Re86034f0f3614fb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178</xdr:row>
      <xdr:rowOff>0</xdr:rowOff>
    </xdr:from>
    <xdr:ext cx="2000250" cy="1184081"/>
    <xdr:pic>
      <xdr:nvPicPr>
        <xdr:cNvPr id="168" name="Picture 168" descr="C:\PatenticsClientGroup\ClientServer\PatenticsClient64-up\patentics\Fulltext\figure\CN\11250\5345A-f.gif"/>
        <xdr:cNvPicPr>
          <a:picLocks xmlns:a="http://schemas.openxmlformats.org/drawingml/2006/main" noChangeAspect="1"/>
        </xdr:cNvPicPr>
      </xdr:nvPicPr>
      <xdr:blipFill>
        <a:blip xmlns:r="http://schemas.openxmlformats.org/officeDocument/2006/relationships" xmlns:a="http://schemas.openxmlformats.org/drawingml/2006/main" r:embed="Rec1d70ea367d49b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179</xdr:row>
      <xdr:rowOff>0</xdr:rowOff>
    </xdr:from>
    <xdr:ext cx="2000250" cy="1184081"/>
    <xdr:pic>
      <xdr:nvPicPr>
        <xdr:cNvPr id="169" name="Picture 169" descr="C:\PatenticsClientGroup\ClientServer\PatenticsClient64-up\patentics\Fulltext\figure\CN\10527\7188A-f.gif"/>
        <xdr:cNvPicPr>
          <a:picLocks xmlns:a="http://schemas.openxmlformats.org/drawingml/2006/main" noChangeAspect="1"/>
        </xdr:cNvPicPr>
      </xdr:nvPicPr>
      <xdr:blipFill>
        <a:blip xmlns:r="http://schemas.openxmlformats.org/officeDocument/2006/relationships" xmlns:a="http://schemas.openxmlformats.org/drawingml/2006/main" r:embed="R5d5ae874970a41b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180</xdr:row>
      <xdr:rowOff>0</xdr:rowOff>
    </xdr:from>
    <xdr:ext cx="2000250" cy="1184081"/>
    <xdr:pic>
      <xdr:nvPicPr>
        <xdr:cNvPr id="170" name="Picture 170" descr="C:\PatenticsClientGroup\ClientServer\PatenticsClient64-up\patentics\Fulltext\figure\CN\11337\5790A-f.gif"/>
        <xdr:cNvPicPr>
          <a:picLocks xmlns:a="http://schemas.openxmlformats.org/drawingml/2006/main" noChangeAspect="1"/>
        </xdr:cNvPicPr>
      </xdr:nvPicPr>
      <xdr:blipFill>
        <a:blip xmlns:r="http://schemas.openxmlformats.org/officeDocument/2006/relationships" xmlns:a="http://schemas.openxmlformats.org/drawingml/2006/main" r:embed="R9bd3ca7d2e694d3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182</xdr:row>
      <xdr:rowOff>0</xdr:rowOff>
    </xdr:from>
    <xdr:ext cx="2000250" cy="1184081"/>
    <xdr:pic>
      <xdr:nvPicPr>
        <xdr:cNvPr id="171" name="Picture 171" descr="C:\PatenticsClientGroup\ClientServer\PatenticsClient64-up\patentics\Fulltext\figure\CN\10716\7875A-f.gif"/>
        <xdr:cNvPicPr>
          <a:picLocks xmlns:a="http://schemas.openxmlformats.org/drawingml/2006/main" noChangeAspect="1"/>
        </xdr:cNvPicPr>
      </xdr:nvPicPr>
      <xdr:blipFill>
        <a:blip xmlns:r="http://schemas.openxmlformats.org/officeDocument/2006/relationships" xmlns:a="http://schemas.openxmlformats.org/drawingml/2006/main" r:embed="R153d5d14f88a480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183</xdr:row>
      <xdr:rowOff>0</xdr:rowOff>
    </xdr:from>
    <xdr:ext cx="2000250" cy="1184081"/>
    <xdr:pic>
      <xdr:nvPicPr>
        <xdr:cNvPr id="172" name="Picture 172" descr="C:\PatenticsClientGroup\ClientServer\PatenticsClient64-up\patentics\Fulltext\figure\CN\11481\5231A-f.gif"/>
        <xdr:cNvPicPr>
          <a:picLocks xmlns:a="http://schemas.openxmlformats.org/drawingml/2006/main" noChangeAspect="1"/>
        </xdr:cNvPicPr>
      </xdr:nvPicPr>
      <xdr:blipFill>
        <a:blip xmlns:r="http://schemas.openxmlformats.org/officeDocument/2006/relationships" xmlns:a="http://schemas.openxmlformats.org/drawingml/2006/main" r:embed="R386db9e95ef24b3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184</xdr:row>
      <xdr:rowOff>0</xdr:rowOff>
    </xdr:from>
    <xdr:ext cx="2000250" cy="1184081"/>
    <xdr:pic>
      <xdr:nvPicPr>
        <xdr:cNvPr id="173" name="Picture 173" descr="C:\PatenticsClientGroup\ClientServer\PatenticsClient64-up\patentics\Fulltext\figure\CN\11481\5441A-f.gif"/>
        <xdr:cNvPicPr>
          <a:picLocks xmlns:a="http://schemas.openxmlformats.org/drawingml/2006/main" noChangeAspect="1"/>
        </xdr:cNvPicPr>
      </xdr:nvPicPr>
      <xdr:blipFill>
        <a:blip xmlns:r="http://schemas.openxmlformats.org/officeDocument/2006/relationships" xmlns:a="http://schemas.openxmlformats.org/drawingml/2006/main" r:embed="R0e8b1cccfe3942b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185</xdr:row>
      <xdr:rowOff>0</xdr:rowOff>
    </xdr:from>
    <xdr:ext cx="2000250" cy="1184081"/>
    <xdr:pic>
      <xdr:nvPicPr>
        <xdr:cNvPr id="174" name="Picture 174" descr="C:\PatenticsClientGroup\ClientServer\PatenticsClient64-up\patentics\Fulltext\figure\CN\10869\6330A-f.gif"/>
        <xdr:cNvPicPr>
          <a:picLocks xmlns:a="http://schemas.openxmlformats.org/drawingml/2006/main" noChangeAspect="1"/>
        </xdr:cNvPicPr>
      </xdr:nvPicPr>
      <xdr:blipFill>
        <a:blip xmlns:r="http://schemas.openxmlformats.org/officeDocument/2006/relationships" xmlns:a="http://schemas.openxmlformats.org/drawingml/2006/main" r:embed="R1198a879e13944d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186</xdr:row>
      <xdr:rowOff>0</xdr:rowOff>
    </xdr:from>
    <xdr:ext cx="2000250" cy="1184081"/>
    <xdr:pic>
      <xdr:nvPicPr>
        <xdr:cNvPr id="175" name="Picture 175" descr="C:\PatenticsClientGroup\ClientServer\PatenticsClient64-up\patentics\Fulltext\figure\CN\11296\4375A-f.gif"/>
        <xdr:cNvPicPr>
          <a:picLocks xmlns:a="http://schemas.openxmlformats.org/drawingml/2006/main" noChangeAspect="1"/>
        </xdr:cNvPicPr>
      </xdr:nvPicPr>
      <xdr:blipFill>
        <a:blip xmlns:r="http://schemas.openxmlformats.org/officeDocument/2006/relationships" xmlns:a="http://schemas.openxmlformats.org/drawingml/2006/main" r:embed="Rcc6c1822db744ac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187</xdr:row>
      <xdr:rowOff>0</xdr:rowOff>
    </xdr:from>
    <xdr:ext cx="2000250" cy="1184081"/>
    <xdr:pic>
      <xdr:nvPicPr>
        <xdr:cNvPr id="176" name="Picture 176" descr="C:\PatenticsClientGroup\ClientServer\PatenticsClient64-up\patentics\Fulltext\figure\CN\11504\7639A-f.gif"/>
        <xdr:cNvPicPr>
          <a:picLocks xmlns:a="http://schemas.openxmlformats.org/drawingml/2006/main" noChangeAspect="1"/>
        </xdr:cNvPicPr>
      </xdr:nvPicPr>
      <xdr:blipFill>
        <a:blip xmlns:r="http://schemas.openxmlformats.org/officeDocument/2006/relationships" xmlns:a="http://schemas.openxmlformats.org/drawingml/2006/main" r:embed="R964f853e3cc749d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188</xdr:row>
      <xdr:rowOff>0</xdr:rowOff>
    </xdr:from>
    <xdr:ext cx="2000250" cy="1184081"/>
    <xdr:pic>
      <xdr:nvPicPr>
        <xdr:cNvPr id="177" name="Picture 177" descr="C:\PatenticsClientGroup\ClientServer\PatenticsClient64-up\patentics\Fulltext\figure\CN\10213\2177A-f.gif"/>
        <xdr:cNvPicPr>
          <a:picLocks xmlns:a="http://schemas.openxmlformats.org/drawingml/2006/main" noChangeAspect="1"/>
        </xdr:cNvPicPr>
      </xdr:nvPicPr>
      <xdr:blipFill>
        <a:blip xmlns:r="http://schemas.openxmlformats.org/officeDocument/2006/relationships" xmlns:a="http://schemas.openxmlformats.org/drawingml/2006/main" r:embed="Rdbfbdc05a72241e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189</xdr:row>
      <xdr:rowOff>0</xdr:rowOff>
    </xdr:from>
    <xdr:ext cx="2000250" cy="1184081"/>
    <xdr:pic>
      <xdr:nvPicPr>
        <xdr:cNvPr id="178" name="Picture 178" descr="C:\PatenticsClientGroup\ClientServer\PatenticsClient64-up\patentics\Fulltext\figure\CN\11090\8147A-f.gif"/>
        <xdr:cNvPicPr>
          <a:picLocks xmlns:a="http://schemas.openxmlformats.org/drawingml/2006/main" noChangeAspect="1"/>
        </xdr:cNvPicPr>
      </xdr:nvPicPr>
      <xdr:blipFill>
        <a:blip xmlns:r="http://schemas.openxmlformats.org/officeDocument/2006/relationships" xmlns:a="http://schemas.openxmlformats.org/drawingml/2006/main" r:embed="R6005e1b796634cf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190</xdr:row>
      <xdr:rowOff>0</xdr:rowOff>
    </xdr:from>
    <xdr:ext cx="2000250" cy="1184081"/>
    <xdr:pic>
      <xdr:nvPicPr>
        <xdr:cNvPr id="179" name="Picture 179" descr="C:\PatenticsClientGroup\ClientServer\PatenticsClient64-up\patentics\Fulltext\figure\CN\10923\9915A-f.gif"/>
        <xdr:cNvPicPr>
          <a:picLocks xmlns:a="http://schemas.openxmlformats.org/drawingml/2006/main" noChangeAspect="1"/>
        </xdr:cNvPicPr>
      </xdr:nvPicPr>
      <xdr:blipFill>
        <a:blip xmlns:r="http://schemas.openxmlformats.org/officeDocument/2006/relationships" xmlns:a="http://schemas.openxmlformats.org/drawingml/2006/main" r:embed="R286911fe4e2b412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191</xdr:row>
      <xdr:rowOff>0</xdr:rowOff>
    </xdr:from>
    <xdr:ext cx="2000250" cy="1184081"/>
    <xdr:pic>
      <xdr:nvPicPr>
        <xdr:cNvPr id="180" name="Picture 180" descr="C:\PatenticsClientGroup\ClientServer\PatenticsClient64-up\patentics\Fulltext\figure\CN\11448\5638A-f.gif"/>
        <xdr:cNvPicPr>
          <a:picLocks xmlns:a="http://schemas.openxmlformats.org/drawingml/2006/main" noChangeAspect="1"/>
        </xdr:cNvPicPr>
      </xdr:nvPicPr>
      <xdr:blipFill>
        <a:blip xmlns:r="http://schemas.openxmlformats.org/officeDocument/2006/relationships" xmlns:a="http://schemas.openxmlformats.org/drawingml/2006/main" r:embed="R7890c89033e44ff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192</xdr:row>
      <xdr:rowOff>0</xdr:rowOff>
    </xdr:from>
    <xdr:ext cx="2000250" cy="1184081"/>
    <xdr:pic>
      <xdr:nvPicPr>
        <xdr:cNvPr id="181" name="Picture 181" descr="C:\PatenticsClientGroup\ClientServer\PatenticsClient64-up\patentics\Fulltext\figure\CN\10958\1547A-f.gif"/>
        <xdr:cNvPicPr>
          <a:picLocks xmlns:a="http://schemas.openxmlformats.org/drawingml/2006/main" noChangeAspect="1"/>
        </xdr:cNvPicPr>
      </xdr:nvPicPr>
      <xdr:blipFill>
        <a:blip xmlns:r="http://schemas.openxmlformats.org/officeDocument/2006/relationships" xmlns:a="http://schemas.openxmlformats.org/drawingml/2006/main" r:embed="R5fa653f337cb4cb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193</xdr:row>
      <xdr:rowOff>0</xdr:rowOff>
    </xdr:from>
    <xdr:ext cx="2000250" cy="1184081"/>
    <xdr:pic>
      <xdr:nvPicPr>
        <xdr:cNvPr id="182" name="Picture 182" descr="C:\PatenticsClientGroup\ClientServer\PatenticsClient64-up\patentics\Fulltext\figure\CN\10997\5998A-f.gif"/>
        <xdr:cNvPicPr>
          <a:picLocks xmlns:a="http://schemas.openxmlformats.org/drawingml/2006/main" noChangeAspect="1"/>
        </xdr:cNvPicPr>
      </xdr:nvPicPr>
      <xdr:blipFill>
        <a:blip xmlns:r="http://schemas.openxmlformats.org/officeDocument/2006/relationships" xmlns:a="http://schemas.openxmlformats.org/drawingml/2006/main" r:embed="R7a3c0a87c8d348c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194</xdr:row>
      <xdr:rowOff>0</xdr:rowOff>
    </xdr:from>
    <xdr:ext cx="2000250" cy="1184081"/>
    <xdr:pic>
      <xdr:nvPicPr>
        <xdr:cNvPr id="183" name="Picture 183" descr="C:\PatenticsClientGroup\ClientServer\PatenticsClient64-up\patentics\Fulltext\figure\CN\11248\5930A-f.gif"/>
        <xdr:cNvPicPr>
          <a:picLocks xmlns:a="http://schemas.openxmlformats.org/drawingml/2006/main" noChangeAspect="1"/>
        </xdr:cNvPicPr>
      </xdr:nvPicPr>
      <xdr:blipFill>
        <a:blip xmlns:r="http://schemas.openxmlformats.org/officeDocument/2006/relationships" xmlns:a="http://schemas.openxmlformats.org/drawingml/2006/main" r:embed="Rfdd1cbe7cf16497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195</xdr:row>
      <xdr:rowOff>0</xdr:rowOff>
    </xdr:from>
    <xdr:ext cx="2000250" cy="1184081"/>
    <xdr:pic>
      <xdr:nvPicPr>
        <xdr:cNvPr id="184" name="Picture 184" descr="C:\PatenticsClientGroup\ClientServer\PatenticsClient64-up\patentics\Fulltext\figure\CN\11084\9394A-f.gif"/>
        <xdr:cNvPicPr>
          <a:picLocks xmlns:a="http://schemas.openxmlformats.org/drawingml/2006/main" noChangeAspect="1"/>
        </xdr:cNvPicPr>
      </xdr:nvPicPr>
      <xdr:blipFill>
        <a:blip xmlns:r="http://schemas.openxmlformats.org/officeDocument/2006/relationships" xmlns:a="http://schemas.openxmlformats.org/drawingml/2006/main" r:embed="R8106005ac76547e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196</xdr:row>
      <xdr:rowOff>0</xdr:rowOff>
    </xdr:from>
    <xdr:ext cx="2000250" cy="1184081"/>
    <xdr:pic>
      <xdr:nvPicPr>
        <xdr:cNvPr id="185" name="Picture 185" descr="C:\PatenticsClientGroup\ClientServer\PatenticsClient64-up\patentics\Fulltext\figure\CN\10787\1519A-f.gif"/>
        <xdr:cNvPicPr>
          <a:picLocks xmlns:a="http://schemas.openxmlformats.org/drawingml/2006/main" noChangeAspect="1"/>
        </xdr:cNvPicPr>
      </xdr:nvPicPr>
      <xdr:blipFill>
        <a:blip xmlns:r="http://schemas.openxmlformats.org/officeDocument/2006/relationships" xmlns:a="http://schemas.openxmlformats.org/drawingml/2006/main" r:embed="R4ec8771acff1407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197</xdr:row>
      <xdr:rowOff>0</xdr:rowOff>
    </xdr:from>
    <xdr:ext cx="2000250" cy="1184081"/>
    <xdr:pic>
      <xdr:nvPicPr>
        <xdr:cNvPr id="186" name="Picture 186" descr="C:\PatenticsClientGroup\ClientServer\PatenticsClient64-up\patentics\Fulltext\figure\CN\11377\7794A-f.gif"/>
        <xdr:cNvPicPr>
          <a:picLocks xmlns:a="http://schemas.openxmlformats.org/drawingml/2006/main" noChangeAspect="1"/>
        </xdr:cNvPicPr>
      </xdr:nvPicPr>
      <xdr:blipFill>
        <a:blip xmlns:r="http://schemas.openxmlformats.org/officeDocument/2006/relationships" xmlns:a="http://schemas.openxmlformats.org/drawingml/2006/main" r:embed="Rc9465328b76b496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198</xdr:row>
      <xdr:rowOff>0</xdr:rowOff>
    </xdr:from>
    <xdr:ext cx="2000250" cy="1184081"/>
    <xdr:pic>
      <xdr:nvPicPr>
        <xdr:cNvPr id="187" name="Picture 187" descr="C:\PatenticsClientGroup\ClientServer\PatenticsClient64-up\patentics\Fulltext\figure\CN\11212\9410A-f.gif"/>
        <xdr:cNvPicPr>
          <a:picLocks xmlns:a="http://schemas.openxmlformats.org/drawingml/2006/main" noChangeAspect="1"/>
        </xdr:cNvPicPr>
      </xdr:nvPicPr>
      <xdr:blipFill>
        <a:blip xmlns:r="http://schemas.openxmlformats.org/officeDocument/2006/relationships" xmlns:a="http://schemas.openxmlformats.org/drawingml/2006/main" r:embed="R6654ff3db3de4d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199</xdr:row>
      <xdr:rowOff>0</xdr:rowOff>
    </xdr:from>
    <xdr:ext cx="2000250" cy="1184081"/>
    <xdr:pic>
      <xdr:nvPicPr>
        <xdr:cNvPr id="188" name="Picture 188" descr="C:\PatenticsClientGroup\ClientServer\PatenticsClient64-up\patentics\Fulltext\figure\CN\11256\4900A-f.gif"/>
        <xdr:cNvPicPr>
          <a:picLocks xmlns:a="http://schemas.openxmlformats.org/drawingml/2006/main" noChangeAspect="1"/>
        </xdr:cNvPicPr>
      </xdr:nvPicPr>
      <xdr:blipFill>
        <a:blip xmlns:r="http://schemas.openxmlformats.org/officeDocument/2006/relationships" xmlns:a="http://schemas.openxmlformats.org/drawingml/2006/main" r:embed="Rdcdc8b279fbb46d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200</xdr:row>
      <xdr:rowOff>0</xdr:rowOff>
    </xdr:from>
    <xdr:ext cx="2000250" cy="1184081"/>
    <xdr:pic>
      <xdr:nvPicPr>
        <xdr:cNvPr id="189" name="Picture 189" descr="C:\PatenticsClientGroup\ClientServer\PatenticsClient64-up\patentics\Fulltext\figure\CN\11482\6429A-f.gif"/>
        <xdr:cNvPicPr>
          <a:picLocks xmlns:a="http://schemas.openxmlformats.org/drawingml/2006/main" noChangeAspect="1"/>
        </xdr:cNvPicPr>
      </xdr:nvPicPr>
      <xdr:blipFill>
        <a:blip xmlns:r="http://schemas.openxmlformats.org/officeDocument/2006/relationships" xmlns:a="http://schemas.openxmlformats.org/drawingml/2006/main" r:embed="Rf0e4637634cc4f1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201</xdr:row>
      <xdr:rowOff>0</xdr:rowOff>
    </xdr:from>
    <xdr:ext cx="2000250" cy="1184081"/>
    <xdr:pic>
      <xdr:nvPicPr>
        <xdr:cNvPr id="190" name="Picture 190" descr="C:\PatenticsClientGroup\ClientServer\PatenticsClient64-up\patentics\Fulltext\figure\CN\11497\868A-f.gif"/>
        <xdr:cNvPicPr>
          <a:picLocks xmlns:a="http://schemas.openxmlformats.org/drawingml/2006/main" noChangeAspect="1"/>
        </xdr:cNvPicPr>
      </xdr:nvPicPr>
      <xdr:blipFill>
        <a:blip xmlns:r="http://schemas.openxmlformats.org/officeDocument/2006/relationships" xmlns:a="http://schemas.openxmlformats.org/drawingml/2006/main" r:embed="Rca61dcd80da248f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202</xdr:row>
      <xdr:rowOff>0</xdr:rowOff>
    </xdr:from>
    <xdr:ext cx="2000250" cy="1184081"/>
    <xdr:pic>
      <xdr:nvPicPr>
        <xdr:cNvPr id="191" name="Picture 191" descr="C:\PatenticsClientGroup\ClientServer\PatenticsClient64-up\patentics\Fulltext\figure\CN\10310\7847A-f.gif"/>
        <xdr:cNvPicPr>
          <a:picLocks xmlns:a="http://schemas.openxmlformats.org/drawingml/2006/main" noChangeAspect="1"/>
        </xdr:cNvPicPr>
      </xdr:nvPicPr>
      <xdr:blipFill>
        <a:blip xmlns:r="http://schemas.openxmlformats.org/officeDocument/2006/relationships" xmlns:a="http://schemas.openxmlformats.org/drawingml/2006/main" r:embed="R9a3de03253704f3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203</xdr:row>
      <xdr:rowOff>0</xdr:rowOff>
    </xdr:from>
    <xdr:ext cx="2000250" cy="1184081"/>
    <xdr:pic>
      <xdr:nvPicPr>
        <xdr:cNvPr id="192" name="Picture 192" descr="C:\PatenticsClientGroup\ClientServer\PatenticsClient64-up\patentics\Fulltext\figure\CN\11365\6983A-f.gif"/>
        <xdr:cNvPicPr>
          <a:picLocks xmlns:a="http://schemas.openxmlformats.org/drawingml/2006/main" noChangeAspect="1"/>
        </xdr:cNvPicPr>
      </xdr:nvPicPr>
      <xdr:blipFill>
        <a:blip xmlns:r="http://schemas.openxmlformats.org/officeDocument/2006/relationships" xmlns:a="http://schemas.openxmlformats.org/drawingml/2006/main" r:embed="R9b520f390815493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204</xdr:row>
      <xdr:rowOff>0</xdr:rowOff>
    </xdr:from>
    <xdr:ext cx="2000250" cy="1184081"/>
    <xdr:pic>
      <xdr:nvPicPr>
        <xdr:cNvPr id="193" name="Picture 193" descr="C:\PatenticsClientGroup\ClientServer\PatenticsClient64-up\patentics\Fulltext\figure\CN\11176\5966A-f.gif"/>
        <xdr:cNvPicPr>
          <a:picLocks xmlns:a="http://schemas.openxmlformats.org/drawingml/2006/main" noChangeAspect="1"/>
        </xdr:cNvPicPr>
      </xdr:nvPicPr>
      <xdr:blipFill>
        <a:blip xmlns:r="http://schemas.openxmlformats.org/officeDocument/2006/relationships" xmlns:a="http://schemas.openxmlformats.org/drawingml/2006/main" r:embed="Rcf1d8c0aeadf492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205</xdr:row>
      <xdr:rowOff>0</xdr:rowOff>
    </xdr:from>
    <xdr:ext cx="2000250" cy="1184081"/>
    <xdr:pic>
      <xdr:nvPicPr>
        <xdr:cNvPr id="194" name="Picture 194" descr="C:\PatenticsClientGroup\ClientServer\PatenticsClient64-up\patentics\Fulltext\figure\CN\11355\1788A-f.gif"/>
        <xdr:cNvPicPr>
          <a:picLocks xmlns:a="http://schemas.openxmlformats.org/drawingml/2006/main" noChangeAspect="1"/>
        </xdr:cNvPicPr>
      </xdr:nvPicPr>
      <xdr:blipFill>
        <a:blip xmlns:r="http://schemas.openxmlformats.org/officeDocument/2006/relationships" xmlns:a="http://schemas.openxmlformats.org/drawingml/2006/main" r:embed="Re8d5a7e19cf540d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206</xdr:row>
      <xdr:rowOff>0</xdr:rowOff>
    </xdr:from>
    <xdr:ext cx="2000250" cy="1184081"/>
    <xdr:pic>
      <xdr:nvPicPr>
        <xdr:cNvPr id="195" name="Picture 195" descr="C:\PatenticsClientGroup\ClientServer\PatenticsClient64-up\patentics\Fulltext\figure\CN\11309\3379A-f.gif"/>
        <xdr:cNvPicPr>
          <a:picLocks xmlns:a="http://schemas.openxmlformats.org/drawingml/2006/main" noChangeAspect="1"/>
        </xdr:cNvPicPr>
      </xdr:nvPicPr>
      <xdr:blipFill>
        <a:blip xmlns:r="http://schemas.openxmlformats.org/officeDocument/2006/relationships" xmlns:a="http://schemas.openxmlformats.org/drawingml/2006/main" r:embed="R51651d0c67c44e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207</xdr:row>
      <xdr:rowOff>0</xdr:rowOff>
    </xdr:from>
    <xdr:ext cx="2000250" cy="1184081"/>
    <xdr:pic>
      <xdr:nvPicPr>
        <xdr:cNvPr id="196" name="Picture 196" descr="C:\PatenticsClientGroup\ClientServer\PatenticsClient64-up\patentics\Fulltext\figure\CN\11444\8499A-f.gif"/>
        <xdr:cNvPicPr>
          <a:picLocks xmlns:a="http://schemas.openxmlformats.org/drawingml/2006/main" noChangeAspect="1"/>
        </xdr:cNvPicPr>
      </xdr:nvPicPr>
      <xdr:blipFill>
        <a:blip xmlns:r="http://schemas.openxmlformats.org/officeDocument/2006/relationships" xmlns:a="http://schemas.openxmlformats.org/drawingml/2006/main" r:embed="R0f3375614f43439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208</xdr:row>
      <xdr:rowOff>0</xdr:rowOff>
    </xdr:from>
    <xdr:ext cx="2000250" cy="1184081"/>
    <xdr:pic>
      <xdr:nvPicPr>
        <xdr:cNvPr id="197" name="Picture 197" descr="C:\PatenticsClientGroup\ClientServer\PatenticsClient64-up\patentics\Fulltext\figure\CN\11121\1843A-f.gif"/>
        <xdr:cNvPicPr>
          <a:picLocks xmlns:a="http://schemas.openxmlformats.org/drawingml/2006/main" noChangeAspect="1"/>
        </xdr:cNvPicPr>
      </xdr:nvPicPr>
      <xdr:blipFill>
        <a:blip xmlns:r="http://schemas.openxmlformats.org/officeDocument/2006/relationships" xmlns:a="http://schemas.openxmlformats.org/drawingml/2006/main" r:embed="R4cde4a4fad51423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209</xdr:row>
      <xdr:rowOff>0</xdr:rowOff>
    </xdr:from>
    <xdr:ext cx="2000250" cy="1184081"/>
    <xdr:pic>
      <xdr:nvPicPr>
        <xdr:cNvPr id="198" name="Picture 198" descr="C:\PatenticsClientGroup\ClientServer\PatenticsClient64-up\patentics\Fulltext\figure\CN\11074\2584A-f.gif"/>
        <xdr:cNvPicPr>
          <a:picLocks xmlns:a="http://schemas.openxmlformats.org/drawingml/2006/main" noChangeAspect="1"/>
        </xdr:cNvPicPr>
      </xdr:nvPicPr>
      <xdr:blipFill>
        <a:blip xmlns:r="http://schemas.openxmlformats.org/officeDocument/2006/relationships" xmlns:a="http://schemas.openxmlformats.org/drawingml/2006/main" r:embed="R2f80d9272b154ec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210</xdr:row>
      <xdr:rowOff>0</xdr:rowOff>
    </xdr:from>
    <xdr:ext cx="2000250" cy="1184081"/>
    <xdr:pic>
      <xdr:nvPicPr>
        <xdr:cNvPr id="199" name="Picture 199" descr="C:\PatenticsClientGroup\ClientServer\PatenticsClient64-up\patentics\Fulltext\figure\CN\10398\4103A-f.gif"/>
        <xdr:cNvPicPr>
          <a:picLocks xmlns:a="http://schemas.openxmlformats.org/drawingml/2006/main" noChangeAspect="1"/>
        </xdr:cNvPicPr>
      </xdr:nvPicPr>
      <xdr:blipFill>
        <a:blip xmlns:r="http://schemas.openxmlformats.org/officeDocument/2006/relationships" xmlns:a="http://schemas.openxmlformats.org/drawingml/2006/main" r:embed="Rfc37cb003b864d7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211</xdr:row>
      <xdr:rowOff>0</xdr:rowOff>
    </xdr:from>
    <xdr:ext cx="2000250" cy="1184081"/>
    <xdr:pic>
      <xdr:nvPicPr>
        <xdr:cNvPr id="200" name="Picture 200" descr="C:\PatenticsClientGroup\ClientServer\PatenticsClient64-up\patentics\Fulltext\figure\CN\10477\7612A-f.gif"/>
        <xdr:cNvPicPr>
          <a:picLocks xmlns:a="http://schemas.openxmlformats.org/drawingml/2006/main" noChangeAspect="1"/>
        </xdr:cNvPicPr>
      </xdr:nvPicPr>
      <xdr:blipFill>
        <a:blip xmlns:r="http://schemas.openxmlformats.org/officeDocument/2006/relationships" xmlns:a="http://schemas.openxmlformats.org/drawingml/2006/main" r:embed="R5481dbb958ed46a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212</xdr:row>
      <xdr:rowOff>0</xdr:rowOff>
    </xdr:from>
    <xdr:ext cx="2000250" cy="1184081"/>
    <xdr:pic>
      <xdr:nvPicPr>
        <xdr:cNvPr id="201" name="Picture 201" descr="C:\PatenticsClientGroup\ClientServer\PatenticsClient64-up\patentics\Fulltext\figure\CN\11507\9407A-f.gif"/>
        <xdr:cNvPicPr>
          <a:picLocks xmlns:a="http://schemas.openxmlformats.org/drawingml/2006/main" noChangeAspect="1"/>
        </xdr:cNvPicPr>
      </xdr:nvPicPr>
      <xdr:blipFill>
        <a:blip xmlns:r="http://schemas.openxmlformats.org/officeDocument/2006/relationships" xmlns:a="http://schemas.openxmlformats.org/drawingml/2006/main" r:embed="Rf2f0ca990da6423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213</xdr:row>
      <xdr:rowOff>0</xdr:rowOff>
    </xdr:from>
    <xdr:ext cx="2000250" cy="1184081"/>
    <xdr:pic>
      <xdr:nvPicPr>
        <xdr:cNvPr id="202" name="Picture 202" descr="C:\PatenticsClientGroup\ClientServer\PatenticsClient64-up\patentics\Fulltext\figure\CN\11472\2354A-f.gif"/>
        <xdr:cNvPicPr>
          <a:picLocks xmlns:a="http://schemas.openxmlformats.org/drawingml/2006/main" noChangeAspect="1"/>
        </xdr:cNvPicPr>
      </xdr:nvPicPr>
      <xdr:blipFill>
        <a:blip xmlns:r="http://schemas.openxmlformats.org/officeDocument/2006/relationships" xmlns:a="http://schemas.openxmlformats.org/drawingml/2006/main" r:embed="R23d42db4231c49a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214</xdr:row>
      <xdr:rowOff>0</xdr:rowOff>
    </xdr:from>
    <xdr:ext cx="2000250" cy="1184081"/>
    <xdr:pic>
      <xdr:nvPicPr>
        <xdr:cNvPr id="203" name="Picture 203" descr="C:\PatenticsClientGroup\ClientServer\PatenticsClient64-up\patentics\Fulltext\figure\CN\11400\3195A-f.gif"/>
        <xdr:cNvPicPr>
          <a:picLocks xmlns:a="http://schemas.openxmlformats.org/drawingml/2006/main" noChangeAspect="1"/>
        </xdr:cNvPicPr>
      </xdr:nvPicPr>
      <xdr:blipFill>
        <a:blip xmlns:r="http://schemas.openxmlformats.org/officeDocument/2006/relationships" xmlns:a="http://schemas.openxmlformats.org/drawingml/2006/main" r:embed="Rbdb9af37b3ae4e8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215</xdr:row>
      <xdr:rowOff>0</xdr:rowOff>
    </xdr:from>
    <xdr:ext cx="2000250" cy="1184081"/>
    <xdr:pic>
      <xdr:nvPicPr>
        <xdr:cNvPr id="204" name="Picture 204" descr="C:\PatenticsClientGroup\ClientServer\PatenticsClient64-up\patentics\Fulltext\figure\CN\11228\7516A-f.gif"/>
        <xdr:cNvPicPr>
          <a:picLocks xmlns:a="http://schemas.openxmlformats.org/drawingml/2006/main" noChangeAspect="1"/>
        </xdr:cNvPicPr>
      </xdr:nvPicPr>
      <xdr:blipFill>
        <a:blip xmlns:r="http://schemas.openxmlformats.org/officeDocument/2006/relationships" xmlns:a="http://schemas.openxmlformats.org/drawingml/2006/main" r:embed="Rfee25f8a1dfc492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216</xdr:row>
      <xdr:rowOff>0</xdr:rowOff>
    </xdr:from>
    <xdr:ext cx="2000250" cy="1184081"/>
    <xdr:pic>
      <xdr:nvPicPr>
        <xdr:cNvPr id="205" name="Picture 205" descr="C:\PatenticsClientGroup\ClientServer\PatenticsClient64-up\patentics\Fulltext\figure\CN\10876\1783A-f.gif"/>
        <xdr:cNvPicPr>
          <a:picLocks xmlns:a="http://schemas.openxmlformats.org/drawingml/2006/main" noChangeAspect="1"/>
        </xdr:cNvPicPr>
      </xdr:nvPicPr>
      <xdr:blipFill>
        <a:blip xmlns:r="http://schemas.openxmlformats.org/officeDocument/2006/relationships" xmlns:a="http://schemas.openxmlformats.org/drawingml/2006/main" r:embed="Rc745846a85d6416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217</xdr:row>
      <xdr:rowOff>0</xdr:rowOff>
    </xdr:from>
    <xdr:ext cx="2000250" cy="1184081"/>
    <xdr:pic>
      <xdr:nvPicPr>
        <xdr:cNvPr id="206" name="Picture 206" descr="C:\PatenticsClientGroup\ClientServer\PatenticsClient64-up\patentics\Fulltext\figure\CN\11386\8847A-f.gif"/>
        <xdr:cNvPicPr>
          <a:picLocks xmlns:a="http://schemas.openxmlformats.org/drawingml/2006/main" noChangeAspect="1"/>
        </xdr:cNvPicPr>
      </xdr:nvPicPr>
      <xdr:blipFill>
        <a:blip xmlns:r="http://schemas.openxmlformats.org/officeDocument/2006/relationships" xmlns:a="http://schemas.openxmlformats.org/drawingml/2006/main" r:embed="R17eecea4545440d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218</xdr:row>
      <xdr:rowOff>0</xdr:rowOff>
    </xdr:from>
    <xdr:ext cx="2000250" cy="1184081"/>
    <xdr:pic>
      <xdr:nvPicPr>
        <xdr:cNvPr id="207" name="Picture 207" descr="C:\PatenticsClientGroup\ClientServer\PatenticsClient64-up\patentics\Fulltext\figure\CN\11409\957A-f.gif"/>
        <xdr:cNvPicPr>
          <a:picLocks xmlns:a="http://schemas.openxmlformats.org/drawingml/2006/main" noChangeAspect="1"/>
        </xdr:cNvPicPr>
      </xdr:nvPicPr>
      <xdr:blipFill>
        <a:blip xmlns:r="http://schemas.openxmlformats.org/officeDocument/2006/relationships" xmlns:a="http://schemas.openxmlformats.org/drawingml/2006/main" r:embed="R6f9d3e29e1db4e1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219</xdr:row>
      <xdr:rowOff>0</xdr:rowOff>
    </xdr:from>
    <xdr:ext cx="2000250" cy="1184081"/>
    <xdr:pic>
      <xdr:nvPicPr>
        <xdr:cNvPr id="208" name="Picture 208" descr="C:\PatenticsClientGroup\ClientServer\PatenticsClient64-up\patentics\Fulltext\figure\CN\11241\7370A-f.gif"/>
        <xdr:cNvPicPr>
          <a:picLocks xmlns:a="http://schemas.openxmlformats.org/drawingml/2006/main" noChangeAspect="1"/>
        </xdr:cNvPicPr>
      </xdr:nvPicPr>
      <xdr:blipFill>
        <a:blip xmlns:r="http://schemas.openxmlformats.org/officeDocument/2006/relationships" xmlns:a="http://schemas.openxmlformats.org/drawingml/2006/main" r:embed="R35fd6da53c764ad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220</xdr:row>
      <xdr:rowOff>0</xdr:rowOff>
    </xdr:from>
    <xdr:ext cx="2000250" cy="1184081"/>
    <xdr:pic>
      <xdr:nvPicPr>
        <xdr:cNvPr id="209" name="Picture 209" descr="C:\PatenticsClientGroup\ClientServer\PatenticsClient64-up\patentics\Fulltext\figure\CN\10965\5882A-f.gif"/>
        <xdr:cNvPicPr>
          <a:picLocks xmlns:a="http://schemas.openxmlformats.org/drawingml/2006/main" noChangeAspect="1"/>
        </xdr:cNvPicPr>
      </xdr:nvPicPr>
      <xdr:blipFill>
        <a:blip xmlns:r="http://schemas.openxmlformats.org/officeDocument/2006/relationships" xmlns:a="http://schemas.openxmlformats.org/drawingml/2006/main" r:embed="Rda152876e3b84fe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221</xdr:row>
      <xdr:rowOff>0</xdr:rowOff>
    </xdr:from>
    <xdr:ext cx="2000250" cy="1184081"/>
    <xdr:pic>
      <xdr:nvPicPr>
        <xdr:cNvPr id="210" name="Picture 210" descr="C:\PatenticsClientGroup\ClientServer\PatenticsClient64-up\patentics\Fulltext\figure\CN\11147\4558A-f.gif"/>
        <xdr:cNvPicPr>
          <a:picLocks xmlns:a="http://schemas.openxmlformats.org/drawingml/2006/main" noChangeAspect="1"/>
        </xdr:cNvPicPr>
      </xdr:nvPicPr>
      <xdr:blipFill>
        <a:blip xmlns:r="http://schemas.openxmlformats.org/officeDocument/2006/relationships" xmlns:a="http://schemas.openxmlformats.org/drawingml/2006/main" r:embed="Rf100900d49f041e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222</xdr:row>
      <xdr:rowOff>0</xdr:rowOff>
    </xdr:from>
    <xdr:ext cx="2000250" cy="1184081"/>
    <xdr:pic>
      <xdr:nvPicPr>
        <xdr:cNvPr id="211" name="Picture 211" descr="C:\PatenticsClientGroup\ClientServer\PatenticsClient64-up\patentics\Fulltext\figure\CN\11292\4982A-f.gif"/>
        <xdr:cNvPicPr>
          <a:picLocks xmlns:a="http://schemas.openxmlformats.org/drawingml/2006/main" noChangeAspect="1"/>
        </xdr:cNvPicPr>
      </xdr:nvPicPr>
      <xdr:blipFill>
        <a:blip xmlns:r="http://schemas.openxmlformats.org/officeDocument/2006/relationships" xmlns:a="http://schemas.openxmlformats.org/drawingml/2006/main" r:embed="Rb666b7923a7149e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223</xdr:row>
      <xdr:rowOff>0</xdr:rowOff>
    </xdr:from>
    <xdr:ext cx="2000250" cy="1184081"/>
    <xdr:pic>
      <xdr:nvPicPr>
        <xdr:cNvPr id="212" name="Picture 212" descr="C:\PatenticsClientGroup\ClientServer\PatenticsClient64-up\patentics\Fulltext\figure\CN\10315\429A-f.gif"/>
        <xdr:cNvPicPr>
          <a:picLocks xmlns:a="http://schemas.openxmlformats.org/drawingml/2006/main" noChangeAspect="1"/>
        </xdr:cNvPicPr>
      </xdr:nvPicPr>
      <xdr:blipFill>
        <a:blip xmlns:r="http://schemas.openxmlformats.org/officeDocument/2006/relationships" xmlns:a="http://schemas.openxmlformats.org/drawingml/2006/main" r:embed="R2d5ea02c64a1496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224</xdr:row>
      <xdr:rowOff>0</xdr:rowOff>
    </xdr:from>
    <xdr:ext cx="2000250" cy="1184081"/>
    <xdr:pic>
      <xdr:nvPicPr>
        <xdr:cNvPr id="213" name="Picture 213" descr="C:\PatenticsClientGroup\ClientServer\PatenticsClient64-up\patentics\Fulltext\figure\CN\10251\9713A-f.gif"/>
        <xdr:cNvPicPr>
          <a:picLocks xmlns:a="http://schemas.openxmlformats.org/drawingml/2006/main" noChangeAspect="1"/>
        </xdr:cNvPicPr>
      </xdr:nvPicPr>
      <xdr:blipFill>
        <a:blip xmlns:r="http://schemas.openxmlformats.org/officeDocument/2006/relationships" xmlns:a="http://schemas.openxmlformats.org/drawingml/2006/main" r:embed="R99fa2e5877e348c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225</xdr:row>
      <xdr:rowOff>0</xdr:rowOff>
    </xdr:from>
    <xdr:ext cx="2000250" cy="1184081"/>
    <xdr:pic>
      <xdr:nvPicPr>
        <xdr:cNvPr id="214" name="Picture 214" descr="C:\PatenticsClientGroup\ClientServer\PatenticsClient64-up\patentics\Fulltext\figure\CN\11047\399A-f.gif"/>
        <xdr:cNvPicPr>
          <a:picLocks xmlns:a="http://schemas.openxmlformats.org/drawingml/2006/main" noChangeAspect="1"/>
        </xdr:cNvPicPr>
      </xdr:nvPicPr>
      <xdr:blipFill>
        <a:blip xmlns:r="http://schemas.openxmlformats.org/officeDocument/2006/relationships" xmlns:a="http://schemas.openxmlformats.org/drawingml/2006/main" r:embed="Rc9f29b56581b49c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226</xdr:row>
      <xdr:rowOff>0</xdr:rowOff>
    </xdr:from>
    <xdr:ext cx="2000250" cy="1184081"/>
    <xdr:pic>
      <xdr:nvPicPr>
        <xdr:cNvPr id="215" name="Picture 215" descr="C:\PatenticsClientGroup\ClientServer\PatenticsClient64-up\patentics\Fulltext\figure\CN\11196\6964A-f.gif"/>
        <xdr:cNvPicPr>
          <a:picLocks xmlns:a="http://schemas.openxmlformats.org/drawingml/2006/main" noChangeAspect="1"/>
        </xdr:cNvPicPr>
      </xdr:nvPicPr>
      <xdr:blipFill>
        <a:blip xmlns:r="http://schemas.openxmlformats.org/officeDocument/2006/relationships" xmlns:a="http://schemas.openxmlformats.org/drawingml/2006/main" r:embed="R9976ddc2bd3549d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227</xdr:row>
      <xdr:rowOff>0</xdr:rowOff>
    </xdr:from>
    <xdr:ext cx="2000250" cy="1184081"/>
    <xdr:pic>
      <xdr:nvPicPr>
        <xdr:cNvPr id="216" name="Picture 216" descr="C:\PatenticsClientGroup\ClientServer\PatenticsClient64-up\patentics\Fulltext\figure\CN\11504\8616A-f.gif"/>
        <xdr:cNvPicPr>
          <a:picLocks xmlns:a="http://schemas.openxmlformats.org/drawingml/2006/main" noChangeAspect="1"/>
        </xdr:cNvPicPr>
      </xdr:nvPicPr>
      <xdr:blipFill>
        <a:blip xmlns:r="http://schemas.openxmlformats.org/officeDocument/2006/relationships" xmlns:a="http://schemas.openxmlformats.org/drawingml/2006/main" r:embed="R12d26c89b9d44ee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228</xdr:row>
      <xdr:rowOff>0</xdr:rowOff>
    </xdr:from>
    <xdr:ext cx="2000250" cy="1184081"/>
    <xdr:pic>
      <xdr:nvPicPr>
        <xdr:cNvPr id="217" name="Picture 217" descr="C:\PatenticsClientGroup\ClientServer\PatenticsClient64-up\patentics\Fulltext\figure\CN\10895\6097A-f.gif"/>
        <xdr:cNvPicPr>
          <a:picLocks xmlns:a="http://schemas.openxmlformats.org/drawingml/2006/main" noChangeAspect="1"/>
        </xdr:cNvPicPr>
      </xdr:nvPicPr>
      <xdr:blipFill>
        <a:blip xmlns:r="http://schemas.openxmlformats.org/officeDocument/2006/relationships" xmlns:a="http://schemas.openxmlformats.org/drawingml/2006/main" r:embed="R2393c78a7766458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229</xdr:row>
      <xdr:rowOff>0</xdr:rowOff>
    </xdr:from>
    <xdr:ext cx="2000250" cy="1184081"/>
    <xdr:pic>
      <xdr:nvPicPr>
        <xdr:cNvPr id="218" name="Picture 218" descr="C:\PatenticsClientGroup\ClientServer\PatenticsClient64-up\patentics\Fulltext\figure\CN\11203\5794A-f.gif"/>
        <xdr:cNvPicPr>
          <a:picLocks xmlns:a="http://schemas.openxmlformats.org/drawingml/2006/main" noChangeAspect="1"/>
        </xdr:cNvPicPr>
      </xdr:nvPicPr>
      <xdr:blipFill>
        <a:blip xmlns:r="http://schemas.openxmlformats.org/officeDocument/2006/relationships" xmlns:a="http://schemas.openxmlformats.org/drawingml/2006/main" r:embed="R60455e6ef7814fe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230</xdr:row>
      <xdr:rowOff>0</xdr:rowOff>
    </xdr:from>
    <xdr:ext cx="2000250" cy="1184081"/>
    <xdr:pic>
      <xdr:nvPicPr>
        <xdr:cNvPr id="219" name="Picture 219" descr="C:\PatenticsClientGroup\ClientServer\PatenticsClient64-up\patentics\Fulltext\figure\CN\11035\984A-f.gif"/>
        <xdr:cNvPicPr>
          <a:picLocks xmlns:a="http://schemas.openxmlformats.org/drawingml/2006/main" noChangeAspect="1"/>
        </xdr:cNvPicPr>
      </xdr:nvPicPr>
      <xdr:blipFill>
        <a:blip xmlns:r="http://schemas.openxmlformats.org/officeDocument/2006/relationships" xmlns:a="http://schemas.openxmlformats.org/drawingml/2006/main" r:embed="R8d76463ade42486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231</xdr:row>
      <xdr:rowOff>0</xdr:rowOff>
    </xdr:from>
    <xdr:ext cx="2000250" cy="1184081"/>
    <xdr:pic>
      <xdr:nvPicPr>
        <xdr:cNvPr id="220" name="Picture 220" descr="C:\PatenticsClientGroup\ClientServer\PatenticsClient64-up\patentics\Fulltext\figure\CN\11502\1941A-f.gif"/>
        <xdr:cNvPicPr>
          <a:picLocks xmlns:a="http://schemas.openxmlformats.org/drawingml/2006/main" noChangeAspect="1"/>
        </xdr:cNvPicPr>
      </xdr:nvPicPr>
      <xdr:blipFill>
        <a:blip xmlns:r="http://schemas.openxmlformats.org/officeDocument/2006/relationships" xmlns:a="http://schemas.openxmlformats.org/drawingml/2006/main" r:embed="Rc2f145f343fa452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232</xdr:row>
      <xdr:rowOff>0</xdr:rowOff>
    </xdr:from>
    <xdr:ext cx="2000250" cy="1184081"/>
    <xdr:pic>
      <xdr:nvPicPr>
        <xdr:cNvPr id="221" name="Picture 221" descr="C:\PatenticsClientGroup\ClientServer\PatenticsClient64-up\patentics\Fulltext\figure\CN\10460\1248A-f.gif"/>
        <xdr:cNvPicPr>
          <a:picLocks xmlns:a="http://schemas.openxmlformats.org/drawingml/2006/main" noChangeAspect="1"/>
        </xdr:cNvPicPr>
      </xdr:nvPicPr>
      <xdr:blipFill>
        <a:blip xmlns:r="http://schemas.openxmlformats.org/officeDocument/2006/relationships" xmlns:a="http://schemas.openxmlformats.org/drawingml/2006/main" r:embed="R35ea59ae14d44ae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233</xdr:row>
      <xdr:rowOff>0</xdr:rowOff>
    </xdr:from>
    <xdr:ext cx="2000250" cy="1184081"/>
    <xdr:pic>
      <xdr:nvPicPr>
        <xdr:cNvPr id="222" name="Picture 222" descr="C:\PatenticsClientGroup\ClientServer\PatenticsClient64-up\patentics\Fulltext\figure\CN\10547\1515A-f.gif"/>
        <xdr:cNvPicPr>
          <a:picLocks xmlns:a="http://schemas.openxmlformats.org/drawingml/2006/main" noChangeAspect="1"/>
        </xdr:cNvPicPr>
      </xdr:nvPicPr>
      <xdr:blipFill>
        <a:blip xmlns:r="http://schemas.openxmlformats.org/officeDocument/2006/relationships" xmlns:a="http://schemas.openxmlformats.org/drawingml/2006/main" r:embed="R54b3f892be5e4ef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235</xdr:row>
      <xdr:rowOff>0</xdr:rowOff>
    </xdr:from>
    <xdr:ext cx="2000250" cy="1184081"/>
    <xdr:pic>
      <xdr:nvPicPr>
        <xdr:cNvPr id="223" name="Picture 223" descr="C:\PatenticsClientGroup\ClientServer\PatenticsClient64-up\patentics\Fulltext\figure\CN\10883\3353A-f.gif"/>
        <xdr:cNvPicPr>
          <a:picLocks xmlns:a="http://schemas.openxmlformats.org/drawingml/2006/main" noChangeAspect="1"/>
        </xdr:cNvPicPr>
      </xdr:nvPicPr>
      <xdr:blipFill>
        <a:blip xmlns:r="http://schemas.openxmlformats.org/officeDocument/2006/relationships" xmlns:a="http://schemas.openxmlformats.org/drawingml/2006/main" r:embed="R49a780ece2744bc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236</xdr:row>
      <xdr:rowOff>0</xdr:rowOff>
    </xdr:from>
    <xdr:ext cx="2000250" cy="1184081"/>
    <xdr:pic>
      <xdr:nvPicPr>
        <xdr:cNvPr id="224" name="Picture 224" descr="C:\PatenticsClientGroup\ClientServer\PatenticsClient64-up\patentics\Fulltext\figure\CN\10836\5955A-f.gif"/>
        <xdr:cNvPicPr>
          <a:picLocks xmlns:a="http://schemas.openxmlformats.org/drawingml/2006/main" noChangeAspect="1"/>
        </xdr:cNvPicPr>
      </xdr:nvPicPr>
      <xdr:blipFill>
        <a:blip xmlns:r="http://schemas.openxmlformats.org/officeDocument/2006/relationships" xmlns:a="http://schemas.openxmlformats.org/drawingml/2006/main" r:embed="R175466103564456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237</xdr:row>
      <xdr:rowOff>0</xdr:rowOff>
    </xdr:from>
    <xdr:ext cx="2000250" cy="1184081"/>
    <xdr:pic>
      <xdr:nvPicPr>
        <xdr:cNvPr id="225" name="Picture 225" descr="C:\PatenticsClientGroup\ClientServer\PatenticsClient64-up\patentics\Fulltext\figure\CN\11497\8351A-f.gif"/>
        <xdr:cNvPicPr>
          <a:picLocks xmlns:a="http://schemas.openxmlformats.org/drawingml/2006/main" noChangeAspect="1"/>
        </xdr:cNvPicPr>
      </xdr:nvPicPr>
      <xdr:blipFill>
        <a:blip xmlns:r="http://schemas.openxmlformats.org/officeDocument/2006/relationships" xmlns:a="http://schemas.openxmlformats.org/drawingml/2006/main" r:embed="Rafc8d386b9a440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238</xdr:row>
      <xdr:rowOff>0</xdr:rowOff>
    </xdr:from>
    <xdr:ext cx="2000250" cy="1184081"/>
    <xdr:pic>
      <xdr:nvPicPr>
        <xdr:cNvPr id="226" name="Picture 226" descr="C:\PatenticsClientGroup\ClientServer\PatenticsClient64-up\patentics\Fulltext\figure\CN\11221\7576A-f.gif"/>
        <xdr:cNvPicPr>
          <a:picLocks xmlns:a="http://schemas.openxmlformats.org/drawingml/2006/main" noChangeAspect="1"/>
        </xdr:cNvPicPr>
      </xdr:nvPicPr>
      <xdr:blipFill>
        <a:blip xmlns:r="http://schemas.openxmlformats.org/officeDocument/2006/relationships" xmlns:a="http://schemas.openxmlformats.org/drawingml/2006/main" r:embed="Rad8e3fb577b942f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239</xdr:row>
      <xdr:rowOff>0</xdr:rowOff>
    </xdr:from>
    <xdr:ext cx="2000250" cy="1184081"/>
    <xdr:pic>
      <xdr:nvPicPr>
        <xdr:cNvPr id="227" name="Picture 227" descr="C:\PatenticsClientGroup\ClientServer\PatenticsClient64-up\patentics\Fulltext\figure\CN\10995\1235A-f.gif"/>
        <xdr:cNvPicPr>
          <a:picLocks xmlns:a="http://schemas.openxmlformats.org/drawingml/2006/main" noChangeAspect="1"/>
        </xdr:cNvPicPr>
      </xdr:nvPicPr>
      <xdr:blipFill>
        <a:blip xmlns:r="http://schemas.openxmlformats.org/officeDocument/2006/relationships" xmlns:a="http://schemas.openxmlformats.org/drawingml/2006/main" r:embed="R37f287e5e5234f6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240</xdr:row>
      <xdr:rowOff>0</xdr:rowOff>
    </xdr:from>
    <xdr:ext cx="2000250" cy="1184081"/>
    <xdr:pic>
      <xdr:nvPicPr>
        <xdr:cNvPr id="228" name="Picture 228" descr="C:\PatenticsClientGroup\ClientServer\PatenticsClient64-up\patentics\Fulltext\figure\CN\11040\1494A-f.gif"/>
        <xdr:cNvPicPr>
          <a:picLocks xmlns:a="http://schemas.openxmlformats.org/drawingml/2006/main" noChangeAspect="1"/>
        </xdr:cNvPicPr>
      </xdr:nvPicPr>
      <xdr:blipFill>
        <a:blip xmlns:r="http://schemas.openxmlformats.org/officeDocument/2006/relationships" xmlns:a="http://schemas.openxmlformats.org/drawingml/2006/main" r:embed="R593e644a507444d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241</xdr:row>
      <xdr:rowOff>0</xdr:rowOff>
    </xdr:from>
    <xdr:ext cx="2000250" cy="1184081"/>
    <xdr:pic>
      <xdr:nvPicPr>
        <xdr:cNvPr id="229" name="Picture 229" descr="C:\PatenticsClientGroup\ClientServer\PatenticsClient64-up\patentics\Fulltext\figure\CN\11442\2128A-f.gif"/>
        <xdr:cNvPicPr>
          <a:picLocks xmlns:a="http://schemas.openxmlformats.org/drawingml/2006/main" noChangeAspect="1"/>
        </xdr:cNvPicPr>
      </xdr:nvPicPr>
      <xdr:blipFill>
        <a:blip xmlns:r="http://schemas.openxmlformats.org/officeDocument/2006/relationships" xmlns:a="http://schemas.openxmlformats.org/drawingml/2006/main" r:embed="Rf890535a590a47f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242</xdr:row>
      <xdr:rowOff>0</xdr:rowOff>
    </xdr:from>
    <xdr:ext cx="2000250" cy="1184081"/>
    <xdr:pic>
      <xdr:nvPicPr>
        <xdr:cNvPr id="230" name="Picture 230" descr="C:\PatenticsClientGroup\ClientServer\PatenticsClient64-up\patentics\Fulltext\figure\CN\10876\4488A-f.gif"/>
        <xdr:cNvPicPr>
          <a:picLocks xmlns:a="http://schemas.openxmlformats.org/drawingml/2006/main" noChangeAspect="1"/>
        </xdr:cNvPicPr>
      </xdr:nvPicPr>
      <xdr:blipFill>
        <a:blip xmlns:r="http://schemas.openxmlformats.org/officeDocument/2006/relationships" xmlns:a="http://schemas.openxmlformats.org/drawingml/2006/main" r:embed="Re1e4d728a58149a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243</xdr:row>
      <xdr:rowOff>0</xdr:rowOff>
    </xdr:from>
    <xdr:ext cx="2000250" cy="1184081"/>
    <xdr:pic>
      <xdr:nvPicPr>
        <xdr:cNvPr id="231" name="Picture 231" descr="C:\PatenticsClientGroup\ClientServer\PatenticsClient64-up\patentics\Fulltext\figure\CN\10854\236A-f.gif"/>
        <xdr:cNvPicPr>
          <a:picLocks xmlns:a="http://schemas.openxmlformats.org/drawingml/2006/main" noChangeAspect="1"/>
        </xdr:cNvPicPr>
      </xdr:nvPicPr>
      <xdr:blipFill>
        <a:blip xmlns:r="http://schemas.openxmlformats.org/officeDocument/2006/relationships" xmlns:a="http://schemas.openxmlformats.org/drawingml/2006/main" r:embed="R317d139342014ce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245</xdr:row>
      <xdr:rowOff>0</xdr:rowOff>
    </xdr:from>
    <xdr:ext cx="2000250" cy="1184081"/>
    <xdr:pic>
      <xdr:nvPicPr>
        <xdr:cNvPr id="232" name="Picture 232" descr="C:\PatenticsClientGroup\ClientServer\PatenticsClient64-up\patentics\Fulltext\figure\CN\11497\8349A-f.gif"/>
        <xdr:cNvPicPr>
          <a:picLocks xmlns:a="http://schemas.openxmlformats.org/drawingml/2006/main" noChangeAspect="1"/>
        </xdr:cNvPicPr>
      </xdr:nvPicPr>
      <xdr:blipFill>
        <a:blip xmlns:r="http://schemas.openxmlformats.org/officeDocument/2006/relationships" xmlns:a="http://schemas.openxmlformats.org/drawingml/2006/main" r:embed="R1b61802853bf46c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246</xdr:row>
      <xdr:rowOff>0</xdr:rowOff>
    </xdr:from>
    <xdr:ext cx="2000250" cy="1184081"/>
    <xdr:pic>
      <xdr:nvPicPr>
        <xdr:cNvPr id="233" name="Picture 233" descr="C:\PatenticsClientGroup\ClientServer\PatenticsClient64-up\patentics\Fulltext\figure\CN\11461\4979A-f.gif"/>
        <xdr:cNvPicPr>
          <a:picLocks xmlns:a="http://schemas.openxmlformats.org/drawingml/2006/main" noChangeAspect="1"/>
        </xdr:cNvPicPr>
      </xdr:nvPicPr>
      <xdr:blipFill>
        <a:blip xmlns:r="http://schemas.openxmlformats.org/officeDocument/2006/relationships" xmlns:a="http://schemas.openxmlformats.org/drawingml/2006/main" r:embed="Rcbe3d597d7b9451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247</xdr:row>
      <xdr:rowOff>0</xdr:rowOff>
    </xdr:from>
    <xdr:ext cx="2000250" cy="1184081"/>
    <xdr:pic>
      <xdr:nvPicPr>
        <xdr:cNvPr id="234" name="Picture 234" descr="C:\PatenticsClientGroup\ClientServer\PatenticsClient64-up\patentics\Fulltext\figure\CN\11459\8396A-f.gif"/>
        <xdr:cNvPicPr>
          <a:picLocks xmlns:a="http://schemas.openxmlformats.org/drawingml/2006/main" noChangeAspect="1"/>
        </xdr:cNvPicPr>
      </xdr:nvPicPr>
      <xdr:blipFill>
        <a:blip xmlns:r="http://schemas.openxmlformats.org/officeDocument/2006/relationships" xmlns:a="http://schemas.openxmlformats.org/drawingml/2006/main" r:embed="R54d96f6719c5458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248</xdr:row>
      <xdr:rowOff>0</xdr:rowOff>
    </xdr:from>
    <xdr:ext cx="2000250" cy="1184081"/>
    <xdr:pic>
      <xdr:nvPicPr>
        <xdr:cNvPr id="235" name="Picture 235" descr="C:\PatenticsClientGroup\ClientServer\PatenticsClient64-up\patentics\Fulltext\figure\CN\10461\8031A-f.gif"/>
        <xdr:cNvPicPr>
          <a:picLocks xmlns:a="http://schemas.openxmlformats.org/drawingml/2006/main" noChangeAspect="1"/>
        </xdr:cNvPicPr>
      </xdr:nvPicPr>
      <xdr:blipFill>
        <a:blip xmlns:r="http://schemas.openxmlformats.org/officeDocument/2006/relationships" xmlns:a="http://schemas.openxmlformats.org/drawingml/2006/main" r:embed="R0a873075d7ea49e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249</xdr:row>
      <xdr:rowOff>0</xdr:rowOff>
    </xdr:from>
    <xdr:ext cx="2000250" cy="1184081"/>
    <xdr:pic>
      <xdr:nvPicPr>
        <xdr:cNvPr id="236" name="Picture 236" descr="C:\PatenticsClientGroup\ClientServer\PatenticsClient64-up\patentics\Fulltext\figure\CN\11024\7769A-f.gif"/>
        <xdr:cNvPicPr>
          <a:picLocks xmlns:a="http://schemas.openxmlformats.org/drawingml/2006/main" noChangeAspect="1"/>
        </xdr:cNvPicPr>
      </xdr:nvPicPr>
      <xdr:blipFill>
        <a:blip xmlns:r="http://schemas.openxmlformats.org/officeDocument/2006/relationships" xmlns:a="http://schemas.openxmlformats.org/drawingml/2006/main" r:embed="R0c461b66f3bf4e7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250</xdr:row>
      <xdr:rowOff>0</xdr:rowOff>
    </xdr:from>
    <xdr:ext cx="2000250" cy="1184081"/>
    <xdr:pic>
      <xdr:nvPicPr>
        <xdr:cNvPr id="237" name="Picture 237" descr="C:\PatenticsClientGroup\ClientServer\PatenticsClient64-up\patentics\Fulltext\figure\CN\10934\7631A-f.gif"/>
        <xdr:cNvPicPr>
          <a:picLocks xmlns:a="http://schemas.openxmlformats.org/drawingml/2006/main" noChangeAspect="1"/>
        </xdr:cNvPicPr>
      </xdr:nvPicPr>
      <xdr:blipFill>
        <a:blip xmlns:r="http://schemas.openxmlformats.org/officeDocument/2006/relationships" xmlns:a="http://schemas.openxmlformats.org/drawingml/2006/main" r:embed="Ra67bb9a50e544f7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251</xdr:row>
      <xdr:rowOff>0</xdr:rowOff>
    </xdr:from>
    <xdr:ext cx="2000250" cy="1184081"/>
    <xdr:pic>
      <xdr:nvPicPr>
        <xdr:cNvPr id="238" name="Picture 238" descr="C:\PatenticsClientGroup\ClientServer\PatenticsClient64-up\patentics\Fulltext\figure\CN\11038\824A-f.gif"/>
        <xdr:cNvPicPr>
          <a:picLocks xmlns:a="http://schemas.openxmlformats.org/drawingml/2006/main" noChangeAspect="1"/>
        </xdr:cNvPicPr>
      </xdr:nvPicPr>
      <xdr:blipFill>
        <a:blip xmlns:r="http://schemas.openxmlformats.org/officeDocument/2006/relationships" xmlns:a="http://schemas.openxmlformats.org/drawingml/2006/main" r:embed="Re1de021d78614a3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252</xdr:row>
      <xdr:rowOff>0</xdr:rowOff>
    </xdr:from>
    <xdr:ext cx="2000250" cy="1184081"/>
    <xdr:pic>
      <xdr:nvPicPr>
        <xdr:cNvPr id="239" name="Picture 239" descr="C:\PatenticsClientGroup\ClientServer\PatenticsClient64-up\patentics\Fulltext\figure\CN\10890\254A-f.gif"/>
        <xdr:cNvPicPr>
          <a:picLocks xmlns:a="http://schemas.openxmlformats.org/drawingml/2006/main" noChangeAspect="1"/>
        </xdr:cNvPicPr>
      </xdr:nvPicPr>
      <xdr:blipFill>
        <a:blip xmlns:r="http://schemas.openxmlformats.org/officeDocument/2006/relationships" xmlns:a="http://schemas.openxmlformats.org/drawingml/2006/main" r:embed="Rd5ac403b566d479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253</xdr:row>
      <xdr:rowOff>0</xdr:rowOff>
    </xdr:from>
    <xdr:ext cx="2000250" cy="1184081"/>
    <xdr:pic>
      <xdr:nvPicPr>
        <xdr:cNvPr id="240" name="Picture 240" descr="C:\PatenticsClientGroup\ClientServer\PatenticsClient64-up\patentics\Fulltext\figure\CN\10361\8695A-f.gif"/>
        <xdr:cNvPicPr>
          <a:picLocks xmlns:a="http://schemas.openxmlformats.org/drawingml/2006/main" noChangeAspect="1"/>
        </xdr:cNvPicPr>
      </xdr:nvPicPr>
      <xdr:blipFill>
        <a:blip xmlns:r="http://schemas.openxmlformats.org/officeDocument/2006/relationships" xmlns:a="http://schemas.openxmlformats.org/drawingml/2006/main" r:embed="R0ea3bf149e2345f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254</xdr:row>
      <xdr:rowOff>0</xdr:rowOff>
    </xdr:from>
    <xdr:ext cx="2000250" cy="1184081"/>
    <xdr:pic>
      <xdr:nvPicPr>
        <xdr:cNvPr id="241" name="Picture 241" descr="C:\PatenticsClientGroup\ClientServer\PatenticsClient64-up\patentics\Fulltext\figure\CN\10928\6446A-f.gif"/>
        <xdr:cNvPicPr>
          <a:picLocks xmlns:a="http://schemas.openxmlformats.org/drawingml/2006/main" noChangeAspect="1"/>
        </xdr:cNvPicPr>
      </xdr:nvPicPr>
      <xdr:blipFill>
        <a:blip xmlns:r="http://schemas.openxmlformats.org/officeDocument/2006/relationships" xmlns:a="http://schemas.openxmlformats.org/drawingml/2006/main" r:embed="R7976604a169b4e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255</xdr:row>
      <xdr:rowOff>0</xdr:rowOff>
    </xdr:from>
    <xdr:ext cx="2000250" cy="1184081"/>
    <xdr:pic>
      <xdr:nvPicPr>
        <xdr:cNvPr id="242" name="Picture 242" descr="C:\PatenticsClientGroup\ClientServer\PatenticsClient64-up\patentics\Fulltext\figure\CN\10986\1751A-f.gif"/>
        <xdr:cNvPicPr>
          <a:picLocks xmlns:a="http://schemas.openxmlformats.org/drawingml/2006/main" noChangeAspect="1"/>
        </xdr:cNvPicPr>
      </xdr:nvPicPr>
      <xdr:blipFill>
        <a:blip xmlns:r="http://schemas.openxmlformats.org/officeDocument/2006/relationships" xmlns:a="http://schemas.openxmlformats.org/drawingml/2006/main" r:embed="R035a27a93c8c41f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256</xdr:row>
      <xdr:rowOff>0</xdr:rowOff>
    </xdr:from>
    <xdr:ext cx="2000250" cy="1184081"/>
    <xdr:pic>
      <xdr:nvPicPr>
        <xdr:cNvPr id="243" name="Picture 243" descr="C:\PatenticsClientGroup\ClientServer\PatenticsClient64-up\patentics\Fulltext\figure\CN\10391\6240A-f.gif"/>
        <xdr:cNvPicPr>
          <a:picLocks xmlns:a="http://schemas.openxmlformats.org/drawingml/2006/main" noChangeAspect="1"/>
        </xdr:cNvPicPr>
      </xdr:nvPicPr>
      <xdr:blipFill>
        <a:blip xmlns:r="http://schemas.openxmlformats.org/officeDocument/2006/relationships" xmlns:a="http://schemas.openxmlformats.org/drawingml/2006/main" r:embed="Rc7c3f261d1eb45c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257</xdr:row>
      <xdr:rowOff>0</xdr:rowOff>
    </xdr:from>
    <xdr:ext cx="2000250" cy="1184081"/>
    <xdr:pic>
      <xdr:nvPicPr>
        <xdr:cNvPr id="244" name="Picture 244" descr="C:\PatenticsClientGroup\ClientServer\PatenticsClient64-up\patentics\Fulltext\figure\CN\11462\9562A-f.gif"/>
        <xdr:cNvPicPr>
          <a:picLocks xmlns:a="http://schemas.openxmlformats.org/drawingml/2006/main" noChangeAspect="1"/>
        </xdr:cNvPicPr>
      </xdr:nvPicPr>
      <xdr:blipFill>
        <a:blip xmlns:r="http://schemas.openxmlformats.org/officeDocument/2006/relationships" xmlns:a="http://schemas.openxmlformats.org/drawingml/2006/main" r:embed="R809830be89874ce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258</xdr:row>
      <xdr:rowOff>0</xdr:rowOff>
    </xdr:from>
    <xdr:ext cx="2000250" cy="1184081"/>
    <xdr:pic>
      <xdr:nvPicPr>
        <xdr:cNvPr id="245" name="Picture 245" descr="C:\PatenticsClientGroup\ClientServer\PatenticsClient64-up\patentics\Fulltext\figure\CN\11220\2502A-f.gif"/>
        <xdr:cNvPicPr>
          <a:picLocks xmlns:a="http://schemas.openxmlformats.org/drawingml/2006/main" noChangeAspect="1"/>
        </xdr:cNvPicPr>
      </xdr:nvPicPr>
      <xdr:blipFill>
        <a:blip xmlns:r="http://schemas.openxmlformats.org/officeDocument/2006/relationships" xmlns:a="http://schemas.openxmlformats.org/drawingml/2006/main" r:embed="R9266a7244c12401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259</xdr:row>
      <xdr:rowOff>0</xdr:rowOff>
    </xdr:from>
    <xdr:ext cx="2000250" cy="1184081"/>
    <xdr:pic>
      <xdr:nvPicPr>
        <xdr:cNvPr id="246" name="Picture 246" descr="C:\PatenticsClientGroup\ClientServer\PatenticsClient64-up\patentics\Fulltext\figure\CN\10921\8020A-f.gif"/>
        <xdr:cNvPicPr>
          <a:picLocks xmlns:a="http://schemas.openxmlformats.org/drawingml/2006/main" noChangeAspect="1"/>
        </xdr:cNvPicPr>
      </xdr:nvPicPr>
      <xdr:blipFill>
        <a:blip xmlns:r="http://schemas.openxmlformats.org/officeDocument/2006/relationships" xmlns:a="http://schemas.openxmlformats.org/drawingml/2006/main" r:embed="R800078693079441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260</xdr:row>
      <xdr:rowOff>0</xdr:rowOff>
    </xdr:from>
    <xdr:ext cx="2000250" cy="1184081"/>
    <xdr:pic>
      <xdr:nvPicPr>
        <xdr:cNvPr id="247" name="Picture 247" descr="C:\PatenticsClientGroup\ClientServer\PatenticsClient64-up\patentics\Fulltext\figure\CN\10915\521A-f.gif"/>
        <xdr:cNvPicPr>
          <a:picLocks xmlns:a="http://schemas.openxmlformats.org/drawingml/2006/main" noChangeAspect="1"/>
        </xdr:cNvPicPr>
      </xdr:nvPicPr>
      <xdr:blipFill>
        <a:blip xmlns:r="http://schemas.openxmlformats.org/officeDocument/2006/relationships" xmlns:a="http://schemas.openxmlformats.org/drawingml/2006/main" r:embed="R5fa55edcb1e8419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262</xdr:row>
      <xdr:rowOff>0</xdr:rowOff>
    </xdr:from>
    <xdr:ext cx="2000250" cy="1184081"/>
    <xdr:pic>
      <xdr:nvPicPr>
        <xdr:cNvPr id="248" name="Picture 248" descr="C:\PatenticsClientGroup\ClientServer\PatenticsClient64-up\patentics\Fulltext\figure\CN\10971\4156A-f.gif"/>
        <xdr:cNvPicPr>
          <a:picLocks xmlns:a="http://schemas.openxmlformats.org/drawingml/2006/main" noChangeAspect="1"/>
        </xdr:cNvPicPr>
      </xdr:nvPicPr>
      <xdr:blipFill>
        <a:blip xmlns:r="http://schemas.openxmlformats.org/officeDocument/2006/relationships" xmlns:a="http://schemas.openxmlformats.org/drawingml/2006/main" r:embed="R8114861c187a49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263</xdr:row>
      <xdr:rowOff>0</xdr:rowOff>
    </xdr:from>
    <xdr:ext cx="2000250" cy="1184081"/>
    <xdr:pic>
      <xdr:nvPicPr>
        <xdr:cNvPr id="249" name="Picture 249" descr="C:\PatenticsClientGroup\ClientServer\PatenticsClient64-up\patentics\Fulltext\figure\CN\10963\9365A-f.gif"/>
        <xdr:cNvPicPr>
          <a:picLocks xmlns:a="http://schemas.openxmlformats.org/drawingml/2006/main" noChangeAspect="1"/>
        </xdr:cNvPicPr>
      </xdr:nvPicPr>
      <xdr:blipFill>
        <a:blip xmlns:r="http://schemas.openxmlformats.org/officeDocument/2006/relationships" xmlns:a="http://schemas.openxmlformats.org/drawingml/2006/main" r:embed="R860a615b7bde417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264</xdr:row>
      <xdr:rowOff>0</xdr:rowOff>
    </xdr:from>
    <xdr:ext cx="2000250" cy="1184081"/>
    <xdr:pic>
      <xdr:nvPicPr>
        <xdr:cNvPr id="250" name="Picture 250" descr="C:\PatenticsClientGroup\ClientServer\PatenticsClient64-up\patentics\Fulltext\figure\CN\11131\4068A-f.gif"/>
        <xdr:cNvPicPr>
          <a:picLocks xmlns:a="http://schemas.openxmlformats.org/drawingml/2006/main" noChangeAspect="1"/>
        </xdr:cNvPicPr>
      </xdr:nvPicPr>
      <xdr:blipFill>
        <a:blip xmlns:r="http://schemas.openxmlformats.org/officeDocument/2006/relationships" xmlns:a="http://schemas.openxmlformats.org/drawingml/2006/main" r:embed="R7d616de9927649b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265</xdr:row>
      <xdr:rowOff>0</xdr:rowOff>
    </xdr:from>
    <xdr:ext cx="2000250" cy="1184081"/>
    <xdr:pic>
      <xdr:nvPicPr>
        <xdr:cNvPr id="251" name="Picture 251" descr="C:\PatenticsClientGroup\ClientServer\PatenticsClient64-up\patentics\Fulltext\figure\CN\11080\8831A-f.gif"/>
        <xdr:cNvPicPr>
          <a:picLocks xmlns:a="http://schemas.openxmlformats.org/drawingml/2006/main" noChangeAspect="1"/>
        </xdr:cNvPicPr>
      </xdr:nvPicPr>
      <xdr:blipFill>
        <a:blip xmlns:r="http://schemas.openxmlformats.org/officeDocument/2006/relationships" xmlns:a="http://schemas.openxmlformats.org/drawingml/2006/main" r:embed="R67caa7657d7648c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266</xdr:row>
      <xdr:rowOff>0</xdr:rowOff>
    </xdr:from>
    <xdr:ext cx="2000250" cy="1184081"/>
    <xdr:pic>
      <xdr:nvPicPr>
        <xdr:cNvPr id="252" name="Picture 252" descr="C:\PatenticsClientGroup\ClientServer\PatenticsClient64-up\patentics\Fulltext\figure\CN\10937\9183A-f.gif"/>
        <xdr:cNvPicPr>
          <a:picLocks xmlns:a="http://schemas.openxmlformats.org/drawingml/2006/main" noChangeAspect="1"/>
        </xdr:cNvPicPr>
      </xdr:nvPicPr>
      <xdr:blipFill>
        <a:blip xmlns:r="http://schemas.openxmlformats.org/officeDocument/2006/relationships" xmlns:a="http://schemas.openxmlformats.org/drawingml/2006/main" r:embed="R9fb5a5ac1dc840b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267</xdr:row>
      <xdr:rowOff>0</xdr:rowOff>
    </xdr:from>
    <xdr:ext cx="2000250" cy="1184081"/>
    <xdr:pic>
      <xdr:nvPicPr>
        <xdr:cNvPr id="253" name="Picture 253" descr="C:\PatenticsClientGroup\ClientServer\PatenticsClient64-up\patentics\Fulltext\figure\CN\11129\4204A-f.gif"/>
        <xdr:cNvPicPr>
          <a:picLocks xmlns:a="http://schemas.openxmlformats.org/drawingml/2006/main" noChangeAspect="1"/>
        </xdr:cNvPicPr>
      </xdr:nvPicPr>
      <xdr:blipFill>
        <a:blip xmlns:r="http://schemas.openxmlformats.org/officeDocument/2006/relationships" xmlns:a="http://schemas.openxmlformats.org/drawingml/2006/main" r:embed="Reb2951c43c5c4f4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269</xdr:row>
      <xdr:rowOff>0</xdr:rowOff>
    </xdr:from>
    <xdr:ext cx="2000250" cy="1184081"/>
    <xdr:pic>
      <xdr:nvPicPr>
        <xdr:cNvPr id="254" name="Picture 254" descr="C:\PatenticsClientGroup\ClientServer\PatenticsClient64-up\patentics\Fulltext\figure\CN\10280\1521A-f.gif"/>
        <xdr:cNvPicPr>
          <a:picLocks xmlns:a="http://schemas.openxmlformats.org/drawingml/2006/main" noChangeAspect="1"/>
        </xdr:cNvPicPr>
      </xdr:nvPicPr>
      <xdr:blipFill>
        <a:blip xmlns:r="http://schemas.openxmlformats.org/officeDocument/2006/relationships" xmlns:a="http://schemas.openxmlformats.org/drawingml/2006/main" r:embed="Ra1e3cfe6106b4f1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270</xdr:row>
      <xdr:rowOff>0</xdr:rowOff>
    </xdr:from>
    <xdr:ext cx="2000250" cy="1184081"/>
    <xdr:pic>
      <xdr:nvPicPr>
        <xdr:cNvPr id="255" name="Picture 255" descr="C:\PatenticsClientGroup\ClientServer\PatenticsClient64-up\patentics\Fulltext\figure\CN\10602\7232A-f.gif"/>
        <xdr:cNvPicPr>
          <a:picLocks xmlns:a="http://schemas.openxmlformats.org/drawingml/2006/main" noChangeAspect="1"/>
        </xdr:cNvPicPr>
      </xdr:nvPicPr>
      <xdr:blipFill>
        <a:blip xmlns:r="http://schemas.openxmlformats.org/officeDocument/2006/relationships" xmlns:a="http://schemas.openxmlformats.org/drawingml/2006/main" r:embed="Rb663956d1c70485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271</xdr:row>
      <xdr:rowOff>0</xdr:rowOff>
    </xdr:from>
    <xdr:ext cx="2000250" cy="1184081"/>
    <xdr:pic>
      <xdr:nvPicPr>
        <xdr:cNvPr id="256" name="Picture 256" descr="C:\PatenticsClientGroup\ClientServer\PatenticsClient64-up\patentics\Fulltext\figure\CN\10898\8956A-f.gif"/>
        <xdr:cNvPicPr>
          <a:picLocks xmlns:a="http://schemas.openxmlformats.org/drawingml/2006/main" noChangeAspect="1"/>
        </xdr:cNvPicPr>
      </xdr:nvPicPr>
      <xdr:blipFill>
        <a:blip xmlns:r="http://schemas.openxmlformats.org/officeDocument/2006/relationships" xmlns:a="http://schemas.openxmlformats.org/drawingml/2006/main" r:embed="R8d05a4d2a789440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272</xdr:row>
      <xdr:rowOff>0</xdr:rowOff>
    </xdr:from>
    <xdr:ext cx="2000250" cy="1184081"/>
    <xdr:pic>
      <xdr:nvPicPr>
        <xdr:cNvPr id="257" name="Picture 257" descr="C:\PatenticsClientGroup\ClientServer\PatenticsClient64-up\patentics\Fulltext\figure\CN\11057\2219A-f.gif"/>
        <xdr:cNvPicPr>
          <a:picLocks xmlns:a="http://schemas.openxmlformats.org/drawingml/2006/main" noChangeAspect="1"/>
        </xdr:cNvPicPr>
      </xdr:nvPicPr>
      <xdr:blipFill>
        <a:blip xmlns:r="http://schemas.openxmlformats.org/officeDocument/2006/relationships" xmlns:a="http://schemas.openxmlformats.org/drawingml/2006/main" r:embed="R59bd7fceb9ea4a9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273</xdr:row>
      <xdr:rowOff>0</xdr:rowOff>
    </xdr:from>
    <xdr:ext cx="2000250" cy="1184081"/>
    <xdr:pic>
      <xdr:nvPicPr>
        <xdr:cNvPr id="258" name="Picture 258" descr="C:\PatenticsClientGroup\ClientServer\PatenticsClient64-up\patentics\Fulltext\figure\CN\10485\2796A-f.gif"/>
        <xdr:cNvPicPr>
          <a:picLocks xmlns:a="http://schemas.openxmlformats.org/drawingml/2006/main" noChangeAspect="1"/>
        </xdr:cNvPicPr>
      </xdr:nvPicPr>
      <xdr:blipFill>
        <a:blip xmlns:r="http://schemas.openxmlformats.org/officeDocument/2006/relationships" xmlns:a="http://schemas.openxmlformats.org/drawingml/2006/main" r:embed="Rd64a29597740495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274</xdr:row>
      <xdr:rowOff>0</xdr:rowOff>
    </xdr:from>
    <xdr:ext cx="2000250" cy="1184081"/>
    <xdr:pic>
      <xdr:nvPicPr>
        <xdr:cNvPr id="259" name="Picture 259" descr="C:\PatenticsClientGroup\ClientServer\PatenticsClient64-up\patentics\Fulltext\figure\CN\11008\6547A-f.gif"/>
        <xdr:cNvPicPr>
          <a:picLocks xmlns:a="http://schemas.openxmlformats.org/drawingml/2006/main" noChangeAspect="1"/>
        </xdr:cNvPicPr>
      </xdr:nvPicPr>
      <xdr:blipFill>
        <a:blip xmlns:r="http://schemas.openxmlformats.org/officeDocument/2006/relationships" xmlns:a="http://schemas.openxmlformats.org/drawingml/2006/main" r:embed="R7de2b8dfd1db4a7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276</xdr:row>
      <xdr:rowOff>0</xdr:rowOff>
    </xdr:from>
    <xdr:ext cx="2000250" cy="1184081"/>
    <xdr:pic>
      <xdr:nvPicPr>
        <xdr:cNvPr id="260" name="Picture 260" descr="C:\PatenticsClientGroup\ClientServer\PatenticsClient64-up\patentics\Fulltext\figure\CN\11442\2120A-f.gif"/>
        <xdr:cNvPicPr>
          <a:picLocks xmlns:a="http://schemas.openxmlformats.org/drawingml/2006/main" noChangeAspect="1"/>
        </xdr:cNvPicPr>
      </xdr:nvPicPr>
      <xdr:blipFill>
        <a:blip xmlns:r="http://schemas.openxmlformats.org/officeDocument/2006/relationships" xmlns:a="http://schemas.openxmlformats.org/drawingml/2006/main" r:embed="R024e4ce49b49466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277</xdr:row>
      <xdr:rowOff>0</xdr:rowOff>
    </xdr:from>
    <xdr:ext cx="2000250" cy="1184081"/>
    <xdr:pic>
      <xdr:nvPicPr>
        <xdr:cNvPr id="261" name="Picture 261" descr="C:\PatenticsClientGroup\ClientServer\PatenticsClient64-up\patentics\Fulltext\figure\CN\10761\2689A-f.gif"/>
        <xdr:cNvPicPr>
          <a:picLocks xmlns:a="http://schemas.openxmlformats.org/drawingml/2006/main" noChangeAspect="1"/>
        </xdr:cNvPicPr>
      </xdr:nvPicPr>
      <xdr:blipFill>
        <a:blip xmlns:r="http://schemas.openxmlformats.org/officeDocument/2006/relationships" xmlns:a="http://schemas.openxmlformats.org/drawingml/2006/main" r:embed="R2cf6bf53f93642a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278</xdr:row>
      <xdr:rowOff>0</xdr:rowOff>
    </xdr:from>
    <xdr:ext cx="2000250" cy="1184081"/>
    <xdr:pic>
      <xdr:nvPicPr>
        <xdr:cNvPr id="262" name="Picture 262" descr="C:\PatenticsClientGroup\ClientServer\PatenticsClient64-up\patentics\Fulltext\figure\CN\10961\7620A-f.gif"/>
        <xdr:cNvPicPr>
          <a:picLocks xmlns:a="http://schemas.openxmlformats.org/drawingml/2006/main" noChangeAspect="1"/>
        </xdr:cNvPicPr>
      </xdr:nvPicPr>
      <xdr:blipFill>
        <a:blip xmlns:r="http://schemas.openxmlformats.org/officeDocument/2006/relationships" xmlns:a="http://schemas.openxmlformats.org/drawingml/2006/main" r:embed="Rf2c5b9efc15c4a8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279</xdr:row>
      <xdr:rowOff>0</xdr:rowOff>
    </xdr:from>
    <xdr:ext cx="2000250" cy="1184081"/>
    <xdr:pic>
      <xdr:nvPicPr>
        <xdr:cNvPr id="263" name="Picture 263" descr="C:\PatenticsClientGroup\ClientServer\PatenticsClient64-up\patentics\Fulltext\figure\CN\11035\968A-f.gif"/>
        <xdr:cNvPicPr>
          <a:picLocks xmlns:a="http://schemas.openxmlformats.org/drawingml/2006/main" noChangeAspect="1"/>
        </xdr:cNvPicPr>
      </xdr:nvPicPr>
      <xdr:blipFill>
        <a:blip xmlns:r="http://schemas.openxmlformats.org/officeDocument/2006/relationships" xmlns:a="http://schemas.openxmlformats.org/drawingml/2006/main" r:embed="R3c37d1e5cbd64e0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280</xdr:row>
      <xdr:rowOff>0</xdr:rowOff>
    </xdr:from>
    <xdr:ext cx="2000250" cy="1184081"/>
    <xdr:pic>
      <xdr:nvPicPr>
        <xdr:cNvPr id="264" name="Picture 264" descr="C:\PatenticsClientGroup\ClientServer\PatenticsClient64-up\patentics\Fulltext\figure\CN\10605\9680A-f.gif"/>
        <xdr:cNvPicPr>
          <a:picLocks xmlns:a="http://schemas.openxmlformats.org/drawingml/2006/main" noChangeAspect="1"/>
        </xdr:cNvPicPr>
      </xdr:nvPicPr>
      <xdr:blipFill>
        <a:blip xmlns:r="http://schemas.openxmlformats.org/officeDocument/2006/relationships" xmlns:a="http://schemas.openxmlformats.org/drawingml/2006/main" r:embed="Rd12c7914e16e4a3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281</xdr:row>
      <xdr:rowOff>0</xdr:rowOff>
    </xdr:from>
    <xdr:ext cx="2000250" cy="1184081"/>
    <xdr:pic>
      <xdr:nvPicPr>
        <xdr:cNvPr id="265" name="Picture 265" descr="C:\PatenticsClientGroup\ClientServer\PatenticsClient64-up\patentics\Fulltext\figure\CN\10768\2154A-f.gif"/>
        <xdr:cNvPicPr>
          <a:picLocks xmlns:a="http://schemas.openxmlformats.org/drawingml/2006/main" noChangeAspect="1"/>
        </xdr:cNvPicPr>
      </xdr:nvPicPr>
      <xdr:blipFill>
        <a:blip xmlns:r="http://schemas.openxmlformats.org/officeDocument/2006/relationships" xmlns:a="http://schemas.openxmlformats.org/drawingml/2006/main" r:embed="Rb2759931aa5047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282</xdr:row>
      <xdr:rowOff>0</xdr:rowOff>
    </xdr:from>
    <xdr:ext cx="2000250" cy="1184081"/>
    <xdr:pic>
      <xdr:nvPicPr>
        <xdr:cNvPr id="266" name="Picture 266" descr="C:\PatenticsClientGroup\ClientServer\PatenticsClient64-up\patentics\Fulltext\figure\CN\11075\2926A-f.gif"/>
        <xdr:cNvPicPr>
          <a:picLocks xmlns:a="http://schemas.openxmlformats.org/drawingml/2006/main" noChangeAspect="1"/>
        </xdr:cNvPicPr>
      </xdr:nvPicPr>
      <xdr:blipFill>
        <a:blip xmlns:r="http://schemas.openxmlformats.org/officeDocument/2006/relationships" xmlns:a="http://schemas.openxmlformats.org/drawingml/2006/main" r:embed="R4a2e03b3a7a84e5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283</xdr:row>
      <xdr:rowOff>0</xdr:rowOff>
    </xdr:from>
    <xdr:ext cx="2000250" cy="1184081"/>
    <xdr:pic>
      <xdr:nvPicPr>
        <xdr:cNvPr id="267" name="Picture 267" descr="C:\PatenticsClientGroup\ClientServer\PatenticsClient64-up\patentics\Fulltext\figure\CN\10739\5346A-f.gif"/>
        <xdr:cNvPicPr>
          <a:picLocks xmlns:a="http://schemas.openxmlformats.org/drawingml/2006/main" noChangeAspect="1"/>
        </xdr:cNvPicPr>
      </xdr:nvPicPr>
      <xdr:blipFill>
        <a:blip xmlns:r="http://schemas.openxmlformats.org/officeDocument/2006/relationships" xmlns:a="http://schemas.openxmlformats.org/drawingml/2006/main" r:embed="R11a457e81dd8452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285</xdr:row>
      <xdr:rowOff>0</xdr:rowOff>
    </xdr:from>
    <xdr:ext cx="2000250" cy="1184081"/>
    <xdr:pic>
      <xdr:nvPicPr>
        <xdr:cNvPr id="268" name="Picture 268" descr="C:\PatenticsClientGroup\ClientServer\PatenticsClient64-up\patentics\Fulltext\figure\CN\11093\2792A-f.gif"/>
        <xdr:cNvPicPr>
          <a:picLocks xmlns:a="http://schemas.openxmlformats.org/drawingml/2006/main" noChangeAspect="1"/>
        </xdr:cNvPicPr>
      </xdr:nvPicPr>
      <xdr:blipFill>
        <a:blip xmlns:r="http://schemas.openxmlformats.org/officeDocument/2006/relationships" xmlns:a="http://schemas.openxmlformats.org/drawingml/2006/main" r:embed="R0d0e224969bb4bc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287</xdr:row>
      <xdr:rowOff>0</xdr:rowOff>
    </xdr:from>
    <xdr:ext cx="2000250" cy="1184081"/>
    <xdr:pic>
      <xdr:nvPicPr>
        <xdr:cNvPr id="269" name="Picture 269" descr="C:\PatenticsClientGroup\ClientServer\PatenticsClient64-up\patentics\Fulltext\figure\CN\11433\7846A-f.gif"/>
        <xdr:cNvPicPr>
          <a:picLocks xmlns:a="http://schemas.openxmlformats.org/drawingml/2006/main" noChangeAspect="1"/>
        </xdr:cNvPicPr>
      </xdr:nvPicPr>
      <xdr:blipFill>
        <a:blip xmlns:r="http://schemas.openxmlformats.org/officeDocument/2006/relationships" xmlns:a="http://schemas.openxmlformats.org/drawingml/2006/main" r:embed="R3f4d37eb03544cf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288</xdr:row>
      <xdr:rowOff>0</xdr:rowOff>
    </xdr:from>
    <xdr:ext cx="2000250" cy="1184081"/>
    <xdr:pic>
      <xdr:nvPicPr>
        <xdr:cNvPr id="270" name="Picture 270" descr="C:\PatenticsClientGroup\ClientServer\PatenticsClient64-up\patentics\Fulltext\figure\CN\11097\1406A-f.gif"/>
        <xdr:cNvPicPr>
          <a:picLocks xmlns:a="http://schemas.openxmlformats.org/drawingml/2006/main" noChangeAspect="1"/>
        </xdr:cNvPicPr>
      </xdr:nvPicPr>
      <xdr:blipFill>
        <a:blip xmlns:r="http://schemas.openxmlformats.org/officeDocument/2006/relationships" xmlns:a="http://schemas.openxmlformats.org/drawingml/2006/main" r:embed="Rf04ba3038f6a4da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289</xdr:row>
      <xdr:rowOff>0</xdr:rowOff>
    </xdr:from>
    <xdr:ext cx="2000250" cy="1184081"/>
    <xdr:pic>
      <xdr:nvPicPr>
        <xdr:cNvPr id="271" name="Picture 271" descr="C:\PatenticsClientGroup\ClientServer\PatenticsClient64-up\patentics\Fulltext\figure\CN\11060\1840A-f.gif"/>
        <xdr:cNvPicPr>
          <a:picLocks xmlns:a="http://schemas.openxmlformats.org/drawingml/2006/main" noChangeAspect="1"/>
        </xdr:cNvPicPr>
      </xdr:nvPicPr>
      <xdr:blipFill>
        <a:blip xmlns:r="http://schemas.openxmlformats.org/officeDocument/2006/relationships" xmlns:a="http://schemas.openxmlformats.org/drawingml/2006/main" r:embed="Rba1c06c13cee403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290</xdr:row>
      <xdr:rowOff>0</xdr:rowOff>
    </xdr:from>
    <xdr:ext cx="2000250" cy="1184081"/>
    <xdr:pic>
      <xdr:nvPicPr>
        <xdr:cNvPr id="272" name="Picture 272" descr="C:\PatenticsClientGroup\ClientServer\PatenticsClient64-up\patentics\Fulltext\figure\CN\11482\6563A-f.gif"/>
        <xdr:cNvPicPr>
          <a:picLocks xmlns:a="http://schemas.openxmlformats.org/drawingml/2006/main" noChangeAspect="1"/>
        </xdr:cNvPicPr>
      </xdr:nvPicPr>
      <xdr:blipFill>
        <a:blip xmlns:r="http://schemas.openxmlformats.org/officeDocument/2006/relationships" xmlns:a="http://schemas.openxmlformats.org/drawingml/2006/main" r:embed="R444e3c39774f405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291</xdr:row>
      <xdr:rowOff>0</xdr:rowOff>
    </xdr:from>
    <xdr:ext cx="2000250" cy="1184081"/>
    <xdr:pic>
      <xdr:nvPicPr>
        <xdr:cNvPr id="273" name="Picture 273" descr="C:\PatenticsClientGroup\ClientServer\PatenticsClient64-up\patentics\Fulltext\figure\CN\21387\9847U-f.gif"/>
        <xdr:cNvPicPr>
          <a:picLocks xmlns:a="http://schemas.openxmlformats.org/drawingml/2006/main" noChangeAspect="1"/>
        </xdr:cNvPicPr>
      </xdr:nvPicPr>
      <xdr:blipFill>
        <a:blip xmlns:r="http://schemas.openxmlformats.org/officeDocument/2006/relationships" xmlns:a="http://schemas.openxmlformats.org/drawingml/2006/main" r:embed="Ra1efe3ce2104468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292</xdr:row>
      <xdr:rowOff>0</xdr:rowOff>
    </xdr:from>
    <xdr:ext cx="2000250" cy="1184081"/>
    <xdr:pic>
      <xdr:nvPicPr>
        <xdr:cNvPr id="274" name="Picture 274" descr="C:\PatenticsClientGroup\ClientServer\PatenticsClient64-up\patentics\Fulltext\figure\CN\11116\559A-f.gif"/>
        <xdr:cNvPicPr>
          <a:picLocks xmlns:a="http://schemas.openxmlformats.org/drawingml/2006/main" noChangeAspect="1"/>
        </xdr:cNvPicPr>
      </xdr:nvPicPr>
      <xdr:blipFill>
        <a:blip xmlns:r="http://schemas.openxmlformats.org/officeDocument/2006/relationships" xmlns:a="http://schemas.openxmlformats.org/drawingml/2006/main" r:embed="R7a75117f809d47e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293</xdr:row>
      <xdr:rowOff>0</xdr:rowOff>
    </xdr:from>
    <xdr:ext cx="2000250" cy="1184081"/>
    <xdr:pic>
      <xdr:nvPicPr>
        <xdr:cNvPr id="275" name="Picture 275" descr="C:\PatenticsClientGroup\ClientServer\PatenticsClient64-up\patentics\Fulltext\figure\CN\10423\8996A-f.gif"/>
        <xdr:cNvPicPr>
          <a:picLocks xmlns:a="http://schemas.openxmlformats.org/drawingml/2006/main" noChangeAspect="1"/>
        </xdr:cNvPicPr>
      </xdr:nvPicPr>
      <xdr:blipFill>
        <a:blip xmlns:r="http://schemas.openxmlformats.org/officeDocument/2006/relationships" xmlns:a="http://schemas.openxmlformats.org/drawingml/2006/main" r:embed="R5a61af07da9c4af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294</xdr:row>
      <xdr:rowOff>0</xdr:rowOff>
    </xdr:from>
    <xdr:ext cx="2000250" cy="1184081"/>
    <xdr:pic>
      <xdr:nvPicPr>
        <xdr:cNvPr id="276" name="Picture 276" descr="C:\PatenticsClientGroup\ClientServer\PatenticsClient64-up\patentics\Fulltext\figure\CN\10898\9035A-f.gif"/>
        <xdr:cNvPicPr>
          <a:picLocks xmlns:a="http://schemas.openxmlformats.org/drawingml/2006/main" noChangeAspect="1"/>
        </xdr:cNvPicPr>
      </xdr:nvPicPr>
      <xdr:blipFill>
        <a:blip xmlns:r="http://schemas.openxmlformats.org/officeDocument/2006/relationships" xmlns:a="http://schemas.openxmlformats.org/drawingml/2006/main" r:embed="R53dbb38bde654bb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295</xdr:row>
      <xdr:rowOff>0</xdr:rowOff>
    </xdr:from>
    <xdr:ext cx="2000250" cy="1184081"/>
    <xdr:pic>
      <xdr:nvPicPr>
        <xdr:cNvPr id="277" name="Picture 277" descr="C:\PatenticsClientGroup\ClientServer\PatenticsClient64-up\patentics\Fulltext\figure\CN\10139\4269A-f.gif"/>
        <xdr:cNvPicPr>
          <a:picLocks xmlns:a="http://schemas.openxmlformats.org/drawingml/2006/main" noChangeAspect="1"/>
        </xdr:cNvPicPr>
      </xdr:nvPicPr>
      <xdr:blipFill>
        <a:blip xmlns:r="http://schemas.openxmlformats.org/officeDocument/2006/relationships" xmlns:a="http://schemas.openxmlformats.org/drawingml/2006/main" r:embed="Rc67525e6a397442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296</xdr:row>
      <xdr:rowOff>0</xdr:rowOff>
    </xdr:from>
    <xdr:ext cx="2000250" cy="1184081"/>
    <xdr:pic>
      <xdr:nvPicPr>
        <xdr:cNvPr id="278" name="Picture 278" descr="C:\PatenticsClientGroup\ClientServer\PatenticsClient64-up\patentics\Fulltext\figure\CN\10481\1301A-f.gif"/>
        <xdr:cNvPicPr>
          <a:picLocks xmlns:a="http://schemas.openxmlformats.org/drawingml/2006/main" noChangeAspect="1"/>
        </xdr:cNvPicPr>
      </xdr:nvPicPr>
      <xdr:blipFill>
        <a:blip xmlns:r="http://schemas.openxmlformats.org/officeDocument/2006/relationships" xmlns:a="http://schemas.openxmlformats.org/drawingml/2006/main" r:embed="Rdc8efb3aaacc458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297</xdr:row>
      <xdr:rowOff>0</xdr:rowOff>
    </xdr:from>
    <xdr:ext cx="2000250" cy="1184081"/>
    <xdr:pic>
      <xdr:nvPicPr>
        <xdr:cNvPr id="279" name="Picture 279" descr="C:\PatenticsClientGroup\ClientServer\PatenticsClient64-up\patentics\Fulltext\figure\CN\11270\2164A-f.gif"/>
        <xdr:cNvPicPr>
          <a:picLocks xmlns:a="http://schemas.openxmlformats.org/drawingml/2006/main" noChangeAspect="1"/>
        </xdr:cNvPicPr>
      </xdr:nvPicPr>
      <xdr:blipFill>
        <a:blip xmlns:r="http://schemas.openxmlformats.org/officeDocument/2006/relationships" xmlns:a="http://schemas.openxmlformats.org/drawingml/2006/main" r:embed="Ra005c1de349d485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298</xdr:row>
      <xdr:rowOff>0</xdr:rowOff>
    </xdr:from>
    <xdr:ext cx="2000250" cy="1184081"/>
    <xdr:pic>
      <xdr:nvPicPr>
        <xdr:cNvPr id="280" name="Picture 280" descr="C:\PatenticsClientGroup\ClientServer\PatenticsClient64-up\patentics\Fulltext\figure\CN\10211\3268A-f.gif"/>
        <xdr:cNvPicPr>
          <a:picLocks xmlns:a="http://schemas.openxmlformats.org/drawingml/2006/main" noChangeAspect="1"/>
        </xdr:cNvPicPr>
      </xdr:nvPicPr>
      <xdr:blipFill>
        <a:blip xmlns:r="http://schemas.openxmlformats.org/officeDocument/2006/relationships" xmlns:a="http://schemas.openxmlformats.org/drawingml/2006/main" r:embed="R61742474489348c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299</xdr:row>
      <xdr:rowOff>0</xdr:rowOff>
    </xdr:from>
    <xdr:ext cx="2000250" cy="1184081"/>
    <xdr:pic>
      <xdr:nvPicPr>
        <xdr:cNvPr id="281" name="Picture 281" descr="C:\PatenticsClientGroup\ClientServer\PatenticsClient64-up\patentics\Fulltext\figure\CN\10854\281A-f.gif"/>
        <xdr:cNvPicPr>
          <a:picLocks xmlns:a="http://schemas.openxmlformats.org/drawingml/2006/main" noChangeAspect="1"/>
        </xdr:cNvPicPr>
      </xdr:nvPicPr>
      <xdr:blipFill>
        <a:blip xmlns:r="http://schemas.openxmlformats.org/officeDocument/2006/relationships" xmlns:a="http://schemas.openxmlformats.org/drawingml/2006/main" r:embed="Rd00f61ba8f574fd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300</xdr:row>
      <xdr:rowOff>0</xdr:rowOff>
    </xdr:from>
    <xdr:ext cx="2000250" cy="1184081"/>
    <xdr:pic>
      <xdr:nvPicPr>
        <xdr:cNvPr id="282" name="Picture 282" descr="C:\PatenticsClientGroup\ClientServer\PatenticsClient64-up\patentics\Fulltext\figure\CN\10500\7158A-f.gif"/>
        <xdr:cNvPicPr>
          <a:picLocks xmlns:a="http://schemas.openxmlformats.org/drawingml/2006/main" noChangeAspect="1"/>
        </xdr:cNvPicPr>
      </xdr:nvPicPr>
      <xdr:blipFill>
        <a:blip xmlns:r="http://schemas.openxmlformats.org/officeDocument/2006/relationships" xmlns:a="http://schemas.openxmlformats.org/drawingml/2006/main" r:embed="Rbed83655fae841e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301</xdr:row>
      <xdr:rowOff>0</xdr:rowOff>
    </xdr:from>
    <xdr:ext cx="2000250" cy="1184081"/>
    <xdr:pic>
      <xdr:nvPicPr>
        <xdr:cNvPr id="283" name="Picture 283" descr="C:\PatenticsClientGroup\ClientServer\PatenticsClient64-up\patentics\Fulltext\figure\CN\11135\5537A-f.gif"/>
        <xdr:cNvPicPr>
          <a:picLocks xmlns:a="http://schemas.openxmlformats.org/drawingml/2006/main" noChangeAspect="1"/>
        </xdr:cNvPicPr>
      </xdr:nvPicPr>
      <xdr:blipFill>
        <a:blip xmlns:r="http://schemas.openxmlformats.org/officeDocument/2006/relationships" xmlns:a="http://schemas.openxmlformats.org/drawingml/2006/main" r:embed="Rb8b5e615339e4f0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302</xdr:row>
      <xdr:rowOff>0</xdr:rowOff>
    </xdr:from>
    <xdr:ext cx="2000250" cy="1184081"/>
    <xdr:pic>
      <xdr:nvPicPr>
        <xdr:cNvPr id="284" name="Picture 284" descr="C:\PatenticsClientGroup\ClientServer\PatenticsClient64-up\patentics\Fulltext\figure\CN\11124\5521A-f.gif"/>
        <xdr:cNvPicPr>
          <a:picLocks xmlns:a="http://schemas.openxmlformats.org/drawingml/2006/main" noChangeAspect="1"/>
        </xdr:cNvPicPr>
      </xdr:nvPicPr>
      <xdr:blipFill>
        <a:blip xmlns:r="http://schemas.openxmlformats.org/officeDocument/2006/relationships" xmlns:a="http://schemas.openxmlformats.org/drawingml/2006/main" r:embed="R9e30c7f083904a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303</xdr:row>
      <xdr:rowOff>0</xdr:rowOff>
    </xdr:from>
    <xdr:ext cx="2000250" cy="1184081"/>
    <xdr:pic>
      <xdr:nvPicPr>
        <xdr:cNvPr id="285" name="Picture 285" descr="C:\PatenticsClientGroup\ClientServer\PatenticsClient64-up\patentics\Fulltext\figure\CN\11479\3157A-f.gif"/>
        <xdr:cNvPicPr>
          <a:picLocks xmlns:a="http://schemas.openxmlformats.org/drawingml/2006/main" noChangeAspect="1"/>
        </xdr:cNvPicPr>
      </xdr:nvPicPr>
      <xdr:blipFill>
        <a:blip xmlns:r="http://schemas.openxmlformats.org/officeDocument/2006/relationships" xmlns:a="http://schemas.openxmlformats.org/drawingml/2006/main" r:embed="R81c7f730b26849e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304</xdr:row>
      <xdr:rowOff>0</xdr:rowOff>
    </xdr:from>
    <xdr:ext cx="2000250" cy="1184081"/>
    <xdr:pic>
      <xdr:nvPicPr>
        <xdr:cNvPr id="286" name="Picture 286" descr="C:\PatenticsClientGroup\ClientServer\PatenticsClient64-up\patentics\Fulltext\figure\CN\10193\1527A-f.gif"/>
        <xdr:cNvPicPr>
          <a:picLocks xmlns:a="http://schemas.openxmlformats.org/drawingml/2006/main" noChangeAspect="1"/>
        </xdr:cNvPicPr>
      </xdr:nvPicPr>
      <xdr:blipFill>
        <a:blip xmlns:r="http://schemas.openxmlformats.org/officeDocument/2006/relationships" xmlns:a="http://schemas.openxmlformats.org/drawingml/2006/main" r:embed="Rfbeb33dd00d9470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305</xdr:row>
      <xdr:rowOff>0</xdr:rowOff>
    </xdr:from>
    <xdr:ext cx="2000250" cy="1184081"/>
    <xdr:pic>
      <xdr:nvPicPr>
        <xdr:cNvPr id="287" name="Picture 287" descr="C:\PatenticsClientGroup\ClientServer\PatenticsClient64-up\patentics\Fulltext\figure\CN\11396\1952A-f.gif"/>
        <xdr:cNvPicPr>
          <a:picLocks xmlns:a="http://schemas.openxmlformats.org/drawingml/2006/main" noChangeAspect="1"/>
        </xdr:cNvPicPr>
      </xdr:nvPicPr>
      <xdr:blipFill>
        <a:blip xmlns:r="http://schemas.openxmlformats.org/officeDocument/2006/relationships" xmlns:a="http://schemas.openxmlformats.org/drawingml/2006/main" r:embed="R18116856c49b453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306</xdr:row>
      <xdr:rowOff>0</xdr:rowOff>
    </xdr:from>
    <xdr:ext cx="2000250" cy="1184081"/>
    <xdr:pic>
      <xdr:nvPicPr>
        <xdr:cNvPr id="288" name="Picture 288" descr="C:\PatenticsClientGroup\ClientServer\PatenticsClient64-up\patentics\Fulltext\figure\CN\10906\7530A-f.gif"/>
        <xdr:cNvPicPr>
          <a:picLocks xmlns:a="http://schemas.openxmlformats.org/drawingml/2006/main" noChangeAspect="1"/>
        </xdr:cNvPicPr>
      </xdr:nvPicPr>
      <xdr:blipFill>
        <a:blip xmlns:r="http://schemas.openxmlformats.org/officeDocument/2006/relationships" xmlns:a="http://schemas.openxmlformats.org/drawingml/2006/main" r:embed="R006f6a84d1bd41e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308</xdr:row>
      <xdr:rowOff>0</xdr:rowOff>
    </xdr:from>
    <xdr:ext cx="2000250" cy="1184081"/>
    <xdr:pic>
      <xdr:nvPicPr>
        <xdr:cNvPr id="289" name="Picture 289" descr="C:\PatenticsClientGroup\ClientServer\PatenticsClient64-up\patentics\Fulltext\figure\CN\10482\1875A-f.gif"/>
        <xdr:cNvPicPr>
          <a:picLocks xmlns:a="http://schemas.openxmlformats.org/drawingml/2006/main" noChangeAspect="1"/>
        </xdr:cNvPicPr>
      </xdr:nvPicPr>
      <xdr:blipFill>
        <a:blip xmlns:r="http://schemas.openxmlformats.org/officeDocument/2006/relationships" xmlns:a="http://schemas.openxmlformats.org/drawingml/2006/main" r:embed="Rda4cbbbfba1a4b2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310</xdr:row>
      <xdr:rowOff>0</xdr:rowOff>
    </xdr:from>
    <xdr:ext cx="2000250" cy="1184081"/>
    <xdr:pic>
      <xdr:nvPicPr>
        <xdr:cNvPr id="290" name="Picture 290" descr="C:\PatenticsClientGroup\ClientServer\PatenticsClient64-up\patentics\Fulltext\figure\CN\10293\627A-f.gif"/>
        <xdr:cNvPicPr>
          <a:picLocks xmlns:a="http://schemas.openxmlformats.org/drawingml/2006/main" noChangeAspect="1"/>
        </xdr:cNvPicPr>
      </xdr:nvPicPr>
      <xdr:blipFill>
        <a:blip xmlns:r="http://schemas.openxmlformats.org/officeDocument/2006/relationships" xmlns:a="http://schemas.openxmlformats.org/drawingml/2006/main" r:embed="Rbb5c92af0b3246f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311</xdr:row>
      <xdr:rowOff>0</xdr:rowOff>
    </xdr:from>
    <xdr:ext cx="2000250" cy="1184081"/>
    <xdr:pic>
      <xdr:nvPicPr>
        <xdr:cNvPr id="291" name="Picture 291" descr="C:\PatenticsClientGroup\ClientServer\PatenticsClient64-up\patentics\Fulltext\figure\CN\10925\7107A-f.gif"/>
        <xdr:cNvPicPr>
          <a:picLocks xmlns:a="http://schemas.openxmlformats.org/drawingml/2006/main" noChangeAspect="1"/>
        </xdr:cNvPicPr>
      </xdr:nvPicPr>
      <xdr:blipFill>
        <a:blip xmlns:r="http://schemas.openxmlformats.org/officeDocument/2006/relationships" xmlns:a="http://schemas.openxmlformats.org/drawingml/2006/main" r:embed="R3a5d2ac152ba496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312</xdr:row>
      <xdr:rowOff>0</xdr:rowOff>
    </xdr:from>
    <xdr:ext cx="2000250" cy="1184081"/>
    <xdr:pic>
      <xdr:nvPicPr>
        <xdr:cNvPr id="292" name="Picture 292" descr="C:\PatenticsClientGroup\ClientServer\PatenticsClient64-up\patentics\Fulltext\figure\CN\10727\6682A-f.gif"/>
        <xdr:cNvPicPr>
          <a:picLocks xmlns:a="http://schemas.openxmlformats.org/drawingml/2006/main" noChangeAspect="1"/>
        </xdr:cNvPicPr>
      </xdr:nvPicPr>
      <xdr:blipFill>
        <a:blip xmlns:r="http://schemas.openxmlformats.org/officeDocument/2006/relationships" xmlns:a="http://schemas.openxmlformats.org/drawingml/2006/main" r:embed="R374e1d3dc19c4bf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314</xdr:row>
      <xdr:rowOff>0</xdr:rowOff>
    </xdr:from>
    <xdr:ext cx="2000250" cy="1184081"/>
    <xdr:pic>
      <xdr:nvPicPr>
        <xdr:cNvPr id="293" name="Picture 293" descr="C:\PatenticsClientGroup\ClientServer\PatenticsClient64-up\patentics\Fulltext\figure\CN\11203\9658A-f.gif"/>
        <xdr:cNvPicPr>
          <a:picLocks xmlns:a="http://schemas.openxmlformats.org/drawingml/2006/main" noChangeAspect="1"/>
        </xdr:cNvPicPr>
      </xdr:nvPicPr>
      <xdr:blipFill>
        <a:blip xmlns:r="http://schemas.openxmlformats.org/officeDocument/2006/relationships" xmlns:a="http://schemas.openxmlformats.org/drawingml/2006/main" r:embed="Ra58f162e7da44e6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315</xdr:row>
      <xdr:rowOff>0</xdr:rowOff>
    </xdr:from>
    <xdr:ext cx="2000250" cy="1184081"/>
    <xdr:pic>
      <xdr:nvPicPr>
        <xdr:cNvPr id="294" name="Picture 294" descr="C:\PatenticsClientGroup\ClientServer\PatenticsClient64-up\patentics\Fulltext\figure\CN\11372\6516A-f.gif"/>
        <xdr:cNvPicPr>
          <a:picLocks xmlns:a="http://schemas.openxmlformats.org/drawingml/2006/main" noChangeAspect="1"/>
        </xdr:cNvPicPr>
      </xdr:nvPicPr>
      <xdr:blipFill>
        <a:blip xmlns:r="http://schemas.openxmlformats.org/officeDocument/2006/relationships" xmlns:a="http://schemas.openxmlformats.org/drawingml/2006/main" r:embed="R138f636d286a461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316</xdr:row>
      <xdr:rowOff>0</xdr:rowOff>
    </xdr:from>
    <xdr:ext cx="2000250" cy="1184081"/>
    <xdr:pic>
      <xdr:nvPicPr>
        <xdr:cNvPr id="295" name="Picture 295" descr="C:\PatenticsClientGroup\ClientServer\PatenticsClient64-up\patentics\Fulltext\figure\CN\10574\3882A-f.gif"/>
        <xdr:cNvPicPr>
          <a:picLocks xmlns:a="http://schemas.openxmlformats.org/drawingml/2006/main" noChangeAspect="1"/>
        </xdr:cNvPicPr>
      </xdr:nvPicPr>
      <xdr:blipFill>
        <a:blip xmlns:r="http://schemas.openxmlformats.org/officeDocument/2006/relationships" xmlns:a="http://schemas.openxmlformats.org/drawingml/2006/main" r:embed="Rfb3ece6224444b5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317</xdr:row>
      <xdr:rowOff>0</xdr:rowOff>
    </xdr:from>
    <xdr:ext cx="2000250" cy="1184081"/>
    <xdr:pic>
      <xdr:nvPicPr>
        <xdr:cNvPr id="296" name="Picture 296" descr="C:\PatenticsClientGroup\ClientServer\PatenticsClient64-up\patentics\Fulltext\figure\CN\10919\4479A-f.gif"/>
        <xdr:cNvPicPr>
          <a:picLocks xmlns:a="http://schemas.openxmlformats.org/drawingml/2006/main" noChangeAspect="1"/>
        </xdr:cNvPicPr>
      </xdr:nvPicPr>
      <xdr:blipFill>
        <a:blip xmlns:r="http://schemas.openxmlformats.org/officeDocument/2006/relationships" xmlns:a="http://schemas.openxmlformats.org/drawingml/2006/main" r:embed="Rb40579012a444f0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318</xdr:row>
      <xdr:rowOff>0</xdr:rowOff>
    </xdr:from>
    <xdr:ext cx="2000250" cy="1184081"/>
    <xdr:pic>
      <xdr:nvPicPr>
        <xdr:cNvPr id="297" name="Picture 297" descr="C:\PatenticsClientGroup\ClientServer\PatenticsClient64-up\patentics\Fulltext\figure\CN\10906\7518A-f.gif"/>
        <xdr:cNvPicPr>
          <a:picLocks xmlns:a="http://schemas.openxmlformats.org/drawingml/2006/main" noChangeAspect="1"/>
        </xdr:cNvPicPr>
      </xdr:nvPicPr>
      <xdr:blipFill>
        <a:blip xmlns:r="http://schemas.openxmlformats.org/officeDocument/2006/relationships" xmlns:a="http://schemas.openxmlformats.org/drawingml/2006/main" r:embed="R26e28bbb61a54a8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319</xdr:row>
      <xdr:rowOff>0</xdr:rowOff>
    </xdr:from>
    <xdr:ext cx="2000250" cy="1184081"/>
    <xdr:pic>
      <xdr:nvPicPr>
        <xdr:cNvPr id="298" name="Picture 298" descr="C:\PatenticsClientGroup\ClientServer\PatenticsClient64-up\patentics\Fulltext\figure\CN\149\2604A-f.gif"/>
        <xdr:cNvPicPr>
          <a:picLocks xmlns:a="http://schemas.openxmlformats.org/drawingml/2006/main" noChangeAspect="1"/>
        </xdr:cNvPicPr>
      </xdr:nvPicPr>
      <xdr:blipFill>
        <a:blip xmlns:r="http://schemas.openxmlformats.org/officeDocument/2006/relationships" xmlns:a="http://schemas.openxmlformats.org/drawingml/2006/main" r:embed="R1b5e61b9c3a343a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320</xdr:row>
      <xdr:rowOff>0</xdr:rowOff>
    </xdr:from>
    <xdr:ext cx="2000250" cy="1184081"/>
    <xdr:pic>
      <xdr:nvPicPr>
        <xdr:cNvPr id="299" name="Picture 299" descr="C:\PatenticsClientGroup\ClientServer\PatenticsClient64-up\patentics\Fulltext\figure\CN\11103\751A-f.gif"/>
        <xdr:cNvPicPr>
          <a:picLocks xmlns:a="http://schemas.openxmlformats.org/drawingml/2006/main" noChangeAspect="1"/>
        </xdr:cNvPicPr>
      </xdr:nvPicPr>
      <xdr:blipFill>
        <a:blip xmlns:r="http://schemas.openxmlformats.org/officeDocument/2006/relationships" xmlns:a="http://schemas.openxmlformats.org/drawingml/2006/main" r:embed="R7f02bedb74fc48f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321</xdr:row>
      <xdr:rowOff>0</xdr:rowOff>
    </xdr:from>
    <xdr:ext cx="2000250" cy="1184081"/>
    <xdr:pic>
      <xdr:nvPicPr>
        <xdr:cNvPr id="300" name="Picture 300" descr="C:\PatenticsClientGroup\ClientServer\PatenticsClient64-up\patentics\Fulltext\figure\CN\10865\88A-f.gif"/>
        <xdr:cNvPicPr>
          <a:picLocks xmlns:a="http://schemas.openxmlformats.org/drawingml/2006/main" noChangeAspect="1"/>
        </xdr:cNvPicPr>
      </xdr:nvPicPr>
      <xdr:blipFill>
        <a:blip xmlns:r="http://schemas.openxmlformats.org/officeDocument/2006/relationships" xmlns:a="http://schemas.openxmlformats.org/drawingml/2006/main" r:embed="R31cb0f5e867841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322</xdr:row>
      <xdr:rowOff>0</xdr:rowOff>
    </xdr:from>
    <xdr:ext cx="2000250" cy="1184081"/>
    <xdr:pic>
      <xdr:nvPicPr>
        <xdr:cNvPr id="301" name="Picture 301" descr="C:\PatenticsClientGroup\ClientServer\PatenticsClient64-up\patentics\Fulltext\figure\CN\10754\7141A-f.gif"/>
        <xdr:cNvPicPr>
          <a:picLocks xmlns:a="http://schemas.openxmlformats.org/drawingml/2006/main" noChangeAspect="1"/>
        </xdr:cNvPicPr>
      </xdr:nvPicPr>
      <xdr:blipFill>
        <a:blip xmlns:r="http://schemas.openxmlformats.org/officeDocument/2006/relationships" xmlns:a="http://schemas.openxmlformats.org/drawingml/2006/main" r:embed="R830026ea5ed04a8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324</xdr:row>
      <xdr:rowOff>0</xdr:rowOff>
    </xdr:from>
    <xdr:ext cx="2000250" cy="1184081"/>
    <xdr:pic>
      <xdr:nvPicPr>
        <xdr:cNvPr id="302" name="Picture 302" descr="C:\PatenticsClientGroup\ClientServer\PatenticsClient64-up\patentics\Fulltext\figure\CN\10971\4161A-f.gif"/>
        <xdr:cNvPicPr>
          <a:picLocks xmlns:a="http://schemas.openxmlformats.org/drawingml/2006/main" noChangeAspect="1"/>
        </xdr:cNvPicPr>
      </xdr:nvPicPr>
      <xdr:blipFill>
        <a:blip xmlns:r="http://schemas.openxmlformats.org/officeDocument/2006/relationships" xmlns:a="http://schemas.openxmlformats.org/drawingml/2006/main" r:embed="R66ca064cbf754f5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326</xdr:row>
      <xdr:rowOff>0</xdr:rowOff>
    </xdr:from>
    <xdr:ext cx="2000250" cy="1184081"/>
    <xdr:pic>
      <xdr:nvPicPr>
        <xdr:cNvPr id="303" name="Picture 303" descr="C:\PatenticsClientGroup\ClientServer\PatenticsClient64-up\patentics\Fulltext\figure\CN\10678\8777A-f.gif"/>
        <xdr:cNvPicPr>
          <a:picLocks xmlns:a="http://schemas.openxmlformats.org/drawingml/2006/main" noChangeAspect="1"/>
        </xdr:cNvPicPr>
      </xdr:nvPicPr>
      <xdr:blipFill>
        <a:blip xmlns:r="http://schemas.openxmlformats.org/officeDocument/2006/relationships" xmlns:a="http://schemas.openxmlformats.org/drawingml/2006/main" r:embed="R6f9708c12957445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327</xdr:row>
      <xdr:rowOff>0</xdr:rowOff>
    </xdr:from>
    <xdr:ext cx="2000250" cy="1184081"/>
    <xdr:pic>
      <xdr:nvPicPr>
        <xdr:cNvPr id="304" name="Picture 304" descr="C:\PatenticsClientGroup\ClientServer\PatenticsClient64-up\patentics\Fulltext\figure\CN\11186\5577A-f.gif"/>
        <xdr:cNvPicPr>
          <a:picLocks xmlns:a="http://schemas.openxmlformats.org/drawingml/2006/main" noChangeAspect="1"/>
        </xdr:cNvPicPr>
      </xdr:nvPicPr>
      <xdr:blipFill>
        <a:blip xmlns:r="http://schemas.openxmlformats.org/officeDocument/2006/relationships" xmlns:a="http://schemas.openxmlformats.org/drawingml/2006/main" r:embed="Ra220cfa4bc694f0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329</xdr:row>
      <xdr:rowOff>0</xdr:rowOff>
    </xdr:from>
    <xdr:ext cx="2000250" cy="1184081"/>
    <xdr:pic>
      <xdr:nvPicPr>
        <xdr:cNvPr id="305" name="Picture 305" descr="C:\PatenticsClientGroup\ClientServer\PatenticsClient64-up\patentics\Fulltext\figure\CN\10729\4716A-f.gif"/>
        <xdr:cNvPicPr>
          <a:picLocks xmlns:a="http://schemas.openxmlformats.org/drawingml/2006/main" noChangeAspect="1"/>
        </xdr:cNvPicPr>
      </xdr:nvPicPr>
      <xdr:blipFill>
        <a:blip xmlns:r="http://schemas.openxmlformats.org/officeDocument/2006/relationships" xmlns:a="http://schemas.openxmlformats.org/drawingml/2006/main" r:embed="R2754f981b6ac407b"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330</xdr:row>
      <xdr:rowOff>0</xdr:rowOff>
    </xdr:from>
    <xdr:ext cx="2000250" cy="1184081"/>
    <xdr:pic>
      <xdr:nvPicPr>
        <xdr:cNvPr id="306" name="Picture 306" descr="C:\PatenticsClientGroup\ClientServer\PatenticsClient64-up\patentics\Fulltext\figure\CN\10729\4715A-f.gif"/>
        <xdr:cNvPicPr>
          <a:picLocks xmlns:a="http://schemas.openxmlformats.org/drawingml/2006/main" noChangeAspect="1"/>
        </xdr:cNvPicPr>
      </xdr:nvPicPr>
      <xdr:blipFill>
        <a:blip xmlns:r="http://schemas.openxmlformats.org/officeDocument/2006/relationships" xmlns:a="http://schemas.openxmlformats.org/drawingml/2006/main" r:embed="R443bf7ca91f74c9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331</xdr:row>
      <xdr:rowOff>0</xdr:rowOff>
    </xdr:from>
    <xdr:ext cx="2000250" cy="1184081"/>
    <xdr:pic>
      <xdr:nvPicPr>
        <xdr:cNvPr id="307" name="Picture 307" descr="C:\PatenticsClientGroup\ClientServer\PatenticsClient64-up\patentics\Fulltext\figure\CN\10825\9168A-f.gif"/>
        <xdr:cNvPicPr>
          <a:picLocks xmlns:a="http://schemas.openxmlformats.org/drawingml/2006/main" noChangeAspect="1"/>
        </xdr:cNvPicPr>
      </xdr:nvPicPr>
      <xdr:blipFill>
        <a:blip xmlns:r="http://schemas.openxmlformats.org/officeDocument/2006/relationships" xmlns:a="http://schemas.openxmlformats.org/drawingml/2006/main" r:embed="R97c8a032679341b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332</xdr:row>
      <xdr:rowOff>0</xdr:rowOff>
    </xdr:from>
    <xdr:ext cx="2000250" cy="1184081"/>
    <xdr:pic>
      <xdr:nvPicPr>
        <xdr:cNvPr id="308" name="Picture 308" descr="C:\PatenticsClientGroup\ClientServer\PatenticsClient64-up\patentics\Fulltext\figure\CN\10729\4717A-f.gif"/>
        <xdr:cNvPicPr>
          <a:picLocks xmlns:a="http://schemas.openxmlformats.org/drawingml/2006/main" noChangeAspect="1"/>
        </xdr:cNvPicPr>
      </xdr:nvPicPr>
      <xdr:blipFill>
        <a:blip xmlns:r="http://schemas.openxmlformats.org/officeDocument/2006/relationships" xmlns:a="http://schemas.openxmlformats.org/drawingml/2006/main" r:embed="R36ddbc8489f84f9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333</xdr:row>
      <xdr:rowOff>0</xdr:rowOff>
    </xdr:from>
    <xdr:ext cx="2000250" cy="1184081"/>
    <xdr:pic>
      <xdr:nvPicPr>
        <xdr:cNvPr id="309" name="Picture 309" descr="C:\PatenticsClientGroup\ClientServer\PatenticsClient64-up\patentics\Fulltext\figure\CN\11422\1763A-f.gif"/>
        <xdr:cNvPicPr>
          <a:picLocks xmlns:a="http://schemas.openxmlformats.org/drawingml/2006/main" noChangeAspect="1"/>
        </xdr:cNvPicPr>
      </xdr:nvPicPr>
      <xdr:blipFill>
        <a:blip xmlns:r="http://schemas.openxmlformats.org/officeDocument/2006/relationships" xmlns:a="http://schemas.openxmlformats.org/drawingml/2006/main" r:embed="Rdb42e884a902466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334</xdr:row>
      <xdr:rowOff>0</xdr:rowOff>
    </xdr:from>
    <xdr:ext cx="2000250" cy="1184081"/>
    <xdr:pic>
      <xdr:nvPicPr>
        <xdr:cNvPr id="310" name="Picture 310" descr="C:\PatenticsClientGroup\ClientServer\PatenticsClient64-up\patentics\Fulltext\figure\CN\10898\9029A-f.gif"/>
        <xdr:cNvPicPr>
          <a:picLocks xmlns:a="http://schemas.openxmlformats.org/drawingml/2006/main" noChangeAspect="1"/>
        </xdr:cNvPicPr>
      </xdr:nvPicPr>
      <xdr:blipFill>
        <a:blip xmlns:r="http://schemas.openxmlformats.org/officeDocument/2006/relationships" xmlns:a="http://schemas.openxmlformats.org/drawingml/2006/main" r:embed="Rc39e43ea32764e5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335</xdr:row>
      <xdr:rowOff>0</xdr:rowOff>
    </xdr:from>
    <xdr:ext cx="2000250" cy="1184081"/>
    <xdr:pic>
      <xdr:nvPicPr>
        <xdr:cNvPr id="311" name="Picture 311" descr="C:\PatenticsClientGroup\ClientServer\PatenticsClient64-up\patentics\Fulltext\figure\CN\11440\1088A-f.gif"/>
        <xdr:cNvPicPr>
          <a:picLocks xmlns:a="http://schemas.openxmlformats.org/drawingml/2006/main" noChangeAspect="1"/>
        </xdr:cNvPicPr>
      </xdr:nvPicPr>
      <xdr:blipFill>
        <a:blip xmlns:r="http://schemas.openxmlformats.org/officeDocument/2006/relationships" xmlns:a="http://schemas.openxmlformats.org/drawingml/2006/main" r:embed="Rd2f80f3be8894b5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336</xdr:row>
      <xdr:rowOff>0</xdr:rowOff>
    </xdr:from>
    <xdr:ext cx="2000250" cy="1184081"/>
    <xdr:pic>
      <xdr:nvPicPr>
        <xdr:cNvPr id="312" name="Picture 312" descr="C:\PatenticsClientGroup\ClientServer\PatenticsClient64-up\patentics\Fulltext\figure\CN\11109\2664A-f.gif"/>
        <xdr:cNvPicPr>
          <a:picLocks xmlns:a="http://schemas.openxmlformats.org/drawingml/2006/main" noChangeAspect="1"/>
        </xdr:cNvPicPr>
      </xdr:nvPicPr>
      <xdr:blipFill>
        <a:blip xmlns:r="http://schemas.openxmlformats.org/officeDocument/2006/relationships" xmlns:a="http://schemas.openxmlformats.org/drawingml/2006/main" r:embed="R2cb7d6cce31d485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337</xdr:row>
      <xdr:rowOff>0</xdr:rowOff>
    </xdr:from>
    <xdr:ext cx="2000250" cy="1184081"/>
    <xdr:pic>
      <xdr:nvPicPr>
        <xdr:cNvPr id="313" name="Picture 313" descr="C:\PatenticsClientGroup\ClientServer\PatenticsClient64-up\patentics\Fulltext\figure\CN\11466\5978A-f.gif"/>
        <xdr:cNvPicPr>
          <a:picLocks xmlns:a="http://schemas.openxmlformats.org/drawingml/2006/main" noChangeAspect="1"/>
        </xdr:cNvPicPr>
      </xdr:nvPicPr>
      <xdr:blipFill>
        <a:blip xmlns:r="http://schemas.openxmlformats.org/officeDocument/2006/relationships" xmlns:a="http://schemas.openxmlformats.org/drawingml/2006/main" r:embed="Rf49133b75e7344e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338</xdr:row>
      <xdr:rowOff>0</xdr:rowOff>
    </xdr:from>
    <xdr:ext cx="2000250" cy="1184081"/>
    <xdr:pic>
      <xdr:nvPicPr>
        <xdr:cNvPr id="314" name="Picture 314" descr="C:\PatenticsClientGroup\ClientServer\PatenticsClient64-up\patentics\Fulltext\figure\CN\10645\2606A-f.gif"/>
        <xdr:cNvPicPr>
          <a:picLocks xmlns:a="http://schemas.openxmlformats.org/drawingml/2006/main" noChangeAspect="1"/>
        </xdr:cNvPicPr>
      </xdr:nvPicPr>
      <xdr:blipFill>
        <a:blip xmlns:r="http://schemas.openxmlformats.org/officeDocument/2006/relationships" xmlns:a="http://schemas.openxmlformats.org/drawingml/2006/main" r:embed="Rbe8c12a150ca4dd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339</xdr:row>
      <xdr:rowOff>0</xdr:rowOff>
    </xdr:from>
    <xdr:ext cx="2000250" cy="1184081"/>
    <xdr:pic>
      <xdr:nvPicPr>
        <xdr:cNvPr id="315" name="Picture 315" descr="C:\PatenticsClientGroup\ClientServer\PatenticsClient64-up\patentics\Fulltext\figure\CN\10837\6468A-f.gif"/>
        <xdr:cNvPicPr>
          <a:picLocks xmlns:a="http://schemas.openxmlformats.org/drawingml/2006/main" noChangeAspect="1"/>
        </xdr:cNvPicPr>
      </xdr:nvPicPr>
      <xdr:blipFill>
        <a:blip xmlns:r="http://schemas.openxmlformats.org/officeDocument/2006/relationships" xmlns:a="http://schemas.openxmlformats.org/drawingml/2006/main" r:embed="Rcc02dceb824444e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340</xdr:row>
      <xdr:rowOff>0</xdr:rowOff>
    </xdr:from>
    <xdr:ext cx="2000250" cy="1184081"/>
    <xdr:pic>
      <xdr:nvPicPr>
        <xdr:cNvPr id="316" name="Picture 316" descr="C:\PatenticsClientGroup\ClientServer\PatenticsClient64-up\patentics\Fulltext\figure\CN\10650\6097A-f.gif"/>
        <xdr:cNvPicPr>
          <a:picLocks xmlns:a="http://schemas.openxmlformats.org/drawingml/2006/main" noChangeAspect="1"/>
        </xdr:cNvPicPr>
      </xdr:nvPicPr>
      <xdr:blipFill>
        <a:blip xmlns:r="http://schemas.openxmlformats.org/officeDocument/2006/relationships" xmlns:a="http://schemas.openxmlformats.org/drawingml/2006/main" r:embed="R5777f3edf3044f1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341</xdr:row>
      <xdr:rowOff>0</xdr:rowOff>
    </xdr:from>
    <xdr:ext cx="2000250" cy="1184081"/>
    <xdr:pic>
      <xdr:nvPicPr>
        <xdr:cNvPr id="317" name="Picture 317" descr="C:\PatenticsClientGroup\ClientServer\PatenticsClient64-up\patentics\Fulltext\figure\CN\158\9544A-f.gif"/>
        <xdr:cNvPicPr>
          <a:picLocks xmlns:a="http://schemas.openxmlformats.org/drawingml/2006/main" noChangeAspect="1"/>
        </xdr:cNvPicPr>
      </xdr:nvPicPr>
      <xdr:blipFill>
        <a:blip xmlns:r="http://schemas.openxmlformats.org/officeDocument/2006/relationships" xmlns:a="http://schemas.openxmlformats.org/drawingml/2006/main" r:embed="R0a123fe473cd464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342</xdr:row>
      <xdr:rowOff>0</xdr:rowOff>
    </xdr:from>
    <xdr:ext cx="2000250" cy="1184081"/>
    <xdr:pic>
      <xdr:nvPicPr>
        <xdr:cNvPr id="318" name="Picture 318" descr="C:\PatenticsClientGroup\ClientServer\PatenticsClient64-up\patentics\Fulltext\figure\CN\10958\6905A-f.gif"/>
        <xdr:cNvPicPr>
          <a:picLocks xmlns:a="http://schemas.openxmlformats.org/drawingml/2006/main" noChangeAspect="1"/>
        </xdr:cNvPicPr>
      </xdr:nvPicPr>
      <xdr:blipFill>
        <a:blip xmlns:r="http://schemas.openxmlformats.org/officeDocument/2006/relationships" xmlns:a="http://schemas.openxmlformats.org/drawingml/2006/main" r:embed="R1aa0a99566ef4d7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343</xdr:row>
      <xdr:rowOff>0</xdr:rowOff>
    </xdr:from>
    <xdr:ext cx="2000250" cy="1184081"/>
    <xdr:pic>
      <xdr:nvPicPr>
        <xdr:cNvPr id="319" name="Picture 319" descr="C:\PatenticsClientGroup\ClientServer\PatenticsClient64-up\patentics\Fulltext\figure\CN\10937\9187A-f.gif"/>
        <xdr:cNvPicPr>
          <a:picLocks xmlns:a="http://schemas.openxmlformats.org/drawingml/2006/main" noChangeAspect="1"/>
        </xdr:cNvPicPr>
      </xdr:nvPicPr>
      <xdr:blipFill>
        <a:blip xmlns:r="http://schemas.openxmlformats.org/officeDocument/2006/relationships" xmlns:a="http://schemas.openxmlformats.org/drawingml/2006/main" r:embed="R7695c08488d24e2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344</xdr:row>
      <xdr:rowOff>0</xdr:rowOff>
    </xdr:from>
    <xdr:ext cx="2000250" cy="1184081"/>
    <xdr:pic>
      <xdr:nvPicPr>
        <xdr:cNvPr id="320" name="Picture 320" descr="C:\PatenticsClientGroup\ClientServer\PatenticsClient64-up\patentics\Fulltext\figure\CN\10770\7349A-f.gif"/>
        <xdr:cNvPicPr>
          <a:picLocks xmlns:a="http://schemas.openxmlformats.org/drawingml/2006/main" noChangeAspect="1"/>
        </xdr:cNvPicPr>
      </xdr:nvPicPr>
      <xdr:blipFill>
        <a:blip xmlns:r="http://schemas.openxmlformats.org/officeDocument/2006/relationships" xmlns:a="http://schemas.openxmlformats.org/drawingml/2006/main" r:embed="Re7987d9b3043487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346</xdr:row>
      <xdr:rowOff>0</xdr:rowOff>
    </xdr:from>
    <xdr:ext cx="2000250" cy="1184081"/>
    <xdr:pic>
      <xdr:nvPicPr>
        <xdr:cNvPr id="321" name="Picture 321" descr="C:\PatenticsClientGroup\ClientServer\PatenticsClient64-up\patentics\Fulltext\figure\CN\11500\1655A-f.gif"/>
        <xdr:cNvPicPr>
          <a:picLocks xmlns:a="http://schemas.openxmlformats.org/drawingml/2006/main" noChangeAspect="1"/>
        </xdr:cNvPicPr>
      </xdr:nvPicPr>
      <xdr:blipFill>
        <a:blip xmlns:r="http://schemas.openxmlformats.org/officeDocument/2006/relationships" xmlns:a="http://schemas.openxmlformats.org/drawingml/2006/main" r:embed="R3c665e0a1a72455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347</xdr:row>
      <xdr:rowOff>0</xdr:rowOff>
    </xdr:from>
    <xdr:ext cx="2000250" cy="1184081"/>
    <xdr:pic>
      <xdr:nvPicPr>
        <xdr:cNvPr id="322" name="Picture 322" descr="C:\PatenticsClientGroup\ClientServer\PatenticsClient64-up\patentics\Fulltext\figure\CN\11374\6566A-f.gif"/>
        <xdr:cNvPicPr>
          <a:picLocks xmlns:a="http://schemas.openxmlformats.org/drawingml/2006/main" noChangeAspect="1"/>
        </xdr:cNvPicPr>
      </xdr:nvPicPr>
      <xdr:blipFill>
        <a:blip xmlns:r="http://schemas.openxmlformats.org/officeDocument/2006/relationships" xmlns:a="http://schemas.openxmlformats.org/drawingml/2006/main" r:embed="R253e48aa78f9487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348</xdr:row>
      <xdr:rowOff>0</xdr:rowOff>
    </xdr:from>
    <xdr:ext cx="2000250" cy="1184081"/>
    <xdr:pic>
      <xdr:nvPicPr>
        <xdr:cNvPr id="323" name="Picture 323" descr="C:\PatenticsClientGroup\ClientServer\PatenticsClient64-up\patentics\Fulltext\figure\CN\11088\970A-f.gif"/>
        <xdr:cNvPicPr>
          <a:picLocks xmlns:a="http://schemas.openxmlformats.org/drawingml/2006/main" noChangeAspect="1"/>
        </xdr:cNvPicPr>
      </xdr:nvPicPr>
      <xdr:blipFill>
        <a:blip xmlns:r="http://schemas.openxmlformats.org/officeDocument/2006/relationships" xmlns:a="http://schemas.openxmlformats.org/drawingml/2006/main" r:embed="Rd8d5424ebb7046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349</xdr:row>
      <xdr:rowOff>0</xdr:rowOff>
    </xdr:from>
    <xdr:ext cx="2000250" cy="1184081"/>
    <xdr:pic>
      <xdr:nvPicPr>
        <xdr:cNvPr id="324" name="Picture 324" descr="C:\PatenticsClientGroup\ClientServer\PatenticsClient64-up\patentics\Fulltext\figure\CN\11155\5821A-f.gif"/>
        <xdr:cNvPicPr>
          <a:picLocks xmlns:a="http://schemas.openxmlformats.org/drawingml/2006/main" noChangeAspect="1"/>
        </xdr:cNvPicPr>
      </xdr:nvPicPr>
      <xdr:blipFill>
        <a:blip xmlns:r="http://schemas.openxmlformats.org/officeDocument/2006/relationships" xmlns:a="http://schemas.openxmlformats.org/drawingml/2006/main" r:embed="R9ffe64f75a9e474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350</xdr:row>
      <xdr:rowOff>0</xdr:rowOff>
    </xdr:from>
    <xdr:ext cx="2000250" cy="1184081"/>
    <xdr:pic>
      <xdr:nvPicPr>
        <xdr:cNvPr id="325" name="Picture 325" descr="C:\PatenticsClientGroup\ClientServer\PatenticsClient64-up\patentics\Fulltext\figure\CN\11022\4825A-f.gif"/>
        <xdr:cNvPicPr>
          <a:picLocks xmlns:a="http://schemas.openxmlformats.org/drawingml/2006/main" noChangeAspect="1"/>
        </xdr:cNvPicPr>
      </xdr:nvPicPr>
      <xdr:blipFill>
        <a:blip xmlns:r="http://schemas.openxmlformats.org/officeDocument/2006/relationships" xmlns:a="http://schemas.openxmlformats.org/drawingml/2006/main" r:embed="Rbbf12a45815542c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351</xdr:row>
      <xdr:rowOff>0</xdr:rowOff>
    </xdr:from>
    <xdr:ext cx="2000250" cy="1184081"/>
    <xdr:pic>
      <xdr:nvPicPr>
        <xdr:cNvPr id="326" name="Picture 326" descr="C:\PatenticsClientGroup\ClientServer\PatenticsClient64-up\patentics\Fulltext\figure\CN\11118\1633A-f.gif"/>
        <xdr:cNvPicPr>
          <a:picLocks xmlns:a="http://schemas.openxmlformats.org/drawingml/2006/main" noChangeAspect="1"/>
        </xdr:cNvPicPr>
      </xdr:nvPicPr>
      <xdr:blipFill>
        <a:blip xmlns:r="http://schemas.openxmlformats.org/officeDocument/2006/relationships" xmlns:a="http://schemas.openxmlformats.org/drawingml/2006/main" r:embed="Rd41a4dd091364d4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352</xdr:row>
      <xdr:rowOff>0</xdr:rowOff>
    </xdr:from>
    <xdr:ext cx="2000250" cy="1184081"/>
    <xdr:pic>
      <xdr:nvPicPr>
        <xdr:cNvPr id="327" name="Picture 327" descr="C:\PatenticsClientGroup\ClientServer\PatenticsClient64-up\patentics\Fulltext\figure\CN\10632\5815A-f.gif"/>
        <xdr:cNvPicPr>
          <a:picLocks xmlns:a="http://schemas.openxmlformats.org/drawingml/2006/main" noChangeAspect="1"/>
        </xdr:cNvPicPr>
      </xdr:nvPicPr>
      <xdr:blipFill>
        <a:blip xmlns:r="http://schemas.openxmlformats.org/officeDocument/2006/relationships" xmlns:a="http://schemas.openxmlformats.org/drawingml/2006/main" r:embed="R924edd8b8279449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353</xdr:row>
      <xdr:rowOff>0</xdr:rowOff>
    </xdr:from>
    <xdr:ext cx="2000250" cy="1184081"/>
    <xdr:pic>
      <xdr:nvPicPr>
        <xdr:cNvPr id="328" name="Picture 328" descr="C:\PatenticsClientGroup\ClientServer\PatenticsClient64-up\patentics\Fulltext\figure\CN\10485\2797A-f.gif"/>
        <xdr:cNvPicPr>
          <a:picLocks xmlns:a="http://schemas.openxmlformats.org/drawingml/2006/main" noChangeAspect="1"/>
        </xdr:cNvPicPr>
      </xdr:nvPicPr>
      <xdr:blipFill>
        <a:blip xmlns:r="http://schemas.openxmlformats.org/officeDocument/2006/relationships" xmlns:a="http://schemas.openxmlformats.org/drawingml/2006/main" r:embed="R1eda7832970b431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354</xdr:row>
      <xdr:rowOff>0</xdr:rowOff>
    </xdr:from>
    <xdr:ext cx="2000250" cy="1184081"/>
    <xdr:pic>
      <xdr:nvPicPr>
        <xdr:cNvPr id="329" name="Picture 329" descr="C:\PatenticsClientGroup\ClientServer\PatenticsClient64-up\patentics\Fulltext\figure\CN\11467\9266A-f.gif"/>
        <xdr:cNvPicPr>
          <a:picLocks xmlns:a="http://schemas.openxmlformats.org/drawingml/2006/main" noChangeAspect="1"/>
        </xdr:cNvPicPr>
      </xdr:nvPicPr>
      <xdr:blipFill>
        <a:blip xmlns:r="http://schemas.openxmlformats.org/officeDocument/2006/relationships" xmlns:a="http://schemas.openxmlformats.org/drawingml/2006/main" r:embed="R537507aee9d243d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355</xdr:row>
      <xdr:rowOff>0</xdr:rowOff>
    </xdr:from>
    <xdr:ext cx="2000250" cy="1184081"/>
    <xdr:pic>
      <xdr:nvPicPr>
        <xdr:cNvPr id="330" name="Picture 330" descr="C:\PatenticsClientGroup\ClientServer\PatenticsClient64-up\patentics\Fulltext\figure\CN\10409\2539A-f.gif"/>
        <xdr:cNvPicPr>
          <a:picLocks xmlns:a="http://schemas.openxmlformats.org/drawingml/2006/main" noChangeAspect="1"/>
        </xdr:cNvPicPr>
      </xdr:nvPicPr>
      <xdr:blipFill>
        <a:blip xmlns:r="http://schemas.openxmlformats.org/officeDocument/2006/relationships" xmlns:a="http://schemas.openxmlformats.org/drawingml/2006/main" r:embed="R43088b416f4c470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356</xdr:row>
      <xdr:rowOff>0</xdr:rowOff>
    </xdr:from>
    <xdr:ext cx="2000250" cy="1184081"/>
    <xdr:pic>
      <xdr:nvPicPr>
        <xdr:cNvPr id="331" name="Picture 331" descr="C:\PatenticsClientGroup\ClientServer\PatenticsClient64-up\patentics\Fulltext\figure\CN\10971\4110A-f.gif"/>
        <xdr:cNvPicPr>
          <a:picLocks xmlns:a="http://schemas.openxmlformats.org/drawingml/2006/main" noChangeAspect="1"/>
        </xdr:cNvPicPr>
      </xdr:nvPicPr>
      <xdr:blipFill>
        <a:blip xmlns:r="http://schemas.openxmlformats.org/officeDocument/2006/relationships" xmlns:a="http://schemas.openxmlformats.org/drawingml/2006/main" r:embed="R49e88ee99ff34d1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357</xdr:row>
      <xdr:rowOff>0</xdr:rowOff>
    </xdr:from>
    <xdr:ext cx="2000250" cy="1184081"/>
    <xdr:pic>
      <xdr:nvPicPr>
        <xdr:cNvPr id="332" name="Picture 332" descr="C:\PatenticsClientGroup\ClientServer\PatenticsClient64-up\patentics\Fulltext\figure\CN\10678\9001A-f.gif"/>
        <xdr:cNvPicPr>
          <a:picLocks xmlns:a="http://schemas.openxmlformats.org/drawingml/2006/main" noChangeAspect="1"/>
        </xdr:cNvPicPr>
      </xdr:nvPicPr>
      <xdr:blipFill>
        <a:blip xmlns:r="http://schemas.openxmlformats.org/officeDocument/2006/relationships" xmlns:a="http://schemas.openxmlformats.org/drawingml/2006/main" r:embed="R4fdc3a818bdb492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358</xdr:row>
      <xdr:rowOff>0</xdr:rowOff>
    </xdr:from>
    <xdr:ext cx="2000250" cy="1184081"/>
    <xdr:pic>
      <xdr:nvPicPr>
        <xdr:cNvPr id="333" name="Picture 333" descr="C:\PatenticsClientGroup\ClientServer\PatenticsClient64-up\patentics\Fulltext\figure\CN\11322\5136A-f.gif"/>
        <xdr:cNvPicPr>
          <a:picLocks xmlns:a="http://schemas.openxmlformats.org/drawingml/2006/main" noChangeAspect="1"/>
        </xdr:cNvPicPr>
      </xdr:nvPicPr>
      <xdr:blipFill>
        <a:blip xmlns:r="http://schemas.openxmlformats.org/officeDocument/2006/relationships" xmlns:a="http://schemas.openxmlformats.org/drawingml/2006/main" r:embed="Rbaaf4d67a731407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359</xdr:row>
      <xdr:rowOff>0</xdr:rowOff>
    </xdr:from>
    <xdr:ext cx="2000250" cy="1184081"/>
    <xdr:pic>
      <xdr:nvPicPr>
        <xdr:cNvPr id="334" name="Picture 334" descr="C:\PatenticsClientGroup\ClientServer\PatenticsClient64-up\patentics\Fulltext\figure\CN\11301\4318A-f.gif"/>
        <xdr:cNvPicPr>
          <a:picLocks xmlns:a="http://schemas.openxmlformats.org/drawingml/2006/main" noChangeAspect="1"/>
        </xdr:cNvPicPr>
      </xdr:nvPicPr>
      <xdr:blipFill>
        <a:blip xmlns:r="http://schemas.openxmlformats.org/officeDocument/2006/relationships" xmlns:a="http://schemas.openxmlformats.org/drawingml/2006/main" r:embed="R597cebe7575542e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360</xdr:row>
      <xdr:rowOff>0</xdr:rowOff>
    </xdr:from>
    <xdr:ext cx="2000250" cy="1184081"/>
    <xdr:pic>
      <xdr:nvPicPr>
        <xdr:cNvPr id="335" name="Picture 335" descr="C:\PatenticsClientGroup\ClientServer\PatenticsClient64-up\patentics\Fulltext\figure\CN\10898\4153A-f.gif"/>
        <xdr:cNvPicPr>
          <a:picLocks xmlns:a="http://schemas.openxmlformats.org/drawingml/2006/main" noChangeAspect="1"/>
        </xdr:cNvPicPr>
      </xdr:nvPicPr>
      <xdr:blipFill>
        <a:blip xmlns:r="http://schemas.openxmlformats.org/officeDocument/2006/relationships" xmlns:a="http://schemas.openxmlformats.org/drawingml/2006/main" r:embed="Rb4a047a52597419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361</xdr:row>
      <xdr:rowOff>0</xdr:rowOff>
    </xdr:from>
    <xdr:ext cx="2000250" cy="1184081"/>
    <xdr:pic>
      <xdr:nvPicPr>
        <xdr:cNvPr id="336" name="Picture 336" descr="C:\PatenticsClientGroup\ClientServer\PatenticsClient64-up\patentics\Fulltext\figure\CN\11113\780A-f.gif"/>
        <xdr:cNvPicPr>
          <a:picLocks xmlns:a="http://schemas.openxmlformats.org/drawingml/2006/main" noChangeAspect="1"/>
        </xdr:cNvPicPr>
      </xdr:nvPicPr>
      <xdr:blipFill>
        <a:blip xmlns:r="http://schemas.openxmlformats.org/officeDocument/2006/relationships" xmlns:a="http://schemas.openxmlformats.org/drawingml/2006/main" r:embed="R291e4b6c6de446d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362</xdr:row>
      <xdr:rowOff>0</xdr:rowOff>
    </xdr:from>
    <xdr:ext cx="2000250" cy="1184081"/>
    <xdr:pic>
      <xdr:nvPicPr>
        <xdr:cNvPr id="337" name="Picture 337" descr="C:\PatenticsClientGroup\ClientServer\PatenticsClient64-up\patentics\Fulltext\figure\CN\10819\9768A-f.gif"/>
        <xdr:cNvPicPr>
          <a:picLocks xmlns:a="http://schemas.openxmlformats.org/drawingml/2006/main" noChangeAspect="1"/>
        </xdr:cNvPicPr>
      </xdr:nvPicPr>
      <xdr:blipFill>
        <a:blip xmlns:r="http://schemas.openxmlformats.org/officeDocument/2006/relationships" xmlns:a="http://schemas.openxmlformats.org/drawingml/2006/main" r:embed="Rc25a61b3ec834ea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363</xdr:row>
      <xdr:rowOff>0</xdr:rowOff>
    </xdr:from>
    <xdr:ext cx="2000250" cy="1184081"/>
    <xdr:pic>
      <xdr:nvPicPr>
        <xdr:cNvPr id="338" name="Picture 338" descr="C:\PatenticsClientGroup\ClientServer\PatenticsClient64-up\patentics\Fulltext\figure\CN\10903\9616A-f.gif"/>
        <xdr:cNvPicPr>
          <a:picLocks xmlns:a="http://schemas.openxmlformats.org/drawingml/2006/main" noChangeAspect="1"/>
        </xdr:cNvPicPr>
      </xdr:nvPicPr>
      <xdr:blipFill>
        <a:blip xmlns:r="http://schemas.openxmlformats.org/officeDocument/2006/relationships" xmlns:a="http://schemas.openxmlformats.org/drawingml/2006/main" r:embed="R83a923bd6252432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364</xdr:row>
      <xdr:rowOff>0</xdr:rowOff>
    </xdr:from>
    <xdr:ext cx="2000250" cy="1184081"/>
    <xdr:pic>
      <xdr:nvPicPr>
        <xdr:cNvPr id="339" name="Picture 339" descr="C:\PatenticsClientGroup\ClientServer\PatenticsClient64-up\patentics\Fulltext\figure\CN\10450\6309A-f.gif"/>
        <xdr:cNvPicPr>
          <a:picLocks xmlns:a="http://schemas.openxmlformats.org/drawingml/2006/main" noChangeAspect="1"/>
        </xdr:cNvPicPr>
      </xdr:nvPicPr>
      <xdr:blipFill>
        <a:blip xmlns:r="http://schemas.openxmlformats.org/officeDocument/2006/relationships" xmlns:a="http://schemas.openxmlformats.org/drawingml/2006/main" r:embed="Rf6ebe45cddcb484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365</xdr:row>
      <xdr:rowOff>0</xdr:rowOff>
    </xdr:from>
    <xdr:ext cx="2000250" cy="1184081"/>
    <xdr:pic>
      <xdr:nvPicPr>
        <xdr:cNvPr id="340" name="Picture 340" descr="C:\PatenticsClientGroup\ClientServer\PatenticsClient64-up\patentics\Fulltext\figure\CN\10866\7528A-f.gif"/>
        <xdr:cNvPicPr>
          <a:picLocks xmlns:a="http://schemas.openxmlformats.org/drawingml/2006/main" noChangeAspect="1"/>
        </xdr:cNvPicPr>
      </xdr:nvPicPr>
      <xdr:blipFill>
        <a:blip xmlns:r="http://schemas.openxmlformats.org/officeDocument/2006/relationships" xmlns:a="http://schemas.openxmlformats.org/drawingml/2006/main" r:embed="R736f15591592466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366</xdr:row>
      <xdr:rowOff>0</xdr:rowOff>
    </xdr:from>
    <xdr:ext cx="2000250" cy="1184081"/>
    <xdr:pic>
      <xdr:nvPicPr>
        <xdr:cNvPr id="341" name="Picture 341" descr="C:\PatenticsClientGroup\ClientServer\PatenticsClient64-up\patentics\Fulltext\figure\CN\11011\3163A-f.gif"/>
        <xdr:cNvPicPr>
          <a:picLocks xmlns:a="http://schemas.openxmlformats.org/drawingml/2006/main" noChangeAspect="1"/>
        </xdr:cNvPicPr>
      </xdr:nvPicPr>
      <xdr:blipFill>
        <a:blip xmlns:r="http://schemas.openxmlformats.org/officeDocument/2006/relationships" xmlns:a="http://schemas.openxmlformats.org/drawingml/2006/main" r:embed="R1df1d44286194db9"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367</xdr:row>
      <xdr:rowOff>0</xdr:rowOff>
    </xdr:from>
    <xdr:ext cx="2000250" cy="1184081"/>
    <xdr:pic>
      <xdr:nvPicPr>
        <xdr:cNvPr id="342" name="Picture 342" descr="C:\PatenticsClientGroup\ClientServer\PatenticsClient64-up\patentics\Fulltext\figure\CN\20762\5569U-f.gif"/>
        <xdr:cNvPicPr>
          <a:picLocks xmlns:a="http://schemas.openxmlformats.org/drawingml/2006/main" noChangeAspect="1"/>
        </xdr:cNvPicPr>
      </xdr:nvPicPr>
      <xdr:blipFill>
        <a:blip xmlns:r="http://schemas.openxmlformats.org/officeDocument/2006/relationships" xmlns:a="http://schemas.openxmlformats.org/drawingml/2006/main" r:embed="R280cdccd27e1451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368</xdr:row>
      <xdr:rowOff>0</xdr:rowOff>
    </xdr:from>
    <xdr:ext cx="2000250" cy="1184081"/>
    <xdr:pic>
      <xdr:nvPicPr>
        <xdr:cNvPr id="343" name="Picture 343" descr="C:\PatenticsClientGroup\ClientServer\PatenticsClient64-up\patentics\Fulltext\figure\CN\10900\4990A-f.gif"/>
        <xdr:cNvPicPr>
          <a:picLocks xmlns:a="http://schemas.openxmlformats.org/drawingml/2006/main" noChangeAspect="1"/>
        </xdr:cNvPicPr>
      </xdr:nvPicPr>
      <xdr:blipFill>
        <a:blip xmlns:r="http://schemas.openxmlformats.org/officeDocument/2006/relationships" xmlns:a="http://schemas.openxmlformats.org/drawingml/2006/main" r:embed="R862320e6368d466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369</xdr:row>
      <xdr:rowOff>0</xdr:rowOff>
    </xdr:from>
    <xdr:ext cx="2000250" cy="1184081"/>
    <xdr:pic>
      <xdr:nvPicPr>
        <xdr:cNvPr id="344" name="Picture 344" descr="C:\PatenticsClientGroup\ClientServer\PatenticsClient64-up\patentics\Fulltext\figure\CN\10589\7411A-f.gif"/>
        <xdr:cNvPicPr>
          <a:picLocks xmlns:a="http://schemas.openxmlformats.org/drawingml/2006/main" noChangeAspect="1"/>
        </xdr:cNvPicPr>
      </xdr:nvPicPr>
      <xdr:blipFill>
        <a:blip xmlns:r="http://schemas.openxmlformats.org/officeDocument/2006/relationships" xmlns:a="http://schemas.openxmlformats.org/drawingml/2006/main" r:embed="Rfe1a30c020c147a5"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370</xdr:row>
      <xdr:rowOff>0</xdr:rowOff>
    </xdr:from>
    <xdr:ext cx="2000250" cy="1184081"/>
    <xdr:pic>
      <xdr:nvPicPr>
        <xdr:cNvPr id="345" name="Picture 345" descr="C:\PatenticsClientGroup\ClientServer\PatenticsClient64-up\patentics\Fulltext\figure\CN\11331\5574A-f.gif"/>
        <xdr:cNvPicPr>
          <a:picLocks xmlns:a="http://schemas.openxmlformats.org/drawingml/2006/main" noChangeAspect="1"/>
        </xdr:cNvPicPr>
      </xdr:nvPicPr>
      <xdr:blipFill>
        <a:blip xmlns:r="http://schemas.openxmlformats.org/officeDocument/2006/relationships" xmlns:a="http://schemas.openxmlformats.org/drawingml/2006/main" r:embed="Raf89caa07a1d40a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371</xdr:row>
      <xdr:rowOff>0</xdr:rowOff>
    </xdr:from>
    <xdr:ext cx="2000250" cy="1184081"/>
    <xdr:pic>
      <xdr:nvPicPr>
        <xdr:cNvPr id="346" name="Picture 346" descr="C:\PatenticsClientGroup\ClientServer\PatenticsClient64-up\patentics\Fulltext\figure\CN\10812\3799A-f.gif"/>
        <xdr:cNvPicPr>
          <a:picLocks xmlns:a="http://schemas.openxmlformats.org/drawingml/2006/main" noChangeAspect="1"/>
        </xdr:cNvPicPr>
      </xdr:nvPicPr>
      <xdr:blipFill>
        <a:blip xmlns:r="http://schemas.openxmlformats.org/officeDocument/2006/relationships" xmlns:a="http://schemas.openxmlformats.org/drawingml/2006/main" r:embed="Rd75daeb10a8b455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372</xdr:row>
      <xdr:rowOff>0</xdr:rowOff>
    </xdr:from>
    <xdr:ext cx="2000250" cy="1184081"/>
    <xdr:pic>
      <xdr:nvPicPr>
        <xdr:cNvPr id="347" name="Picture 347" descr="C:\PatenticsClientGroup\ClientServer\PatenticsClient64-up\patentics\Fulltext\figure\CN\11113\779A-f.gif"/>
        <xdr:cNvPicPr>
          <a:picLocks xmlns:a="http://schemas.openxmlformats.org/drawingml/2006/main" noChangeAspect="1"/>
        </xdr:cNvPicPr>
      </xdr:nvPicPr>
      <xdr:blipFill>
        <a:blip xmlns:r="http://schemas.openxmlformats.org/officeDocument/2006/relationships" xmlns:a="http://schemas.openxmlformats.org/drawingml/2006/main" r:embed="Rcca05ceef959411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373</xdr:row>
      <xdr:rowOff>0</xdr:rowOff>
    </xdr:from>
    <xdr:ext cx="2000250" cy="1184081"/>
    <xdr:pic>
      <xdr:nvPicPr>
        <xdr:cNvPr id="348" name="Picture 348" descr="C:\PatenticsClientGroup\ClientServer\PatenticsClient64-up\patentics\Fulltext\figure\CN\10859\9869A-f.gif"/>
        <xdr:cNvPicPr>
          <a:picLocks xmlns:a="http://schemas.openxmlformats.org/drawingml/2006/main" noChangeAspect="1"/>
        </xdr:cNvPicPr>
      </xdr:nvPicPr>
      <xdr:blipFill>
        <a:blip xmlns:r="http://schemas.openxmlformats.org/officeDocument/2006/relationships" xmlns:a="http://schemas.openxmlformats.org/drawingml/2006/main" r:embed="Rc3df078cb116425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374</xdr:row>
      <xdr:rowOff>0</xdr:rowOff>
    </xdr:from>
    <xdr:ext cx="2000250" cy="1184081"/>
    <xdr:pic>
      <xdr:nvPicPr>
        <xdr:cNvPr id="349" name="Picture 349" descr="C:\PatenticsClientGroup\ClientServer\PatenticsClient64-up\patentics\Fulltext\figure\CN\10903\9593A-f.gif"/>
        <xdr:cNvPicPr>
          <a:picLocks xmlns:a="http://schemas.openxmlformats.org/drawingml/2006/main" noChangeAspect="1"/>
        </xdr:cNvPicPr>
      </xdr:nvPicPr>
      <xdr:blipFill>
        <a:blip xmlns:r="http://schemas.openxmlformats.org/officeDocument/2006/relationships" xmlns:a="http://schemas.openxmlformats.org/drawingml/2006/main" r:embed="R91accba82ed844a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375</xdr:row>
      <xdr:rowOff>0</xdr:rowOff>
    </xdr:from>
    <xdr:ext cx="2000250" cy="1184081"/>
    <xdr:pic>
      <xdr:nvPicPr>
        <xdr:cNvPr id="350" name="Picture 350" descr="C:\PatenticsClientGroup\ClientServer\PatenticsClient64-up\patentics\Fulltext\figure\CN\21557\5770U-f.gif"/>
        <xdr:cNvPicPr>
          <a:picLocks xmlns:a="http://schemas.openxmlformats.org/drawingml/2006/main" noChangeAspect="1"/>
        </xdr:cNvPicPr>
      </xdr:nvPicPr>
      <xdr:blipFill>
        <a:blip xmlns:r="http://schemas.openxmlformats.org/officeDocument/2006/relationships" xmlns:a="http://schemas.openxmlformats.org/drawingml/2006/main" r:embed="R2edd13b92d01447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376</xdr:row>
      <xdr:rowOff>0</xdr:rowOff>
    </xdr:from>
    <xdr:ext cx="2000250" cy="1184081"/>
    <xdr:pic>
      <xdr:nvPicPr>
        <xdr:cNvPr id="351" name="Picture 351" descr="C:\PatenticsClientGroup\ClientServer\PatenticsClient64-up\patentics\Fulltext\figure\CN\10540\6962A-f.gif"/>
        <xdr:cNvPicPr>
          <a:picLocks xmlns:a="http://schemas.openxmlformats.org/drawingml/2006/main" noChangeAspect="1"/>
        </xdr:cNvPicPr>
      </xdr:nvPicPr>
      <xdr:blipFill>
        <a:blip xmlns:r="http://schemas.openxmlformats.org/officeDocument/2006/relationships" xmlns:a="http://schemas.openxmlformats.org/drawingml/2006/main" r:embed="Rc07749daf50e49c1"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377</xdr:row>
      <xdr:rowOff>0</xdr:rowOff>
    </xdr:from>
    <xdr:ext cx="2000250" cy="1184081"/>
    <xdr:pic>
      <xdr:nvPicPr>
        <xdr:cNvPr id="352" name="Picture 352" descr="C:\PatenticsClientGroup\ClientServer\PatenticsClient64-up\patentics\Fulltext\figure\CN\10466\346A-f.gif"/>
        <xdr:cNvPicPr>
          <a:picLocks xmlns:a="http://schemas.openxmlformats.org/drawingml/2006/main" noChangeAspect="1"/>
        </xdr:cNvPicPr>
      </xdr:nvPicPr>
      <xdr:blipFill>
        <a:blip xmlns:r="http://schemas.openxmlformats.org/officeDocument/2006/relationships" xmlns:a="http://schemas.openxmlformats.org/drawingml/2006/main" r:embed="R846d4b07926f423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378</xdr:row>
      <xdr:rowOff>0</xdr:rowOff>
    </xdr:from>
    <xdr:ext cx="2000250" cy="1184081"/>
    <xdr:pic>
      <xdr:nvPicPr>
        <xdr:cNvPr id="353" name="Picture 353" descr="C:\PatenticsClientGroup\ClientServer\PatenticsClient64-up\patentics\Fulltext\figure\CN\20917\385U-f.gif"/>
        <xdr:cNvPicPr>
          <a:picLocks xmlns:a="http://schemas.openxmlformats.org/drawingml/2006/main" noChangeAspect="1"/>
        </xdr:cNvPicPr>
      </xdr:nvPicPr>
      <xdr:blipFill>
        <a:blip xmlns:r="http://schemas.openxmlformats.org/officeDocument/2006/relationships" xmlns:a="http://schemas.openxmlformats.org/drawingml/2006/main" r:embed="Rb89190bcc0cf40f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379</xdr:row>
      <xdr:rowOff>0</xdr:rowOff>
    </xdr:from>
    <xdr:ext cx="2000250" cy="1184081"/>
    <xdr:pic>
      <xdr:nvPicPr>
        <xdr:cNvPr id="354" name="Picture 354" descr="C:\PatenticsClientGroup\ClientServer\PatenticsClient64-up\patentics\Fulltext\figure\CN\11062\666A-f.gif"/>
        <xdr:cNvPicPr>
          <a:picLocks xmlns:a="http://schemas.openxmlformats.org/drawingml/2006/main" noChangeAspect="1"/>
        </xdr:cNvPicPr>
      </xdr:nvPicPr>
      <xdr:blipFill>
        <a:blip xmlns:r="http://schemas.openxmlformats.org/officeDocument/2006/relationships" xmlns:a="http://schemas.openxmlformats.org/drawingml/2006/main" r:embed="R524fe470ca87496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380</xdr:row>
      <xdr:rowOff>0</xdr:rowOff>
    </xdr:from>
    <xdr:ext cx="2000250" cy="1184081"/>
    <xdr:pic>
      <xdr:nvPicPr>
        <xdr:cNvPr id="355" name="Picture 355" descr="C:\PatenticsClientGroup\ClientServer\PatenticsClient64-up\patentics\Fulltext\figure\CN\10140\1349A-f.gif"/>
        <xdr:cNvPicPr>
          <a:picLocks xmlns:a="http://schemas.openxmlformats.org/drawingml/2006/main" noChangeAspect="1"/>
        </xdr:cNvPicPr>
      </xdr:nvPicPr>
      <xdr:blipFill>
        <a:blip xmlns:r="http://schemas.openxmlformats.org/officeDocument/2006/relationships" xmlns:a="http://schemas.openxmlformats.org/drawingml/2006/main" r:embed="R9813b72f56dc4c4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381</xdr:row>
      <xdr:rowOff>0</xdr:rowOff>
    </xdr:from>
    <xdr:ext cx="2000250" cy="1184081"/>
    <xdr:pic>
      <xdr:nvPicPr>
        <xdr:cNvPr id="356" name="Picture 356" descr="C:\PatenticsClientGroup\ClientServer\PatenticsClient64-up\patentics\Fulltext\figure\CN\11446\5716A-f.gif"/>
        <xdr:cNvPicPr>
          <a:picLocks xmlns:a="http://schemas.openxmlformats.org/drawingml/2006/main" noChangeAspect="1"/>
        </xdr:cNvPicPr>
      </xdr:nvPicPr>
      <xdr:blipFill>
        <a:blip xmlns:r="http://schemas.openxmlformats.org/officeDocument/2006/relationships" xmlns:a="http://schemas.openxmlformats.org/drawingml/2006/main" r:embed="R6304bac045d0436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382</xdr:row>
      <xdr:rowOff>0</xdr:rowOff>
    </xdr:from>
    <xdr:ext cx="2000250" cy="1184081"/>
    <xdr:pic>
      <xdr:nvPicPr>
        <xdr:cNvPr id="357" name="Picture 357" descr="C:\PatenticsClientGroup\ClientServer\PatenticsClient64-up\patentics\Fulltext\figure\CN\10411\3407A-f.gif"/>
        <xdr:cNvPicPr>
          <a:picLocks xmlns:a="http://schemas.openxmlformats.org/drawingml/2006/main" noChangeAspect="1"/>
        </xdr:cNvPicPr>
      </xdr:nvPicPr>
      <xdr:blipFill>
        <a:blip xmlns:r="http://schemas.openxmlformats.org/officeDocument/2006/relationships" xmlns:a="http://schemas.openxmlformats.org/drawingml/2006/main" r:embed="Re15eae4d5ff04c0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383</xdr:row>
      <xdr:rowOff>0</xdr:rowOff>
    </xdr:from>
    <xdr:ext cx="2000250" cy="1184081"/>
    <xdr:pic>
      <xdr:nvPicPr>
        <xdr:cNvPr id="358" name="Picture 358" descr="C:\PatenticsClientGroup\ClientServer\PatenticsClient64-up\patentics\Fulltext\figure\CN\10539\1547A-f.gif"/>
        <xdr:cNvPicPr>
          <a:picLocks xmlns:a="http://schemas.openxmlformats.org/drawingml/2006/main" noChangeAspect="1"/>
        </xdr:cNvPicPr>
      </xdr:nvPicPr>
      <xdr:blipFill>
        <a:blip xmlns:r="http://schemas.openxmlformats.org/officeDocument/2006/relationships" xmlns:a="http://schemas.openxmlformats.org/drawingml/2006/main" r:embed="R3f3a448cedc249e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384</xdr:row>
      <xdr:rowOff>0</xdr:rowOff>
    </xdr:from>
    <xdr:ext cx="2000250" cy="1184081"/>
    <xdr:pic>
      <xdr:nvPicPr>
        <xdr:cNvPr id="359" name="Picture 359" descr="C:\PatenticsClientGroup\ClientServer\PatenticsClient64-up\patentics\Fulltext\figure\CN\160\4524A-f.gif"/>
        <xdr:cNvPicPr>
          <a:picLocks xmlns:a="http://schemas.openxmlformats.org/drawingml/2006/main" noChangeAspect="1"/>
        </xdr:cNvPicPr>
      </xdr:nvPicPr>
      <xdr:blipFill>
        <a:blip xmlns:r="http://schemas.openxmlformats.org/officeDocument/2006/relationships" xmlns:a="http://schemas.openxmlformats.org/drawingml/2006/main" r:embed="Re629856898474c5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385</xdr:row>
      <xdr:rowOff>0</xdr:rowOff>
    </xdr:from>
    <xdr:ext cx="2000250" cy="1184081"/>
    <xdr:pic>
      <xdr:nvPicPr>
        <xdr:cNvPr id="360" name="Picture 360" descr="C:\PatenticsClientGroup\ClientServer\PatenticsClient64-up\patentics\Fulltext\figure\CN\10140\1350A-f.gif"/>
        <xdr:cNvPicPr>
          <a:picLocks xmlns:a="http://schemas.openxmlformats.org/drawingml/2006/main" noChangeAspect="1"/>
        </xdr:cNvPicPr>
      </xdr:nvPicPr>
      <xdr:blipFill>
        <a:blip xmlns:r="http://schemas.openxmlformats.org/officeDocument/2006/relationships" xmlns:a="http://schemas.openxmlformats.org/drawingml/2006/main" r:embed="R285c5b89440b430f"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386</xdr:row>
      <xdr:rowOff>0</xdr:rowOff>
    </xdr:from>
    <xdr:ext cx="2000250" cy="1184081"/>
    <xdr:pic>
      <xdr:nvPicPr>
        <xdr:cNvPr id="361" name="Picture 361" descr="C:\PatenticsClientGroup\ClientServer\PatenticsClient64-up\patentics\Fulltext\figure\CN\11023\3670A-f.gif"/>
        <xdr:cNvPicPr>
          <a:picLocks xmlns:a="http://schemas.openxmlformats.org/drawingml/2006/main" noChangeAspect="1"/>
        </xdr:cNvPicPr>
      </xdr:nvPicPr>
      <xdr:blipFill>
        <a:blip xmlns:r="http://schemas.openxmlformats.org/officeDocument/2006/relationships" xmlns:a="http://schemas.openxmlformats.org/drawingml/2006/main" r:embed="R65a78a2567b0402a"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387</xdr:row>
      <xdr:rowOff>0</xdr:rowOff>
    </xdr:from>
    <xdr:ext cx="2000250" cy="1184081"/>
    <xdr:pic>
      <xdr:nvPicPr>
        <xdr:cNvPr id="362" name="Picture 362" descr="C:\PatenticsClientGroup\ClientServer\PatenticsClient64-up\patentics\Fulltext\figure\CN\10466\347A-f.gif"/>
        <xdr:cNvPicPr>
          <a:picLocks xmlns:a="http://schemas.openxmlformats.org/drawingml/2006/main" noChangeAspect="1"/>
        </xdr:cNvPicPr>
      </xdr:nvPicPr>
      <xdr:blipFill>
        <a:blip xmlns:r="http://schemas.openxmlformats.org/officeDocument/2006/relationships" xmlns:a="http://schemas.openxmlformats.org/drawingml/2006/main" r:embed="Rc817a05705594d8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388</xdr:row>
      <xdr:rowOff>0</xdr:rowOff>
    </xdr:from>
    <xdr:ext cx="2000250" cy="1184081"/>
    <xdr:pic>
      <xdr:nvPicPr>
        <xdr:cNvPr id="363" name="Picture 363" descr="C:\PatenticsClientGroup\ClientServer\PatenticsClient64-up\patentics\Fulltext\figure\CN\10733\2627A-f.gif"/>
        <xdr:cNvPicPr>
          <a:picLocks xmlns:a="http://schemas.openxmlformats.org/drawingml/2006/main" noChangeAspect="1"/>
        </xdr:cNvPicPr>
      </xdr:nvPicPr>
      <xdr:blipFill>
        <a:blip xmlns:r="http://schemas.openxmlformats.org/officeDocument/2006/relationships" xmlns:a="http://schemas.openxmlformats.org/drawingml/2006/main" r:embed="R03d128efa66e408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389</xdr:row>
      <xdr:rowOff>0</xdr:rowOff>
    </xdr:from>
    <xdr:ext cx="2000250" cy="1184081"/>
    <xdr:pic>
      <xdr:nvPicPr>
        <xdr:cNvPr id="364" name="Picture 364" descr="C:\PatenticsClientGroup\ClientServer\PatenticsClient64-up\patentics\Fulltext\figure\CN\156\4510A-f.gif"/>
        <xdr:cNvPicPr>
          <a:picLocks xmlns:a="http://schemas.openxmlformats.org/drawingml/2006/main" noChangeAspect="1"/>
        </xdr:cNvPicPr>
      </xdr:nvPicPr>
      <xdr:blipFill>
        <a:blip xmlns:r="http://schemas.openxmlformats.org/officeDocument/2006/relationships" xmlns:a="http://schemas.openxmlformats.org/drawingml/2006/main" r:embed="R7f7dc917357042e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390</xdr:row>
      <xdr:rowOff>0</xdr:rowOff>
    </xdr:from>
    <xdr:ext cx="2000250" cy="1184081"/>
    <xdr:pic>
      <xdr:nvPicPr>
        <xdr:cNvPr id="365" name="Picture 365" descr="C:\PatenticsClientGroup\ClientServer\PatenticsClient64-up\patentics\Fulltext\figure\CN\10499\3925A-f.gif"/>
        <xdr:cNvPicPr>
          <a:picLocks xmlns:a="http://schemas.openxmlformats.org/drawingml/2006/main" noChangeAspect="1"/>
        </xdr:cNvPicPr>
      </xdr:nvPicPr>
      <xdr:blipFill>
        <a:blip xmlns:r="http://schemas.openxmlformats.org/officeDocument/2006/relationships" xmlns:a="http://schemas.openxmlformats.org/drawingml/2006/main" r:embed="Rd7815b5f74094393"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391</xdr:row>
      <xdr:rowOff>0</xdr:rowOff>
    </xdr:from>
    <xdr:ext cx="2000250" cy="1184081"/>
    <xdr:pic>
      <xdr:nvPicPr>
        <xdr:cNvPr id="366" name="Picture 366" descr="C:\PatenticsClientGroup\ClientServer\PatenticsClient64-up\patentics\Fulltext\figure\CN\20196\5800U-f.gif"/>
        <xdr:cNvPicPr>
          <a:picLocks xmlns:a="http://schemas.openxmlformats.org/drawingml/2006/main" noChangeAspect="1"/>
        </xdr:cNvPicPr>
      </xdr:nvPicPr>
      <xdr:blipFill>
        <a:blip xmlns:r="http://schemas.openxmlformats.org/officeDocument/2006/relationships" xmlns:a="http://schemas.openxmlformats.org/drawingml/2006/main" r:embed="Rbfc3489820e74cb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392</xdr:row>
      <xdr:rowOff>0</xdr:rowOff>
    </xdr:from>
    <xdr:ext cx="2000250" cy="1184081"/>
    <xdr:pic>
      <xdr:nvPicPr>
        <xdr:cNvPr id="367" name="Picture 367" descr="C:\PatenticsClientGroup\ClientServer\PatenticsClient64-up\patentics\Fulltext\figure\CN\11381\191A-f.gif"/>
        <xdr:cNvPicPr>
          <a:picLocks xmlns:a="http://schemas.openxmlformats.org/drawingml/2006/main" noChangeAspect="1"/>
        </xdr:cNvPicPr>
      </xdr:nvPicPr>
      <xdr:blipFill>
        <a:blip xmlns:r="http://schemas.openxmlformats.org/officeDocument/2006/relationships" xmlns:a="http://schemas.openxmlformats.org/drawingml/2006/main" r:embed="R82b1848932a5453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393</xdr:row>
      <xdr:rowOff>0</xdr:rowOff>
    </xdr:from>
    <xdr:ext cx="2000250" cy="1184081"/>
    <xdr:pic>
      <xdr:nvPicPr>
        <xdr:cNvPr id="368" name="Picture 368" descr="C:\PatenticsClientGroup\ClientServer\PatenticsClient64-up\patentics\Fulltext\figure\CN\10865\84A-f.gif"/>
        <xdr:cNvPicPr>
          <a:picLocks xmlns:a="http://schemas.openxmlformats.org/drawingml/2006/main" noChangeAspect="1"/>
        </xdr:cNvPicPr>
      </xdr:nvPicPr>
      <xdr:blipFill>
        <a:blip xmlns:r="http://schemas.openxmlformats.org/officeDocument/2006/relationships" xmlns:a="http://schemas.openxmlformats.org/drawingml/2006/main" r:embed="R571c72741d844c4e"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394</xdr:row>
      <xdr:rowOff>0</xdr:rowOff>
    </xdr:from>
    <xdr:ext cx="2000250" cy="1184081"/>
    <xdr:pic>
      <xdr:nvPicPr>
        <xdr:cNvPr id="369" name="Picture 369" descr="C:\PatenticsClientGroup\ClientServer\PatenticsClient64-up\patentics\Fulltext\figure\CN\20876\8082U-f.gif"/>
        <xdr:cNvPicPr>
          <a:picLocks xmlns:a="http://schemas.openxmlformats.org/drawingml/2006/main" noChangeAspect="1"/>
        </xdr:cNvPicPr>
      </xdr:nvPicPr>
      <xdr:blipFill>
        <a:blip xmlns:r="http://schemas.openxmlformats.org/officeDocument/2006/relationships" xmlns:a="http://schemas.openxmlformats.org/drawingml/2006/main" r:embed="R428a806c29cb40ec"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395</xdr:row>
      <xdr:rowOff>0</xdr:rowOff>
    </xdr:from>
    <xdr:ext cx="2000250" cy="1184081"/>
    <xdr:pic>
      <xdr:nvPicPr>
        <xdr:cNvPr id="370" name="Picture 370" descr="C:\PatenticsClientGroup\ClientServer\PatenticsClient64-up\patentics\Fulltext\figure\CN\11424\4512A-f.gif"/>
        <xdr:cNvPicPr>
          <a:picLocks xmlns:a="http://schemas.openxmlformats.org/drawingml/2006/main" noChangeAspect="1"/>
        </xdr:cNvPicPr>
      </xdr:nvPicPr>
      <xdr:blipFill>
        <a:blip xmlns:r="http://schemas.openxmlformats.org/officeDocument/2006/relationships" xmlns:a="http://schemas.openxmlformats.org/drawingml/2006/main" r:embed="R2283a3e7ef924d0d"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396</xdr:row>
      <xdr:rowOff>0</xdr:rowOff>
    </xdr:from>
    <xdr:ext cx="2000250" cy="1184081"/>
    <xdr:pic>
      <xdr:nvPicPr>
        <xdr:cNvPr id="371" name="Picture 371" descr="C:\PatenticsClientGroup\ClientServer\PatenticsClient64-up\patentics\Fulltext\figure\CN\20191\162U-f.gif"/>
        <xdr:cNvPicPr>
          <a:picLocks xmlns:a="http://schemas.openxmlformats.org/drawingml/2006/main" noChangeAspect="1"/>
        </xdr:cNvPicPr>
      </xdr:nvPicPr>
      <xdr:blipFill>
        <a:blip xmlns:r="http://schemas.openxmlformats.org/officeDocument/2006/relationships" xmlns:a="http://schemas.openxmlformats.org/drawingml/2006/main" r:embed="Rfad52113a9004386"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397</xdr:row>
      <xdr:rowOff>0</xdr:rowOff>
    </xdr:from>
    <xdr:ext cx="2000250" cy="1184081"/>
    <xdr:pic>
      <xdr:nvPicPr>
        <xdr:cNvPr id="372" name="Picture 372" descr="C:\PatenticsClientGroup\ClientServer\PatenticsClient64-up\patentics\Fulltext\figure\CN\11062\653A-f.gif"/>
        <xdr:cNvPicPr>
          <a:picLocks xmlns:a="http://schemas.openxmlformats.org/drawingml/2006/main" noChangeAspect="1"/>
        </xdr:cNvPicPr>
      </xdr:nvPicPr>
      <xdr:blipFill>
        <a:blip xmlns:r="http://schemas.openxmlformats.org/officeDocument/2006/relationships" xmlns:a="http://schemas.openxmlformats.org/drawingml/2006/main" r:embed="R84c23310262f43e4"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398</xdr:row>
      <xdr:rowOff>0</xdr:rowOff>
    </xdr:from>
    <xdr:ext cx="2000250" cy="1184081"/>
    <xdr:pic>
      <xdr:nvPicPr>
        <xdr:cNvPr id="373" name="Picture 373" descr="C:\PatenticsClientGroup\ClientServer\PatenticsClient64-up\patentics\Fulltext\figure\CN\154\5228A-f.gif"/>
        <xdr:cNvPicPr>
          <a:picLocks xmlns:a="http://schemas.openxmlformats.org/drawingml/2006/main" noChangeAspect="1"/>
        </xdr:cNvPicPr>
      </xdr:nvPicPr>
      <xdr:blipFill>
        <a:blip xmlns:r="http://schemas.openxmlformats.org/officeDocument/2006/relationships" xmlns:a="http://schemas.openxmlformats.org/drawingml/2006/main" r:embed="R61660453d52649c2"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399</xdr:row>
      <xdr:rowOff>0</xdr:rowOff>
    </xdr:from>
    <xdr:ext cx="2000250" cy="1184081"/>
    <xdr:pic>
      <xdr:nvPicPr>
        <xdr:cNvPr id="374" name="Picture 374" descr="C:\PatenticsClientGroup\ClientServer\PatenticsClient64-up\patentics\Fulltext\figure\CN\20828\5324U-f.gif"/>
        <xdr:cNvPicPr>
          <a:picLocks xmlns:a="http://schemas.openxmlformats.org/drawingml/2006/main" noChangeAspect="1"/>
        </xdr:cNvPicPr>
      </xdr:nvPicPr>
      <xdr:blipFill>
        <a:blip xmlns:r="http://schemas.openxmlformats.org/officeDocument/2006/relationships" xmlns:a="http://schemas.openxmlformats.org/drawingml/2006/main" r:embed="R19996db9bf0d42a7"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400</xdr:row>
      <xdr:rowOff>0</xdr:rowOff>
    </xdr:from>
    <xdr:ext cx="2000250" cy="1184081"/>
    <xdr:pic>
      <xdr:nvPicPr>
        <xdr:cNvPr id="375" name="Picture 375" descr="C:\PatenticsClientGroup\ClientServer\PatenticsClient64-up\patentics\Fulltext\figure\CN\21736\3101U-f.gif"/>
        <xdr:cNvPicPr>
          <a:picLocks xmlns:a="http://schemas.openxmlformats.org/drawingml/2006/main" noChangeAspect="1"/>
        </xdr:cNvPicPr>
      </xdr:nvPicPr>
      <xdr:blipFill>
        <a:blip xmlns:r="http://schemas.openxmlformats.org/officeDocument/2006/relationships" xmlns:a="http://schemas.openxmlformats.org/drawingml/2006/main" r:embed="Rb7006968d4974218"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oneCellAnchor>
    <xdr:from>
      <xdr:col>3</xdr:col>
      <xdr:colOff>0</xdr:colOff>
      <xdr:row>401</xdr:row>
      <xdr:rowOff>0</xdr:rowOff>
    </xdr:from>
    <xdr:ext cx="2000250" cy="1184081"/>
    <xdr:pic>
      <xdr:nvPicPr>
        <xdr:cNvPr id="376" name="Picture 376" descr="C:\PatenticsClientGroup\ClientServer\PatenticsClient64-up\patentics\Fulltext\figure\CN\11116\2903A-f.gif"/>
        <xdr:cNvPicPr>
          <a:picLocks xmlns:a="http://schemas.openxmlformats.org/drawingml/2006/main" noChangeAspect="1"/>
        </xdr:cNvPicPr>
      </xdr:nvPicPr>
      <xdr:blipFill>
        <a:blip xmlns:r="http://schemas.openxmlformats.org/officeDocument/2006/relationships" xmlns:a="http://schemas.openxmlformats.org/drawingml/2006/main" r:embed="R03fafaba38ac4780" cstate="print"/>
        <a:stretch xmlns:a="http://schemas.openxmlformats.org/drawingml/2006/main">
          <a:fillRect/>
        </a:stretch>
      </xdr:blipFill>
      <xdr:spPr>
        <a:xfrm xmlns:a="http://schemas.openxmlformats.org/drawingml/2006/main">
          <a:off x="0" y="0"/>
          <a:ext cx="2000250" cy="1184081"/>
        </a:xfrm>
        <a:prstGeom xmlns:a="http://schemas.openxmlformats.org/drawingml/2006/main" prst="rect"/>
      </xdr:spPr>
    </xdr:pic>
    <xdr:clientData/>
  </xdr:oneCellAnchor>
</xdr:wsDr>
</file>

<file path=xl/drawings/drawing2.xml><?xml version="1.0" encoding="utf-8"?>
<xdr:wsDr xmlns:xdr="http://schemas.openxmlformats.org/drawingml/2006/spreadsheetDrawing"/>
</file>

<file path=xl/worksheets/_rels/sheet.xml.rels>&#65279;<?xml version="1.0" encoding="utf-8"?><Relationships xmlns="http://schemas.openxmlformats.org/package/2006/relationships"><Relationship Type="http://schemas.openxmlformats.org/officeDocument/2006/relationships/drawing" Target="/xl/drawings/drawing.xml" Id="rId2" /></Relationships>
</file>

<file path=xl/worksheets/_rels/sheet2.xml.rels>&#65279;<?xml version="1.0" encoding="utf-8"?><Relationships xmlns="http://schemas.openxmlformats.org/package/2006/relationships"><Relationship Type="http://schemas.openxmlformats.org/officeDocument/2006/relationships/drawing" Target="/xl/drawings/drawing2.xml" Id="R63e4f62ea65948c7" /></Relationships>
</file>

<file path=xl/worksheets/sheet.xml><?xml version="1.0" encoding="utf-8"?>
<x:worksheet xmlns:x="http://schemas.openxmlformats.org/spreadsheetml/2006/main">
  <x:sheetViews>
    <x:sheetView tabSelected="0" workbookViewId="0">
      <x:pane ySplit="2" topLeftCell="A3" activePane="bottomLeft" state="frozen"/>
      <x:selection pane="bottomLeft" activeCell="E3" sqref="E3"/>
    </x:sheetView>
  </x:sheetViews>
  <x:cols>
    <x:col min="1" max="1" width="20" customWidth="1"/>
    <x:col min="2" max="2" width="15" customWidth="1"/>
    <x:col min="3" max="3" width="18" customWidth="1"/>
    <x:col min="4" max="4" width="30" customWidth="1"/>
    <x:col min="5" max="5" width="30" customWidth="1"/>
    <x:col min="6" max="6" width="20" customWidth="1"/>
    <x:col min="7" max="7" width="20" customWidth="1"/>
    <x:col min="8" max="8" width="10" customWidth="1"/>
    <x:col min="9" max="9" width="10" customWidth="1"/>
    <x:col min="10" max="10" width="11" customWidth="1"/>
    <x:col min="11" max="11" width="11" customWidth="1"/>
    <x:col min="12" max="12" width="11" customWidth="1"/>
    <x:col min="13" max="13" width="11" customWidth="1"/>
    <x:col min="14" max="14" width="11" customWidth="1"/>
    <x:col min="15" max="15" width="5" customWidth="1"/>
    <x:col min="16" max="16" width="5" customWidth="1"/>
    <x:col min="17" max="17" width="5" customWidth="1"/>
    <x:col min="18" max="18" width="5" customWidth="1"/>
    <x:col min="19" max="19" width="10" customWidth="1"/>
    <x:col min="20" max="20" width="5" customWidth="1"/>
    <x:col min="21" max="21" width="5" customWidth="1"/>
    <x:col min="22" max="22" width="5" customWidth="1"/>
    <x:col min="23" max="23" width="5" customWidth="1"/>
    <x:col min="24" max="24" width="5" customWidth="1"/>
    <x:col min="25" max="25" width="5" customWidth="1"/>
    <x:col min="26" max="26" width="5" customWidth="1"/>
    <x:col min="27" max="27" width="5" customWidth="1"/>
    <x:col min="28" max="28" width="5" customWidth="1"/>
    <x:col min="29" max="29" width="5" customWidth="1"/>
    <x:col min="30" max="30" width="5" customWidth="1"/>
    <x:col min="31" max="31" width="5" customWidth="1"/>
    <x:col min="32" max="32" width="5" customWidth="1"/>
    <x:col min="33" max="33" width="5" customWidth="1"/>
    <x:col min="34" max="34" width="8" customWidth="1"/>
    <x:col min="35" max="35" width="6" customWidth="1"/>
  </x:cols>
  <x:sheetData>
    <x:row>
      <x:c r="A1" s="4" t="str">
        <x:f xml:space="preserve">HYPERLINK("http://www.patentics.cn","Patentics")</x:f>
        <x:v>www.patentics.cn</x:v>
      </x:c>
      <x:c r="B1" s="1" t="str">
        <x:f xml:space="preserve"/>
        <x:v/>
      </x:c>
      <x:c r="C1" s="1" t="str">
        <x:f xml:space="preserve"/>
        <x:v>R-量子纠缠-中国申请库</x:v>
      </x:c>
      <x:c r="D1" s="1" t="str">
        <x:f xml:space="preserve"/>
        <x:v/>
      </x:c>
    </x:row>
    <x:row>
      <x:c r="A2" s="1" t="str">
        <x:f xml:space="preserve"/>
        <x:v>R-量子纠缠-中国申请库 - 技术</x:v>
      </x:c>
      <x:c r="B2" s="1" t="str">
        <x:f xml:space="preserve"/>
        <x:v>公开号</x:v>
      </x:c>
      <x:c r="C2" s="1" t="str">
        <x:f xml:space="preserve"/>
        <x:v>申请号</x:v>
      </x:c>
      <x:c r="D2" s="1" t="str">
        <x:f xml:space="preserve"/>
        <x:v>首图</x:v>
      </x:c>
      <x:c r="E2" s="1" t="str">
        <x:f xml:space="preserve"/>
        <x:v>标题</x:v>
      </x:c>
      <x:c r="F2" s="1" t="str">
        <x:f xml:space="preserve"/>
        <x:v>申请人</x:v>
      </x:c>
      <x:c r="G2" s="1" t="str">
        <x:f xml:space="preserve"/>
        <x:v>标准申请人</x:v>
      </x:c>
      <x:c r="H2" s="1" t="str">
        <x:f xml:space="preserve"/>
        <x:v>发明人</x:v>
      </x:c>
      <x:c r="I2" s="1" t="str">
        <x:f xml:space="preserve"/>
        <x:v>第一发明人</x:v>
      </x:c>
      <x:c r="J2" s="1" t="str">
        <x:f xml:space="preserve"/>
        <x:v>优先权日</x:v>
      </x:c>
      <x:c r="K2" s="1" t="str">
        <x:f xml:space="preserve"/>
        <x:v>申请日</x:v>
      </x:c>
      <x:c r="L2" s="1" t="str">
        <x:f xml:space="preserve"/>
        <x:v>公开/公告日</x:v>
      </x:c>
      <x:c r="M2" s="1" t="str">
        <x:f xml:space="preserve"/>
        <x:v>国际分类</x:v>
      </x:c>
      <x:c r="N2" s="1" t="str">
        <x:f xml:space="preserve"/>
        <x:v>国际主分类</x:v>
      </x:c>
      <x:c r="O2" s="1" t="str">
        <x:f xml:space="preserve"/>
        <x:v>专利度</x:v>
      </x:c>
      <x:c r="P2" s="1" t="str">
        <x:f xml:space="preserve"/>
        <x:v>独权度</x:v>
      </x:c>
      <x:c r="Q2" s="1" t="str">
        <x:f xml:space="preserve"/>
        <x:v>方法度</x:v>
      </x:c>
      <x:c r="R2" s="1" t="str">
        <x:f xml:space="preserve"/>
        <x:v>特征度</x:v>
      </x:c>
      <x:c r="S2" s="1" t="str">
        <x:f xml:space="preserve"/>
        <x:v>专利类型</x:v>
      </x:c>
      <x:c r="T2" s="1" t="str">
        <x:f xml:space="preserve"/>
        <x:v>优先权国家/地区</x:v>
      </x:c>
      <x:c r="U2" s="1" t="str">
        <x:f xml:space="preserve"/>
        <x:v>引用数</x:v>
      </x:c>
      <x:c r="V2" s="1" t="str">
        <x:f xml:space="preserve"/>
        <x:v>自引用数</x:v>
      </x:c>
      <x:c r="W2" s="1" t="str">
        <x:f xml:space="preserve"/>
        <x:v>非自引用数</x:v>
      </x:c>
      <x:c r="X2" s="1" t="str">
        <x:f xml:space="preserve"/>
        <x:v>引用公司数</x:v>
      </x:c>
      <x:c r="Y2" s="1" t="str">
        <x:f xml:space="preserve"/>
        <x:v>被引用数</x:v>
      </x:c>
      <x:c r="Z2" s="1" t="str">
        <x:f xml:space="preserve"/>
        <x:v>影响因子</x:v>
      </x:c>
      <x:c r="AA2" s="1" t="str">
        <x:f xml:space="preserve"/>
        <x:v>被自引用</x:v>
      </x:c>
      <x:c r="AB2" s="1" t="str">
        <x:f xml:space="preserve"/>
        <x:v>非被自引用数</x:v>
      </x:c>
      <x:c r="AC2" s="1" t="str">
        <x:f xml:space="preserve"/>
        <x:v>被引用公司数</x:v>
      </x:c>
      <x:c r="AD2" s="1" t="str">
        <x:f xml:space="preserve"/>
        <x:v>被引用国家数</x:v>
      </x:c>
      <x:c r="AE2" s="1" t="str">
        <x:f xml:space="preserve"/>
        <x:v>同族数</x:v>
      </x:c>
      <x:c r="AF2" s="1" t="str">
        <x:f xml:space="preserve"/>
        <x:v>同族国家数</x:v>
      </x:c>
      <x:c r="AG2" s="1" t="str">
        <x:f xml:space="preserve"/>
        <x:v>等级</x:v>
      </x:c>
      <x:c r="AH2" s="1" t="str">
        <x:f xml:space="preserve"/>
        <x:v>相关度</x:v>
      </x:c>
      <x:c r="AI2" s="1" t="str">
        <x:f xml:space="preserve"/>
        <x:v>法律状态</x:v>
      </x:c>
    </x:row>
    <x:row xmlns:x14ac="http://schemas.microsoft.com/office/spreadsheetml/2009/9/ac" spans="1:1" ht="92.4" customHeight="1" x14ac:dyDescent="0.2">
      <x:c r="A3" s="10" t="str">
        <x:f xml:space="preserve"/>
        <x:v>波矢 | 波函数 | 入射频率 | 色散方程</x:v>
      </x:c>
      <x:c r="B3" s="7" t="str">
        <x:f xml:space="preserve">HYPERLINK("https://www.patentics.cn/invokexml.do?sx=showpatent_cn&amp;sf=ShowPatent&amp;spn=CN112364509A&amp;sx=showpatent_cn&amp;sv=ffc6c380","CN112364509A")</x:f>
        <x:v>CN112364509A</x:v>
      </x:c>
      <x:c r="C3" s="2" t="str">
        <x:f xml:space="preserve"/>
        <x:v>CN202011262028.4</x:v>
      </x:c>
      <x:c r="E3" s="2" t="str">
        <x:f xml:space="preserve"/>
        <x:v>基于PT对称性的一维波导单光子传输性质分析方法</x:v>
      </x:c>
      <x:c r="F3" s="2" t="str">
        <x:f xml:space="preserve"/>
        <x:v>杭州电子科技大学</x:v>
      </x:c>
      <x:c r="G3" s="2" t="str">
        <x:f xml:space="preserve"/>
        <x:v>杭州电子科技大学</x:v>
      </x:c>
      <x:c r="H3" s="2" t="str">
        <x:f xml:space="preserve"/>
        <x:v>黄佳莹 |
李浩珍 |
曾然</x:v>
      </x:c>
      <x:c r="I3" s="2" t="str">
        <x:f xml:space="preserve"/>
        <x:v>黄佳莹</x:v>
      </x:c>
      <x:c r="J3" s="2" t="str">
        <x:f xml:space="preserve"/>
        <x:v/>
      </x:c>
      <x:c r="K3" s="2" t="str">
        <x:f xml:space="preserve"/>
        <x:v>2020/11/12</x:v>
      </x:c>
      <x:c r="L3" s="2" t="str">
        <x:f xml:space="preserve"/>
        <x:v>2021/02/12</x:v>
      </x:c>
      <x:c r="M3" s="2" t="str">
        <x:f xml:space="preserve"/>
        <x:v>G06F 30/20|G06F 17/11|G06F 17/15|G06F111/10</x:v>
      </x:c>
      <x:c r="N3" s="2" t="str">
        <x:f xml:space="preserve"/>
        <x:v>G06F 30/20</x:v>
      </x:c>
      <x:c r="O3" s="2" t="n">
        <x:f xml:space="preserve"/>
        <x:v>6</x:v>
      </x:c>
      <x:c r="P3" s="2" t="n">
        <x:f xml:space="preserve"/>
        <x:v>1</x:v>
      </x:c>
      <x:c r="Q3" s="2" t="n">
        <x:f xml:space="preserve"/>
        <x:v>6</x:v>
      </x:c>
      <x:c r="R3" s="2" t="n">
        <x:f xml:space="preserve"/>
        <x:v>16</x:v>
      </x:c>
      <x:c r="S3" s="2" t="str">
        <x:f xml:space="preserve"/>
        <x:v>发明公布</x:v>
      </x:c>
      <x:c r="T3" s="2" t="str">
        <x:f xml:space="preserve"/>
        <x:v>CN</x:v>
      </x:c>
      <x:c r="U3" s="2" t="n">
        <x:f xml:space="preserve"/>
        <x:v>0</x:v>
      </x:c>
      <x:c r="V3" s="2" t="n">
        <x:f xml:space="preserve"/>
        <x:v>0</x:v>
      </x:c>
      <x:c r="W3" s="2" t="n">
        <x:f xml:space="preserve"/>
        <x:v>0</x:v>
      </x:c>
      <x:c r="X3" s="2" t="n">
        <x:f xml:space="preserve"/>
        <x:v>0</x:v>
      </x:c>
      <x:c r="Y3" s="2" t="n">
        <x:f xml:space="preserve"/>
        <x:v>0</x:v>
      </x:c>
      <x:c r="Z3" s="2" t="str">
        <x:f xml:space="preserve"/>
        <x:v>0.0</x:v>
      </x:c>
      <x:c r="AA3" s="2" t="n">
        <x:f xml:space="preserve"/>
        <x:v>0</x:v>
      </x:c>
      <x:c r="AB3" s="2" t="n">
        <x:f xml:space="preserve"/>
        <x:v>0</x:v>
      </x:c>
      <x:c r="AC3" s="2" t="n">
        <x:f xml:space="preserve"/>
        <x:v>0</x:v>
      </x:c>
      <x:c r="AD3" s="2" t="n">
        <x:f xml:space="preserve"/>
        <x:v>0</x:v>
      </x:c>
      <x:c r="AE3" s="2" t="n">
        <x:f xml:space="preserve"/>
        <x:v>0</x:v>
      </x:c>
      <x:c r="AF3" s="2" t="n">
        <x:f xml:space="preserve"/>
        <x:v>0</x:v>
      </x:c>
      <x:c r="AG3" s="2" t="str">
        <x:f xml:space="preserve"/>
        <x:v/>
      </x:c>
      <x:c r="AH3" s="2" t="n">
        <x:f xml:space="preserve"/>
        <x:v>63</x:v>
      </x:c>
      <x:c r="AI3" s="2" t="str">
        <x:f xml:space="preserve"/>
        <x:v>公开</x:v>
      </x:c>
    </x:row>
    <x:row xmlns:x14ac="http://schemas.microsoft.com/office/spreadsheetml/2009/9/ac" spans="1:1" ht="92.4" customHeight="1" x14ac:dyDescent="0.2">
      <x:c r="A4" s="10" t="str">
        <x:f xml:space="preserve"/>
        <x:v>波矢 | 波函数 | 入射频率 | 色散方程</x:v>
      </x:c>
      <x:c r="B4" s="8" t="str">
        <x:f xml:space="preserve">HYPERLINK("https://www.patentics.cn/invokexml.do?sx=showpatent_cn&amp;sf=ShowPatent&amp;spn=CN217333372U&amp;sx=showpatent_cn&amp;sv=4deb3d9f","CN217333372U")</x:f>
        <x:v>CN217333372U</x:v>
      </x:c>
      <x:c r="C4" s="3" t="str">
        <x:f xml:space="preserve"/>
        <x:v>CN202220243517.3</x:v>
      </x:c>
      <x:c r="E4" s="3" t="str">
        <x:f xml:space="preserve"/>
        <x:v>可创建金刚石系综氮空位中心量子比特任意叠加态的系统</x:v>
      </x:c>
      <x:c r="F4" s="3" t="str">
        <x:f xml:space="preserve"/>
        <x:v>苏州大学</x:v>
      </x:c>
      <x:c r="G4" s="3" t="str">
        <x:f xml:space="preserve"/>
        <x:v>苏州大学</x:v>
      </x:c>
      <x:c r="H4" s="3" t="str">
        <x:f xml:space="preserve"/>
        <x:v>陈添凤 |
延英 |
莫泽 |
邱嘉旻 |
彭宏 |
乐猛</x:v>
      </x:c>
      <x:c r="I4" s="3" t="str">
        <x:f xml:space="preserve"/>
        <x:v>陈添凤</x:v>
      </x:c>
      <x:c r="J4" s="3" t="str">
        <x:f xml:space="preserve"/>
        <x:v/>
      </x:c>
      <x:c r="K4" s="3" t="str">
        <x:f xml:space="preserve"/>
        <x:v>2022/01/21</x:v>
      </x:c>
      <x:c r="L4" s="3" t="str">
        <x:f xml:space="preserve"/>
        <x:v>2022/08/30</x:v>
      </x:c>
      <x:c r="M4" s="3" t="str">
        <x:f xml:space="preserve"/>
        <x:v>G06N 10/40</x:v>
      </x:c>
      <x:c r="N4" s="3" t="str">
        <x:f xml:space="preserve"/>
        <x:v>G06N 10/40</x:v>
      </x:c>
      <x:c r="O4" s="3" t="n">
        <x:f xml:space="preserve"/>
        <x:v>2</x:v>
      </x:c>
      <x:c r="P4" s="3" t="n">
        <x:f xml:space="preserve"/>
        <x:v>1</x:v>
      </x:c>
      <x:c r="Q4" s="3" t="n">
        <x:f xml:space="preserve"/>
        <x:v>0</x:v>
      </x:c>
      <x:c r="R4" s="3" t="n">
        <x:f xml:space="preserve"/>
        <x:v>32</x:v>
      </x:c>
      <x:c r="S4" s="3" t="str">
        <x:f xml:space="preserve"/>
        <x:v>实用新型</x:v>
      </x:c>
      <x:c r="T4" s="3" t="str">
        <x:f xml:space="preserve"/>
        <x:v>CN</x:v>
      </x:c>
      <x:c r="U4" s="3" t="n">
        <x:f xml:space="preserve"/>
        <x:v>0</x:v>
      </x:c>
      <x:c r="V4" s="3" t="n">
        <x:f xml:space="preserve"/>
        <x:v>0</x:v>
      </x:c>
      <x:c r="W4" s="3" t="n">
        <x:f xml:space="preserve"/>
        <x:v>0</x:v>
      </x:c>
      <x:c r="X4" s="3" t="n">
        <x:f xml:space="preserve"/>
        <x:v>0</x:v>
      </x:c>
      <x:c r="Y4" s="3" t="n">
        <x:f xml:space="preserve"/>
        <x:v>0</x:v>
      </x:c>
      <x:c r="Z4" s="3" t="str">
        <x:f xml:space="preserve"/>
        <x:v>0.0</x:v>
      </x:c>
      <x:c r="AA4" s="3" t="n">
        <x:f xml:space="preserve"/>
        <x:v>0</x:v>
      </x:c>
      <x:c r="AB4" s="3" t="n">
        <x:f xml:space="preserve"/>
        <x:v>0</x:v>
      </x:c>
      <x:c r="AC4" s="3" t="n">
        <x:f xml:space="preserve"/>
        <x:v>0</x:v>
      </x:c>
      <x:c r="AD4" s="3" t="n">
        <x:f xml:space="preserve"/>
        <x:v>0</x:v>
      </x:c>
      <x:c r="AE4" s="3" t="n">
        <x:f xml:space="preserve"/>
        <x:v>0</x:v>
      </x:c>
      <x:c r="AF4" s="3" t="n">
        <x:f xml:space="preserve"/>
        <x:v>0</x:v>
      </x:c>
      <x:c r="AG4" s="3" t="str">
        <x:f xml:space="preserve"/>
        <x:v/>
      </x:c>
      <x:c r="AH4" s="3" t="n">
        <x:f xml:space="preserve"/>
        <x:v>61</x:v>
      </x:c>
      <x:c r="AI4" s="3" t="str">
        <x:f xml:space="preserve"/>
        <x:v>有效</x:v>
      </x:c>
    </x:row>
    <x:row xmlns:x14ac="http://schemas.microsoft.com/office/spreadsheetml/2009/9/ac" spans="1:1" ht="92.4" customHeight="1" x14ac:dyDescent="0.2">
      <x:c r="A5" s="10" t="str">
        <x:f xml:space="preserve"/>
        <x:v>波矢 | 波函数 | 入射频率 | 色散方程</x:v>
      </x:c>
      <x:c r="B5" s="7" t="str">
        <x:f xml:space="preserve">HYPERLINK("https://www.patentics.cn/invokexml.do?sx=showpatent_cn&amp;sf=ShowPatent&amp;spn=CN114528999A&amp;sx=showpatent_cn&amp;sv=49686efe","CN114528999A")</x:f>
        <x:v>CN114528999A</x:v>
      </x:c>
      <x:c r="C5" s="2" t="str">
        <x:f xml:space="preserve"/>
        <x:v>CN202210110994.7</x:v>
      </x:c>
      <x:c r="E5" s="2" t="str">
        <x:f xml:space="preserve"/>
        <x:v>对系综量子比特进行高保真度操控的光脉冲生成方法</x:v>
      </x:c>
      <x:c r="F5" s="2" t="str">
        <x:f xml:space="preserve"/>
        <x:v>苏州大学</x:v>
      </x:c>
      <x:c r="G5" s="2" t="str">
        <x:f xml:space="preserve"/>
        <x:v>苏州大学</x:v>
      </x:c>
      <x:c r="H5" s="2" t="str">
        <x:f xml:space="preserve"/>
        <x:v>延英 |
陈添凤 |
莫泽 |
邱嘉旻 |
彭宏 |
乐猛</x:v>
      </x:c>
      <x:c r="I5" s="2" t="str">
        <x:f xml:space="preserve"/>
        <x:v>延英</x:v>
      </x:c>
      <x:c r="J5" s="2" t="str">
        <x:f xml:space="preserve"/>
        <x:v/>
      </x:c>
      <x:c r="K5" s="2" t="str">
        <x:f xml:space="preserve"/>
        <x:v>2022/01/21</x:v>
      </x:c>
      <x:c r="L5" s="2" t="str">
        <x:f xml:space="preserve"/>
        <x:v>2022/05/24</x:v>
      </x:c>
      <x:c r="M5" s="2" t="str">
        <x:f xml:space="preserve"/>
        <x:v>G06N 10/40|G06N 10/20</x:v>
      </x:c>
      <x:c r="N5" s="2" t="str">
        <x:f xml:space="preserve"/>
        <x:v>G06N 10/40</x:v>
      </x:c>
      <x:c r="O5" s="2" t="n">
        <x:f xml:space="preserve"/>
        <x:v>10</x:v>
      </x:c>
      <x:c r="P5" s="2" t="n">
        <x:f xml:space="preserve"/>
        <x:v>1</x:v>
      </x:c>
      <x:c r="Q5" s="2" t="n">
        <x:f xml:space="preserve"/>
        <x:v>7</x:v>
      </x:c>
      <x:c r="R5" s="2" t="n">
        <x:f xml:space="preserve"/>
        <x:v>39</x:v>
      </x:c>
      <x:c r="S5" s="2" t="str">
        <x:f xml:space="preserve"/>
        <x:v>发明公布</x:v>
      </x:c>
      <x:c r="T5" s="2" t="str">
        <x:f xml:space="preserve"/>
        <x:v>CN</x:v>
      </x:c>
      <x:c r="U5" s="2" t="n">
        <x:f xml:space="preserve"/>
        <x:v>0</x:v>
      </x:c>
      <x:c r="V5" s="2" t="n">
        <x:f xml:space="preserve"/>
        <x:v>0</x:v>
      </x:c>
      <x:c r="W5" s="2" t="n">
        <x:f xml:space="preserve"/>
        <x:v>0</x:v>
      </x:c>
      <x:c r="X5" s="2" t="n">
        <x:f xml:space="preserve"/>
        <x:v>0</x:v>
      </x:c>
      <x:c r="Y5" s="2" t="n">
        <x:f xml:space="preserve"/>
        <x:v>0</x:v>
      </x:c>
      <x:c r="Z5" s="2" t="str">
        <x:f xml:space="preserve"/>
        <x:v>0.0</x:v>
      </x:c>
      <x:c r="AA5" s="2" t="n">
        <x:f xml:space="preserve"/>
        <x:v>0</x:v>
      </x:c>
      <x:c r="AB5" s="2" t="n">
        <x:f xml:space="preserve"/>
        <x:v>0</x:v>
      </x:c>
      <x:c r="AC5" s="2" t="n">
        <x:f xml:space="preserve"/>
        <x:v>0</x:v>
      </x:c>
      <x:c r="AD5" s="2" t="n">
        <x:f xml:space="preserve"/>
        <x:v>0</x:v>
      </x:c>
      <x:c r="AE5" s="2" t="n">
        <x:f xml:space="preserve"/>
        <x:v>0</x:v>
      </x:c>
      <x:c r="AF5" s="2" t="n">
        <x:f xml:space="preserve"/>
        <x:v>0</x:v>
      </x:c>
      <x:c r="AG5" s="2" t="str">
        <x:f xml:space="preserve"/>
        <x:v/>
      </x:c>
      <x:c r="AH5" s="2" t="n">
        <x:f xml:space="preserve"/>
        <x:v>61</x:v>
      </x:c>
      <x:c r="AI5" s="2" t="str">
        <x:f xml:space="preserve"/>
        <x:v>公开</x:v>
      </x:c>
    </x:row>
    <x:row xmlns:x14ac="http://schemas.microsoft.com/office/spreadsheetml/2009/9/ac" spans="1:1" ht="92.4" customHeight="1" x14ac:dyDescent="0.2">
      <x:c r="A6" s="10" t="str">
        <x:f xml:space="preserve"/>
        <x:v>波矢 | 波函数 | 入射频率 | 色散方程</x:v>
      </x:c>
      <x:c r="B6" s="8" t="str">
        <x:f xml:space="preserve">HYPERLINK("https://www.patentics.cn/invokexml.do?sx=showpatent_cn&amp;sf=ShowPatent&amp;spn=CN108614911A&amp;sx=showpatent_cn&amp;sv=2f63ee3f","CN108614911A")</x:f>
        <x:v>CN108614911A</x:v>
      </x:c>
      <x:c r="C6" s="3" t="str">
        <x:f xml:space="preserve"/>
        <x:v>CN201810195567.7</x:v>
      </x:c>
      <x:c r="E6" s="3" t="str">
        <x:f xml:space="preserve"/>
        <x:v>基于有限表面带隙拓扑绝缘体的材料界面光束IF位移系统</x:v>
      </x:c>
      <x:c r="F6" s="3" t="str">
        <x:f xml:space="preserve"/>
        <x:v>杭州电子科技大学</x:v>
      </x:c>
      <x:c r="G6" s="3" t="str">
        <x:f xml:space="preserve"/>
        <x:v>杭州电子科技大学</x:v>
      </x:c>
      <x:c r="H6" s="3" t="str">
        <x:f xml:space="preserve"/>
        <x:v>曾然 |
唐龙 |
王驰 |
侯金鑫 |
胡淼 |
李齐良</x:v>
      </x:c>
      <x:c r="I6" s="3" t="str">
        <x:f xml:space="preserve"/>
        <x:v>曾然</x:v>
      </x:c>
      <x:c r="J6" s="3" t="str">
        <x:f xml:space="preserve"/>
        <x:v>2018/03/09</x:v>
      </x:c>
      <x:c r="K6" s="3" t="str">
        <x:f xml:space="preserve"/>
        <x:v>2018/03/09</x:v>
      </x:c>
      <x:c r="L6" s="3" t="str">
        <x:f xml:space="preserve"/>
        <x:v>2018/10/02</x:v>
      </x:c>
      <x:c r="M6" s="3" t="str">
        <x:f xml:space="preserve"/>
        <x:v>G06F 17/50</x:v>
      </x:c>
      <x:c r="N6" s="3" t="str">
        <x:f xml:space="preserve"/>
        <x:v>G06F 17/50</x:v>
      </x:c>
      <x:c r="O6" s="3" t="n">
        <x:f xml:space="preserve"/>
        <x:v>6</x:v>
      </x:c>
      <x:c r="P6" s="3" t="n">
        <x:f xml:space="preserve"/>
        <x:v>1</x:v>
      </x:c>
      <x:c r="Q6" s="3" t="n">
        <x:f xml:space="preserve"/>
        <x:v>6</x:v>
      </x:c>
      <x:c r="R6" s="3" t="n">
        <x:f xml:space="preserve"/>
        <x:v>17</x:v>
      </x:c>
      <x:c r="S6" s="3" t="str">
        <x:f xml:space="preserve"/>
        <x:v>发明公布</x:v>
      </x:c>
      <x:c r="T6" s="3" t="str">
        <x:f xml:space="preserve"/>
        <x:v>CN</x:v>
      </x:c>
      <x:c r="U6" s="3" t="n">
        <x:f xml:space="preserve"/>
        <x:v>1</x:v>
      </x:c>
      <x:c r="V6" s="3" t="n">
        <x:f xml:space="preserve"/>
        <x:v>0</x:v>
      </x:c>
      <x:c r="W6" s="3" t="n">
        <x:f xml:space="preserve"/>
        <x:v>1</x:v>
      </x:c>
      <x:c r="X6" s="3" t="n">
        <x:f xml:space="preserve"/>
        <x:v>1</x:v>
      </x:c>
      <x:c r="Y6" s="3" t="n">
        <x:f xml:space="preserve"/>
        <x:v>4</x:v>
      </x:c>
      <x:c r="Z6" s="3" t="str">
        <x:f xml:space="preserve"/>
        <x:v>1.61</x:v>
      </x:c>
      <x:c r="AA6" s="3" t="n">
        <x:f xml:space="preserve"/>
        <x:v>2</x:v>
      </x:c>
      <x:c r="AB6" s="3" t="n">
        <x:f xml:space="preserve"/>
        <x:v>2</x:v>
      </x:c>
      <x:c r="AC6" s="3" t="n">
        <x:f xml:space="preserve"/>
        <x:v>3</x:v>
      </x:c>
      <x:c r="AD6" s="3" t="n">
        <x:f xml:space="preserve"/>
        <x:v>1</x:v>
      </x:c>
      <x:c r="AE6" s="3" t="n">
        <x:f xml:space="preserve"/>
        <x:v>1</x:v>
      </x:c>
      <x:c r="AF6" s="3" t="n">
        <x:f xml:space="preserve"/>
        <x:v>1</x:v>
      </x:c>
      <x:c r="AG6" s="3" t="str">
        <x:f xml:space="preserve"/>
        <x:v/>
      </x:c>
      <x:c r="AH6" s="3" t="n">
        <x:f xml:space="preserve"/>
        <x:v>61</x:v>
      </x:c>
      <x:c r="AI6" s="3" t="str">
        <x:f xml:space="preserve"/>
        <x:v>有效</x:v>
      </x:c>
    </x:row>
    <x:row xmlns:x14ac="http://schemas.microsoft.com/office/spreadsheetml/2009/9/ac" spans="1:1" ht="92.4" customHeight="1" x14ac:dyDescent="0.2">
      <x:c r="A7" s="10" t="str">
        <x:f xml:space="preserve"/>
        <x:v>波矢 | 波函数 | 入射频率 | 色散方程</x:v>
      </x:c>
      <x:c r="B7" s="7" t="str">
        <x:f xml:space="preserve">HYPERLINK("https://www.patentics.cn/invokexml.do?sx=showpatent_cn&amp;sf=ShowPatent&amp;spn=CN114491965A&amp;sx=showpatent_cn&amp;sv=d7fdebba","CN114491965A")</x:f>
        <x:v>CN114491965A</x:v>
      </x:c>
      <x:c r="C7" s="2" t="str">
        <x:f xml:space="preserve"/>
        <x:v>CN202111662038.1</x:v>
      </x:c>
      <x:c r="E7" s="2" t="str">
        <x:f xml:space="preserve"/>
        <x:v>单轴磁电耦合原子气多层结构的光学传输特性分析方法及系统</x:v>
      </x:c>
      <x:c r="F7" s="2" t="str">
        <x:f xml:space="preserve"/>
        <x:v>杭州电子科技大学</x:v>
      </x:c>
      <x:c r="G7" s="2" t="str">
        <x:f xml:space="preserve"/>
        <x:v>杭州电子科技大学</x:v>
      </x:c>
      <x:c r="H7" s="2" t="str">
        <x:f xml:space="preserve"/>
        <x:v>徐静俏 |
曾然 |
胡悦 |
沈飞翔 |
李浩珍 |
杨淑娜 |
李齐良</x:v>
      </x:c>
      <x:c r="I7" s="2" t="str">
        <x:f xml:space="preserve"/>
        <x:v>徐静俏</x:v>
      </x:c>
      <x:c r="J7" s="2" t="str">
        <x:f xml:space="preserve"/>
        <x:v/>
      </x:c>
      <x:c r="K7" s="2" t="str">
        <x:f xml:space="preserve"/>
        <x:v>2021/12/31</x:v>
      </x:c>
      <x:c r="L7" s="2" t="str">
        <x:f xml:space="preserve"/>
        <x:v>2022/05/13</x:v>
      </x:c>
      <x:c r="M7" s="2" t="str">
        <x:f xml:space="preserve"/>
        <x:v>G06F 30/20</x:v>
      </x:c>
      <x:c r="N7" s="2" t="str">
        <x:f xml:space="preserve"/>
        <x:v>G06F 30/20</x:v>
      </x:c>
      <x:c r="O7" s="2" t="n">
        <x:f xml:space="preserve"/>
        <x:v>7</x:v>
      </x:c>
      <x:c r="P7" s="2" t="n">
        <x:f xml:space="preserve"/>
        <x:v>2</x:v>
      </x:c>
      <x:c r="Q7" s="2" t="n">
        <x:f xml:space="preserve"/>
        <x:v>6</x:v>
      </x:c>
      <x:c r="R7" s="2" t="n">
        <x:f xml:space="preserve"/>
        <x:v>24</x:v>
      </x:c>
      <x:c r="S7" s="2" t="str">
        <x:f xml:space="preserve"/>
        <x:v>发明公布</x:v>
      </x:c>
      <x:c r="T7" s="2" t="str">
        <x:f xml:space="preserve"/>
        <x:v>CN</x:v>
      </x:c>
      <x:c r="U7" s="2" t="n">
        <x:f xml:space="preserve"/>
        <x:v>0</x:v>
      </x:c>
      <x:c r="V7" s="2" t="n">
        <x:f xml:space="preserve"/>
        <x:v>0</x:v>
      </x:c>
      <x:c r="W7" s="2" t="n">
        <x:f xml:space="preserve"/>
        <x:v>0</x:v>
      </x:c>
      <x:c r="X7" s="2" t="n">
        <x:f xml:space="preserve"/>
        <x:v>0</x:v>
      </x:c>
      <x:c r="Y7" s="2" t="n">
        <x:f xml:space="preserve"/>
        <x:v>0</x:v>
      </x:c>
      <x:c r="Z7" s="2" t="str">
        <x:f xml:space="preserve"/>
        <x:v>0.0</x:v>
      </x:c>
      <x:c r="AA7" s="2" t="n">
        <x:f xml:space="preserve"/>
        <x:v>0</x:v>
      </x:c>
      <x:c r="AB7" s="2" t="n">
        <x:f xml:space="preserve"/>
        <x:v>0</x:v>
      </x:c>
      <x:c r="AC7" s="2" t="n">
        <x:f xml:space="preserve"/>
        <x:v>0</x:v>
      </x:c>
      <x:c r="AD7" s="2" t="n">
        <x:f xml:space="preserve"/>
        <x:v>0</x:v>
      </x:c>
      <x:c r="AE7" s="2" t="n">
        <x:f xml:space="preserve"/>
        <x:v>0</x:v>
      </x:c>
      <x:c r="AF7" s="2" t="n">
        <x:f xml:space="preserve"/>
        <x:v>0</x:v>
      </x:c>
      <x:c r="AG7" s="2" t="str">
        <x:f xml:space="preserve"/>
        <x:v/>
      </x:c>
      <x:c r="AH7" s="2" t="n">
        <x:f xml:space="preserve"/>
        <x:v>62</x:v>
      </x:c>
      <x:c r="AI7" s="2" t="str">
        <x:f xml:space="preserve"/>
        <x:v>公开</x:v>
      </x:c>
    </x:row>
    <x:row xmlns:x14ac="http://schemas.microsoft.com/office/spreadsheetml/2009/9/ac" spans="1:1" ht="92.4" customHeight="1" x14ac:dyDescent="0.2">
      <x:c r="A8" s="10" t="str">
        <x:f xml:space="preserve"/>
        <x:v>波矢 | 波函数 | 入射频率 | 色散方程</x:v>
      </x:c>
      <x:c r="B8" s="8" t="str">
        <x:f xml:space="preserve">HYPERLINK("https://www.patentics.cn/invokexml.do?sx=showpatent_cn&amp;sf=ShowPatent&amp;spn=CN112532320A&amp;sx=showpatent_cn&amp;sv=8fc186f6","CN112532320A")</x:f>
        <x:v>CN112532320A</x:v>
      </x:c>
      <x:c r="C8" s="3" t="str">
        <x:f xml:space="preserve"/>
        <x:v>CN202011411546.8</x:v>
      </x:c>
      <x:c r="E8" s="3" t="str">
        <x:f xml:space="preserve"/>
        <x:v>一种产生弱光低速稳定光孤子的方法</x:v>
      </x:c>
      <x:c r="F8" s="3" t="str">
        <x:f xml:space="preserve"/>
        <x:v>湖北科技学院</x:v>
      </x:c>
      <x:c r="G8" s="3" t="str">
        <x:f xml:space="preserve"/>
        <x:v>湖北科技学院</x:v>
      </x:c>
      <x:c r="H8" s="3" t="str">
        <x:f xml:space="preserve"/>
        <x:v>徐四六 |
王可畏 |
薛丽</x:v>
      </x:c>
      <x:c r="I8" s="3" t="str">
        <x:f xml:space="preserve"/>
        <x:v>徐四六</x:v>
      </x:c>
      <x:c r="J8" s="3" t="str">
        <x:f xml:space="preserve"/>
        <x:v>2020/12/03</x:v>
      </x:c>
      <x:c r="K8" s="3" t="str">
        <x:f xml:space="preserve"/>
        <x:v>2020/12/03</x:v>
      </x:c>
      <x:c r="L8" s="3" t="str">
        <x:f xml:space="preserve"/>
        <x:v>2021/03/19</x:v>
      </x:c>
      <x:c r="M8" s="3" t="str">
        <x:f xml:space="preserve"/>
        <x:v>H04B 10/508</x:v>
      </x:c>
      <x:c r="N8" s="3" t="str">
        <x:f xml:space="preserve"/>
        <x:v>H04B 10/508</x:v>
      </x:c>
      <x:c r="O8" s="3" t="n">
        <x:f xml:space="preserve"/>
        <x:v>3</x:v>
      </x:c>
      <x:c r="P8" s="3" t="n">
        <x:f xml:space="preserve"/>
        <x:v>1</x:v>
      </x:c>
      <x:c r="Q8" s="3" t="n">
        <x:f xml:space="preserve"/>
        <x:v>3</x:v>
      </x:c>
      <x:c r="R8" s="3" t="n">
        <x:f xml:space="preserve"/>
        <x:v>18</x:v>
      </x:c>
      <x:c r="S8" s="3" t="str">
        <x:f xml:space="preserve"/>
        <x:v>发明公布</x:v>
      </x:c>
      <x:c r="T8" s="3" t="str">
        <x:f xml:space="preserve"/>
        <x:v>CN</x:v>
      </x:c>
      <x:c r="U8" s="3" t="n">
        <x:f xml:space="preserve"/>
        <x:v>8</x:v>
      </x:c>
      <x:c r="V8" s="3" t="n">
        <x:f xml:space="preserve"/>
        <x:v>0</x:v>
      </x:c>
      <x:c r="W8" s="3" t="n">
        <x:f xml:space="preserve"/>
        <x:v>8</x:v>
      </x:c>
      <x:c r="X8" s="3" t="n">
        <x:f xml:space="preserve"/>
        <x:v>6</x:v>
      </x:c>
      <x:c r="Y8" s="3" t="n">
        <x:f xml:space="preserve"/>
        <x:v>0</x:v>
      </x:c>
      <x:c r="Z8" s="3" t="str">
        <x:f xml:space="preserve"/>
        <x:v>0.0</x:v>
      </x:c>
      <x:c r="AA8" s="3" t="n">
        <x:f xml:space="preserve"/>
        <x:v>0</x:v>
      </x:c>
      <x:c r="AB8" s="3" t="n">
        <x:f xml:space="preserve"/>
        <x:v>0</x:v>
      </x:c>
      <x:c r="AC8" s="3" t="n">
        <x:f xml:space="preserve"/>
        <x:v>0</x:v>
      </x:c>
      <x:c r="AD8" s="3" t="n">
        <x:f xml:space="preserve"/>
        <x:v>0</x:v>
      </x:c>
      <x:c r="AE8" s="3" t="n">
        <x:f xml:space="preserve"/>
        <x:v>1</x:v>
      </x:c>
      <x:c r="AF8" s="3" t="n">
        <x:f xml:space="preserve"/>
        <x:v>1</x:v>
      </x:c>
      <x:c r="AG8" s="3" t="str">
        <x:f xml:space="preserve"/>
        <x:v/>
      </x:c>
      <x:c r="AH8" s="3" t="n">
        <x:f xml:space="preserve"/>
        <x:v>62</x:v>
      </x:c>
      <x:c r="AI8" s="3" t="str">
        <x:f xml:space="preserve"/>
        <x:v>有效</x:v>
      </x:c>
    </x:row>
    <x:row xmlns:x14ac="http://schemas.microsoft.com/office/spreadsheetml/2009/9/ac" spans="1:1" ht="92.4" customHeight="1" x14ac:dyDescent="0.2">
      <x:c r="A9" s="10" t="str">
        <x:f xml:space="preserve"/>
        <x:v>波矢 | 波函数 | 入射频率 | 色散方程</x:v>
      </x:c>
      <x:c r="B9" s="7" t="str">
        <x:f xml:space="preserve">HYPERLINK("https://www.patentics.cn/invokexml.do?sx=showpatent_cn&amp;sf=ShowPatent&amp;spn=CN109581589A&amp;sx=showpatent_cn&amp;sv=975cd08d","CN109581589A")</x:f>
        <x:v>CN109581589A</x:v>
      </x:c>
      <x:c r="C9" s="2" t="str">
        <x:f xml:space="preserve"/>
        <x:v>CN201910057332.6</x:v>
      </x:c>
      <x:c r="E9" s="2" t="str">
        <x:f xml:space="preserve"/>
        <x:v>一种单光子偏振转化方法</x:v>
      </x:c>
      <x:c r="F9" s="2" t="str">
        <x:f xml:space="preserve"/>
        <x:v>安徽工业大学</x:v>
      </x:c>
      <x:c r="G9" s="2" t="str">
        <x:f xml:space="preserve"/>
        <x:v>安徽工业大学</x:v>
      </x:c>
      <x:c r="H9" s="2" t="str">
        <x:f xml:space="preserve"/>
        <x:v>程木田 |
于富强 |
李绍铭</x:v>
      </x:c>
      <x:c r="I9" s="2" t="str">
        <x:f xml:space="preserve"/>
        <x:v>程木田</x:v>
      </x:c>
      <x:c r="J9" s="2" t="str">
        <x:f xml:space="preserve"/>
        <x:v>2019/01/22</x:v>
      </x:c>
      <x:c r="K9" s="2" t="str">
        <x:f xml:space="preserve"/>
        <x:v>2019/01/22</x:v>
      </x:c>
      <x:c r="L9" s="2" t="str">
        <x:f xml:space="preserve"/>
        <x:v>2019/04/05</x:v>
      </x:c>
      <x:c r="M9" s="2" t="str">
        <x:f xml:space="preserve"/>
        <x:v>G02B  6/126|G02B  6/27</x:v>
      </x:c>
      <x:c r="N9" s="2" t="str">
        <x:f xml:space="preserve"/>
        <x:v>G02B  6/126</x:v>
      </x:c>
      <x:c r="O9" s="2" t="n">
        <x:f xml:space="preserve"/>
        <x:v>6</x:v>
      </x:c>
      <x:c r="P9" s="2" t="n">
        <x:f xml:space="preserve"/>
        <x:v>1</x:v>
      </x:c>
      <x:c r="Q9" s="2" t="n">
        <x:f xml:space="preserve"/>
        <x:v>6</x:v>
      </x:c>
      <x:c r="R9" s="2" t="n">
        <x:f xml:space="preserve"/>
        <x:v>19</x:v>
      </x:c>
      <x:c r="S9" s="2" t="str">
        <x:f xml:space="preserve"/>
        <x:v>发明公布</x:v>
      </x:c>
      <x:c r="T9" s="2" t="str">
        <x:f xml:space="preserve"/>
        <x:v>CN</x:v>
      </x:c>
      <x:c r="U9" s="2" t="n">
        <x:f xml:space="preserve"/>
        <x:v>8</x:v>
      </x:c>
      <x:c r="V9" s="2" t="n">
        <x:f xml:space="preserve"/>
        <x:v>0</x:v>
      </x:c>
      <x:c r="W9" s="2" t="n">
        <x:f xml:space="preserve"/>
        <x:v>8</x:v>
      </x:c>
      <x:c r="X9" s="2" t="n">
        <x:f xml:space="preserve"/>
        <x:v>8</x:v>
      </x:c>
      <x:c r="Y9" s="2" t="n">
        <x:f xml:space="preserve"/>
        <x:v>0</x:v>
      </x:c>
      <x:c r="Z9" s="2" t="str">
        <x:f xml:space="preserve"/>
        <x:v>0.0</x:v>
      </x:c>
      <x:c r="AA9" s="2" t="n">
        <x:f xml:space="preserve"/>
        <x:v>0</x:v>
      </x:c>
      <x:c r="AB9" s="2" t="n">
        <x:f xml:space="preserve"/>
        <x:v>0</x:v>
      </x:c>
      <x:c r="AC9" s="2" t="n">
        <x:f xml:space="preserve"/>
        <x:v>0</x:v>
      </x:c>
      <x:c r="AD9" s="2" t="n">
        <x:f xml:space="preserve"/>
        <x:v>0</x:v>
      </x:c>
      <x:c r="AE9" s="2" t="n">
        <x:f xml:space="preserve"/>
        <x:v>1</x:v>
      </x:c>
      <x:c r="AF9" s="2" t="n">
        <x:f xml:space="preserve"/>
        <x:v>1</x:v>
      </x:c>
      <x:c r="AG9" s="2" t="str">
        <x:f xml:space="preserve"/>
        <x:v/>
      </x:c>
      <x:c r="AH9" s="2" t="n">
        <x:f xml:space="preserve"/>
        <x:v>62</x:v>
      </x:c>
      <x:c r="AI9" s="2" t="str">
        <x:f xml:space="preserve"/>
        <x:v>有效</x:v>
      </x:c>
    </x:row>
    <x:row xmlns:x14ac="http://schemas.microsoft.com/office/spreadsheetml/2009/9/ac" spans="1:1" ht="92.4" customHeight="1" x14ac:dyDescent="0.2">
      <x:c r="A10" s="10" t="str">
        <x:f xml:space="preserve"/>
        <x:v>波矢 | 波函数 | 入射频率 | 色散方程</x:v>
      </x:c>
      <x:c r="B10" s="8" t="str">
        <x:f xml:space="preserve">HYPERLINK("https://www.patentics.cn/invokexml.do?sx=showpatent_cn&amp;sf=ShowPatent&amp;spn=CN1419660A&amp;sx=showpatent_cn&amp;sv=6b4488a5","CN1419660A")</x:f>
        <x:v>CN1419660A</x:v>
      </x:c>
      <x:c r="C10" s="3" t="str">
        <x:f xml:space="preserve"/>
        <x:v>CN99805118.7</x:v>
      </x:c>
      <x:c r="E10" s="3" t="str">
        <x:f xml:space="preserve"/>
        <x:v>量子计算的光学方法</x:v>
      </x:c>
      <x:c r="F10" s="3" t="str">
        <x:f xml:space="preserve"/>
        <x:v>约翰霍普金斯大学</x:v>
      </x:c>
      <x:c r="G10" s="3" t="str">
        <x:f xml:space="preserve"/>
        <x:v>约翰霍普金斯大学</x:v>
      </x:c>
      <x:c r="H10" s="3" t="str">
        <x:f xml:space="preserve"/>
        <x:v>詹姆士D·弗兰斯</x:v>
      </x:c>
      <x:c r="I10" s="3" t="str">
        <x:f xml:space="preserve"/>
        <x:v>詹姆士D·弗兰斯</x:v>
      </x:c>
      <x:c r="J10" s="3" t="str">
        <x:f xml:space="preserve"/>
        <x:v>1998/04/24</x:v>
      </x:c>
      <x:c r="K10" s="3" t="str">
        <x:f xml:space="preserve"/>
        <x:v>1999/04/26</x:v>
      </x:c>
      <x:c r="L10" s="3" t="str">
        <x:f xml:space="preserve"/>
        <x:v>2003/05/21</x:v>
      </x:c>
      <x:c r="M10" s="3" t="str">
        <x:f xml:space="preserve"/>
        <x:v>G02F  3/00|G06E  3/00|G06N 99/00|G11C 13/04</x:v>
      </x:c>
      <x:c r="N10" s="3" t="str">
        <x:f xml:space="preserve"/>
        <x:v>G02F  3/00</x:v>
      </x:c>
      <x:c r="O10" s="3" t="n">
        <x:f xml:space="preserve"/>
        <x:v>5</x:v>
      </x:c>
      <x:c r="P10" s="3" t="n">
        <x:f xml:space="preserve"/>
        <x:v>2</x:v>
      </x:c>
      <x:c r="Q10" s="3" t="n">
        <x:f xml:space="preserve"/>
        <x:v>5</x:v>
      </x:c>
      <x:c r="R10" s="3" t="n">
        <x:f xml:space="preserve"/>
        <x:v>15</x:v>
      </x:c>
      <x:c r="S10" s="3" t="str">
        <x:f xml:space="preserve"/>
        <x:v>发明公布</x:v>
      </x:c>
      <x:c r="T10" s="3" t="str">
        <x:f xml:space="preserve"/>
        <x:v>US</x:v>
      </x:c>
      <x:c r="U10" s="3" t="n">
        <x:f xml:space="preserve"/>
        <x:v>0</x:v>
      </x:c>
      <x:c r="V10" s="3" t="n">
        <x:f xml:space="preserve"/>
        <x:v>0</x:v>
      </x:c>
      <x:c r="W10" s="3" t="n">
        <x:f xml:space="preserve"/>
        <x:v>0</x:v>
      </x:c>
      <x:c r="X10" s="3" t="n">
        <x:f xml:space="preserve"/>
        <x:v>0</x:v>
      </x:c>
      <x:c r="Y10" s="3" t="n">
        <x:f xml:space="preserve"/>
        <x:v>23</x:v>
      </x:c>
      <x:c r="Z10" s="3" t="str">
        <x:f xml:space="preserve"/>
        <x:v>14.3</x:v>
      </x:c>
      <x:c r="AA10" s="3" t="n">
        <x:f xml:space="preserve"/>
        <x:v>0</x:v>
      </x:c>
      <x:c r="AB10" s="3" t="n">
        <x:f xml:space="preserve"/>
        <x:v>23</x:v>
      </x:c>
      <x:c r="AC10" s="3" t="n">
        <x:f xml:space="preserve"/>
        <x:v>10</x:v>
      </x:c>
      <x:c r="AD10" s="3" t="n">
        <x:f xml:space="preserve"/>
        <x:v>4</x:v>
      </x:c>
      <x:c r="AE10" s="3" t="n">
        <x:f xml:space="preserve"/>
        <x:v>9</x:v>
      </x:c>
      <x:c r="AF10" s="3" t="n">
        <x:f xml:space="preserve"/>
        <x:v>7</x:v>
      </x:c>
      <x:c r="AG10" s="3" t="str">
        <x:f xml:space="preserve"/>
        <x:v/>
      </x:c>
      <x:c r="AH10" s="3" t="n">
        <x:f xml:space="preserve"/>
        <x:v>61</x:v>
      </x:c>
      <x:c r="AI10" s="3" t="str">
        <x:f xml:space="preserve"/>
        <x:v>失效</x:v>
      </x:c>
    </x:row>
    <x:row xmlns:x14ac="http://schemas.microsoft.com/office/spreadsheetml/2009/9/ac" spans="1:1" ht="92.4" customHeight="1" x14ac:dyDescent="0.2">
      <x:c r="A11" s="10" t="str">
        <x:f xml:space="preserve"/>
        <x:v>波矢 | 波函数 | 入射频率 | 色散方程</x:v>
      </x:c>
      <x:c r="B11" s="7" t="str">
        <x:f xml:space="preserve">HYPERLINK("https://www.patentics.cn/invokexml.do?sx=showpatent_cn&amp;sf=ShowPatent&amp;spn=CN112285822A&amp;sx=showpatent_cn&amp;sv=fe7046fd","CN112285822A")</x:f>
        <x:v>CN112285822A</x:v>
      </x:c>
      <x:c r="C11" s="2" t="str">
        <x:f xml:space="preserve"/>
        <x:v>CN202011144991.2</x:v>
      </x:c>
      <x:c r="E11" s="2" t="str">
        <x:f xml:space="preserve"/>
        <x:v>一种非厄米调制下二维光子晶体的拓扑态结构</x:v>
      </x:c>
      <x:c r="F11" s="2" t="str">
        <x:f xml:space="preserve"/>
        <x:v>常州工业职业技术学院 |
常州宇宏电气有限公司</x:v>
      </x:c>
      <x:c r="G11" s="2" t="str">
        <x:f xml:space="preserve"/>
        <x:v>常州工业职业技术学院|常州宇宏电气有限公司</x:v>
      </x:c>
      <x:c r="H11" s="2" t="str">
        <x:f xml:space="preserve"/>
        <x:v>朱宇光</x:v>
      </x:c>
      <x:c r="I11" s="2" t="str">
        <x:f xml:space="preserve"/>
        <x:v>朱宇光</x:v>
      </x:c>
      <x:c r="J11" s="2" t="str">
        <x:f xml:space="preserve"/>
        <x:v>2020/10/23</x:v>
      </x:c>
      <x:c r="K11" s="2" t="str">
        <x:f xml:space="preserve"/>
        <x:v>2020/10/23</x:v>
      </x:c>
      <x:c r="L11" s="2" t="str">
        <x:f xml:space="preserve"/>
        <x:v>2021/01/29</x:v>
      </x:c>
      <x:c r="M11" s="2" t="str">
        <x:f xml:space="preserve"/>
        <x:v>G02B  6/02|G02B 27/00</x:v>
      </x:c>
      <x:c r="N11" s="2" t="str">
        <x:f xml:space="preserve"/>
        <x:v>G02B  6/02</x:v>
      </x:c>
      <x:c r="O11" s="2" t="n">
        <x:f xml:space="preserve"/>
        <x:v>6</x:v>
      </x:c>
      <x:c r="P11" s="2" t="n">
        <x:f xml:space="preserve"/>
        <x:v>1</x:v>
      </x:c>
      <x:c r="Q11" s="2" t="n">
        <x:f xml:space="preserve"/>
        <x:v>0</x:v>
      </x:c>
      <x:c r="R11" s="2" t="n">
        <x:f xml:space="preserve"/>
        <x:v>8</x:v>
      </x:c>
      <x:c r="S11" s="2" t="str">
        <x:f xml:space="preserve"/>
        <x:v>发明公布</x:v>
      </x:c>
      <x:c r="T11" s="2" t="str">
        <x:f xml:space="preserve"/>
        <x:v>CN</x:v>
      </x:c>
      <x:c r="U11" s="2" t="n">
        <x:f xml:space="preserve"/>
        <x:v>5</x:v>
      </x:c>
      <x:c r="V11" s="2" t="n">
        <x:f xml:space="preserve"/>
        <x:v>0</x:v>
      </x:c>
      <x:c r="W11" s="2" t="n">
        <x:f xml:space="preserve"/>
        <x:v>5</x:v>
      </x:c>
      <x:c r="X11" s="2" t="n">
        <x:f xml:space="preserve"/>
        <x:v>4</x:v>
      </x:c>
      <x:c r="Y11" s="2" t="n">
        <x:f xml:space="preserve"/>
        <x:v>3</x:v>
      </x:c>
      <x:c r="Z11" s="2" t="str">
        <x:f xml:space="preserve"/>
        <x:v>0.54</x:v>
      </x:c>
      <x:c r="AA11" s="2" t="n">
        <x:f xml:space="preserve"/>
        <x:v>0</x:v>
      </x:c>
      <x:c r="AB11" s="2" t="n">
        <x:f xml:space="preserve"/>
        <x:v>3</x:v>
      </x:c>
      <x:c r="AC11" s="2" t="n">
        <x:f xml:space="preserve"/>
        <x:v>2</x:v>
      </x:c>
      <x:c r="AD11" s="2" t="n">
        <x:f xml:space="preserve"/>
        <x:v>1</x:v>
      </x:c>
      <x:c r="AE11" s="2" t="n">
        <x:f xml:space="preserve"/>
        <x:v>1</x:v>
      </x:c>
      <x:c r="AF11" s="2" t="n">
        <x:f xml:space="preserve"/>
        <x:v>1</x:v>
      </x:c>
      <x:c r="AG11" s="2" t="str">
        <x:f xml:space="preserve"/>
        <x:v/>
      </x:c>
      <x:c r="AH11" s="2" t="n">
        <x:f xml:space="preserve"/>
        <x:v>62</x:v>
      </x:c>
      <x:c r="AI11" s="2" t="str">
        <x:f xml:space="preserve"/>
        <x:v>有效</x:v>
      </x:c>
    </x:row>
    <x:row xmlns:x14ac="http://schemas.microsoft.com/office/spreadsheetml/2009/9/ac" spans="1:1" ht="92.4" customHeight="1" x14ac:dyDescent="0.2">
      <x:c r="A12" s="10" t="str">
        <x:f xml:space="preserve"/>
        <x:v>波矢 | 波函数 | 入射频率 | 色散方程</x:v>
      </x:c>
      <x:c r="B12" s="8" t="str">
        <x:f xml:space="preserve">HYPERLINK("https://www.patentics.cn/invokexml.do?sx=showpatent_cn&amp;sf=ShowPatent&amp;spn=CN113204150A&amp;sx=showpatent_cn&amp;sv=9ab28c07","CN113204150A")</x:f>
        <x:v>CN113204150A</x:v>
      </x:c>
      <x:c r="C12" s="3" t="str">
        <x:f xml:space="preserve"/>
        <x:v>CN202110526194.9</x:v>
      </x:c>
      <x:c r="E12" s="3" t="str">
        <x:f xml:space="preserve"/>
        <x:v>一种基于克尔非线性效应的光学波导器件</x:v>
      </x:c>
      <x:c r="F12" s="3" t="str">
        <x:f xml:space="preserve"/>
        <x:v>合肥工业大学</x:v>
      </x:c>
      <x:c r="G12" s="3" t="str">
        <x:f xml:space="preserve"/>
        <x:v>合肥工业大学</x:v>
      </x:c>
      <x:c r="H12" s="3" t="str">
        <x:f xml:space="preserve"/>
        <x:v>郭凯 |
郭忠义 |
薛青松</x:v>
      </x:c>
      <x:c r="I12" s="3" t="str">
        <x:f xml:space="preserve"/>
        <x:v>郭凯</x:v>
      </x:c>
      <x:c r="J12" s="3" t="str">
        <x:f xml:space="preserve"/>
        <x:v/>
      </x:c>
      <x:c r="K12" s="3" t="str">
        <x:f xml:space="preserve"/>
        <x:v>2021/05/14</x:v>
      </x:c>
      <x:c r="L12" s="3" t="str">
        <x:f xml:space="preserve"/>
        <x:v>2021/08/03</x:v>
      </x:c>
      <x:c r="M12" s="3" t="str">
        <x:f xml:space="preserve"/>
        <x:v>G02F  1/35|G02B  1/00|G02B  6/122|G02F  1/365</x:v>
      </x:c>
      <x:c r="N12" s="3" t="str">
        <x:f xml:space="preserve"/>
        <x:v>G02F  1/35</x:v>
      </x:c>
      <x:c r="O12" s="3" t="n">
        <x:f xml:space="preserve"/>
        <x:v>3</x:v>
      </x:c>
      <x:c r="P12" s="3" t="n">
        <x:f xml:space="preserve"/>
        <x:v>1</x:v>
      </x:c>
      <x:c r="Q12" s="3" t="n">
        <x:f xml:space="preserve"/>
        <x:v>0</x:v>
      </x:c>
      <x:c r="R12" s="3" t="n">
        <x:f xml:space="preserve"/>
        <x:v>12</x:v>
      </x:c>
      <x:c r="S12" s="3" t="str">
        <x:f xml:space="preserve"/>
        <x:v>发明公布</x:v>
      </x:c>
      <x:c r="T12" s="3" t="str">
        <x:f xml:space="preserve"/>
        <x:v>CN</x:v>
      </x:c>
      <x:c r="U12" s="3" t="n">
        <x:f xml:space="preserve"/>
        <x:v>0</x:v>
      </x:c>
      <x:c r="V12" s="3" t="n">
        <x:f xml:space="preserve"/>
        <x:v>0</x:v>
      </x:c>
      <x:c r="W12" s="3" t="n">
        <x:f xml:space="preserve"/>
        <x:v>0</x:v>
      </x:c>
      <x:c r="X12" s="3" t="n">
        <x:f xml:space="preserve"/>
        <x:v>0</x:v>
      </x:c>
      <x:c r="Y12" s="3" t="n">
        <x:f xml:space="preserve"/>
        <x:v>0</x:v>
      </x:c>
      <x:c r="Z12" s="3" t="str">
        <x:f xml:space="preserve"/>
        <x:v>0.0</x:v>
      </x:c>
      <x:c r="AA12" s="3" t="n">
        <x:f xml:space="preserve"/>
        <x:v>0</x:v>
      </x:c>
      <x:c r="AB12" s="3" t="n">
        <x:f xml:space="preserve"/>
        <x:v>0</x:v>
      </x:c>
      <x:c r="AC12" s="3" t="n">
        <x:f xml:space="preserve"/>
        <x:v>0</x:v>
      </x:c>
      <x:c r="AD12" s="3" t="n">
        <x:f xml:space="preserve"/>
        <x:v>0</x:v>
      </x:c>
      <x:c r="AE12" s="3" t="n">
        <x:f xml:space="preserve"/>
        <x:v>0</x:v>
      </x:c>
      <x:c r="AF12" s="3" t="n">
        <x:f xml:space="preserve"/>
        <x:v>0</x:v>
      </x:c>
      <x:c r="AG12" s="3" t="str">
        <x:f xml:space="preserve"/>
        <x:v/>
      </x:c>
      <x:c r="AH12" s="3" t="n">
        <x:f xml:space="preserve"/>
        <x:v>62</x:v>
      </x:c>
      <x:c r="AI12" s="3" t="str">
        <x:f xml:space="preserve"/>
        <x:v>公开</x:v>
      </x:c>
    </x:row>
    <x:row xmlns:x14ac="http://schemas.microsoft.com/office/spreadsheetml/2009/9/ac" spans="1:1" ht="92.4" customHeight="1" x14ac:dyDescent="0.2">
      <x:c r="A13" s="10" t="str">
        <x:f xml:space="preserve"/>
        <x:v>波矢 | 波函数 | 入射频率 | 色散方程</x:v>
      </x:c>
      <x:c r="B13" s="7" t="str">
        <x:f xml:space="preserve">HYPERLINK("https://www.patentics.cn/invokexml.do?sx=showpatent_cn&amp;sf=ShowPatent&amp;spn=CN106353853A&amp;sx=showpatent_cn&amp;sv=fba4140b","CN106353853A")</x:f>
        <x:v>CN106353853A</x:v>
      </x:c>
      <x:c r="C13" s="2" t="str">
        <x:f xml:space="preserve"/>
        <x:v>CN201610974238.3</x:v>
      </x:c>
      <x:c r="E13" s="2" t="str">
        <x:f xml:space="preserve"/>
        <x:v>单向波导与单向光纤</x:v>
      </x:c>
      <x:c r="F13" s="2" t="str">
        <x:f xml:space="preserve"/>
        <x:v>中国科学院物理研究所 |
清华大学</x:v>
      </x:c>
      <x:c r="G13" s="2" t="str">
        <x:f xml:space="preserve"/>
        <x:v>中国科学院|清华大学</x:v>
      </x:c>
      <x:c r="H13" s="2" t="str">
        <x:f xml:space="preserve"/>
        <x:v>陆凌 |
汪忠</x:v>
      </x:c>
      <x:c r="I13" s="2" t="str">
        <x:f xml:space="preserve"/>
        <x:v>陆凌</x:v>
      </x:c>
      <x:c r="J13" s="2" t="str">
        <x:f xml:space="preserve"/>
        <x:v>2016/11/04</x:v>
      </x:c>
      <x:c r="K13" s="2" t="str">
        <x:f xml:space="preserve"/>
        <x:v>2016/11/04</x:v>
      </x:c>
      <x:c r="L13" s="2" t="str">
        <x:f xml:space="preserve"/>
        <x:v>2017/01/25</x:v>
      </x:c>
      <x:c r="M13" s="2" t="str">
        <x:f xml:space="preserve"/>
        <x:v>G02B  6/10|G02B  6/02</x:v>
      </x:c>
      <x:c r="N13" s="2" t="str">
        <x:f xml:space="preserve"/>
        <x:v>G02B  6/10</x:v>
      </x:c>
      <x:c r="O13" s="2" t="n">
        <x:f xml:space="preserve"/>
        <x:v>6</x:v>
      </x:c>
      <x:c r="P13" s="2" t="n">
        <x:f xml:space="preserve"/>
        <x:v>2</x:v>
      </x:c>
      <x:c r="Q13" s="2" t="n">
        <x:f xml:space="preserve"/>
        <x:v>5</x:v>
      </x:c>
      <x:c r="R13" s="2" t="n">
        <x:f xml:space="preserve"/>
        <x:v>5</x:v>
      </x:c>
      <x:c r="S13" s="2" t="str">
        <x:f xml:space="preserve"/>
        <x:v>发明公布</x:v>
      </x:c>
      <x:c r="T13" s="2" t="str">
        <x:f xml:space="preserve"/>
        <x:v>CN</x:v>
      </x:c>
      <x:c r="U13" s="2" t="n">
        <x:f xml:space="preserve"/>
        <x:v>7</x:v>
      </x:c>
      <x:c r="V13" s="2" t="n">
        <x:f xml:space="preserve"/>
        <x:v>1</x:v>
      </x:c>
      <x:c r="W13" s="2" t="n">
        <x:f xml:space="preserve"/>
        <x:v>6</x:v>
      </x:c>
      <x:c r="X13" s="2" t="n">
        <x:f xml:space="preserve"/>
        <x:v>5</x:v>
      </x:c>
      <x:c r="Y13" s="2" t="n">
        <x:f xml:space="preserve"/>
        <x:v>3</x:v>
      </x:c>
      <x:c r="Z13" s="2" t="str">
        <x:f xml:space="preserve"/>
        <x:v>0.67</x:v>
      </x:c>
      <x:c r="AA13" s="2" t="n">
        <x:f xml:space="preserve"/>
        <x:v>1</x:v>
      </x:c>
      <x:c r="AB13" s="2" t="n">
        <x:f xml:space="preserve"/>
        <x:v>2</x:v>
      </x:c>
      <x:c r="AC13" s="2" t="n">
        <x:f xml:space="preserve"/>
        <x:v>2</x:v>
      </x:c>
      <x:c r="AD13" s="2" t="n">
        <x:f xml:space="preserve"/>
        <x:v>2</x:v>
      </x:c>
      <x:c r="AE13" s="2" t="n">
        <x:f xml:space="preserve"/>
        <x:v>1</x:v>
      </x:c>
      <x:c r="AF13" s="2" t="n">
        <x:f xml:space="preserve"/>
        <x:v>1</x:v>
      </x:c>
      <x:c r="AG13" s="2" t="str">
        <x:f xml:space="preserve"/>
        <x:v/>
      </x:c>
      <x:c r="AH13" s="2" t="n">
        <x:f xml:space="preserve"/>
        <x:v>62</x:v>
      </x:c>
      <x:c r="AI13" s="2" t="str">
        <x:f xml:space="preserve"/>
        <x:v>有效</x:v>
      </x:c>
    </x:row>
    <x:row>
      <x:c r="A14" s="10" t="str">
        <x:f xml:space="preserve"/>
        <x:v>波矢 | 波函数 | 入射频率 | 色散方程</x:v>
      </x:c>
      <x:c r="B14" s="8" t="str">
        <x:f xml:space="preserve">HYPERLINK("https://www.patentics.cn/invokexml.do?sx=showpatent_cn&amp;sf=ShowPatent&amp;spn=CN107797358A&amp;sx=showpatent_cn&amp;sv=c1eb6dd5","CN107797358A")</x:f>
        <x:v>CN107797358A</x:v>
      </x:c>
      <x:c r="C14" s="3" t="str">
        <x:f xml:space="preserve"/>
        <x:v>CN201711068062.6</x:v>
      </x:c>
      <x:c r="D14" s="3" t="str">
        <x:f xml:space="preserve"/>
        <x:v/>
      </x:c>
      <x:c r="E14" s="3" t="str">
        <x:f xml:space="preserve"/>
        <x:v>一种基于波导阵列的孤子全光二极管及其实现方法</x:v>
      </x:c>
      <x:c r="F14" s="3" t="str">
        <x:f xml:space="preserve"/>
        <x:v>佛山科学技术学院</x:v>
      </x:c>
      <x:c r="G14" s="3" t="str">
        <x:f xml:space="preserve"/>
        <x:v>佛山科学技术学院</x:v>
      </x:c>
      <x:c r="H14" s="3" t="str">
        <x:f xml:space="preserve"/>
        <x:v>苏诗杰 |
黄鸿鑫 |
廖秉进 |
黄纯青 |
黎永耀</x:v>
      </x:c>
      <x:c r="I14" s="3" t="str">
        <x:f xml:space="preserve"/>
        <x:v>苏诗杰</x:v>
      </x:c>
      <x:c r="J14" s="3" t="str">
        <x:f xml:space="preserve"/>
        <x:v/>
      </x:c>
      <x:c r="K14" s="3" t="str">
        <x:f xml:space="preserve"/>
        <x:v>2017/11/03</x:v>
      </x:c>
      <x:c r="L14" s="3" t="str">
        <x:f xml:space="preserve"/>
        <x:v>2018/03/13</x:v>
      </x:c>
      <x:c r="M14" s="3" t="str">
        <x:f xml:space="preserve"/>
        <x:v>G02F  1/35|G02B  5/00</x:v>
      </x:c>
      <x:c r="N14" s="3" t="str">
        <x:f xml:space="preserve"/>
        <x:v>G02F  1/35</x:v>
      </x:c>
      <x:c r="O14" s="3" t="n">
        <x:f xml:space="preserve"/>
        <x:v>9</x:v>
      </x:c>
      <x:c r="P14" s="3" t="n">
        <x:f xml:space="preserve"/>
        <x:v>1</x:v>
      </x:c>
      <x:c r="Q14" s="3" t="n">
        <x:f xml:space="preserve"/>
        <x:v>5</x:v>
      </x:c>
      <x:c r="R14" s="3" t="n">
        <x:f xml:space="preserve"/>
        <x:v>13</x:v>
      </x:c>
      <x:c r="S14" s="3" t="str">
        <x:f xml:space="preserve"/>
        <x:v>发明公布</x:v>
      </x:c>
      <x:c r="T14" s="3" t="str">
        <x:f xml:space="preserve"/>
        <x:v>CN</x:v>
      </x:c>
      <x:c r="U14" s="3" t="n">
        <x:f xml:space="preserve"/>
        <x:v>0</x:v>
      </x:c>
      <x:c r="V14" s="3" t="n">
        <x:f xml:space="preserve"/>
        <x:v>0</x:v>
      </x:c>
      <x:c r="W14" s="3" t="n">
        <x:f xml:space="preserve"/>
        <x:v>0</x:v>
      </x:c>
      <x:c r="X14" s="3" t="n">
        <x:f xml:space="preserve"/>
        <x:v>0</x:v>
      </x:c>
      <x:c r="Y14" s="3" t="n">
        <x:f xml:space="preserve"/>
        <x:v>0</x:v>
      </x:c>
      <x:c r="Z14" s="3" t="str">
        <x:f xml:space="preserve"/>
        <x:v>0.0</x:v>
      </x:c>
      <x:c r="AA14" s="3" t="n">
        <x:f xml:space="preserve"/>
        <x:v>0</x:v>
      </x:c>
      <x:c r="AB14" s="3" t="n">
        <x:f xml:space="preserve"/>
        <x:v>0</x:v>
      </x:c>
      <x:c r="AC14" s="3" t="n">
        <x:f xml:space="preserve"/>
        <x:v>0</x:v>
      </x:c>
      <x:c r="AD14" s="3" t="n">
        <x:f xml:space="preserve"/>
        <x:v>0</x:v>
      </x:c>
      <x:c r="AE14" s="3" t="n">
        <x:f xml:space="preserve"/>
        <x:v>0</x:v>
      </x:c>
      <x:c r="AF14" s="3" t="n">
        <x:f xml:space="preserve"/>
        <x:v>0</x:v>
      </x:c>
      <x:c r="AG14" s="3" t="str">
        <x:f xml:space="preserve"/>
        <x:v/>
      </x:c>
      <x:c r="AH14" s="3" t="n">
        <x:f xml:space="preserve"/>
        <x:v>61</x:v>
      </x:c>
      <x:c r="AI14" s="3" t="str">
        <x:f xml:space="preserve"/>
        <x:v>公开</x:v>
      </x:c>
    </x:row>
    <x:row xmlns:x14ac="http://schemas.microsoft.com/office/spreadsheetml/2009/9/ac" spans="1:1" ht="92.4" customHeight="1" x14ac:dyDescent="0.2">
      <x:c r="A15" s="10" t="str">
        <x:f xml:space="preserve"/>
        <x:v>波矢 | 波函数 | 入射频率 | 色散方程</x:v>
      </x:c>
      <x:c r="B15" s="7" t="str">
        <x:f xml:space="preserve">HYPERLINK("https://www.patentics.cn/invokexml.do?sx=showpatent_cn&amp;sf=ShowPatent&amp;spn=CN109273057A&amp;sx=showpatent_cn&amp;sv=e2b90ce1","CN109273057A")</x:f>
        <x:v>CN109273057A</x:v>
      </x:c>
      <x:c r="C15" s="2" t="str">
        <x:f xml:space="preserve"/>
        <x:v>CN201811054381.6</x:v>
      </x:c>
      <x:c r="E15" s="2" t="str">
        <x:f xml:space="preserve"/>
        <x:v>一种手征特异材料界面附近二能级原子自发辐射率计算方法</x:v>
      </x:c>
      <x:c r="F15" s="2" t="str">
        <x:f xml:space="preserve"/>
        <x:v>杭州电子科技大学</x:v>
      </x:c>
      <x:c r="G15" s="2" t="str">
        <x:f xml:space="preserve"/>
        <x:v>杭州电子科技大学</x:v>
      </x:c>
      <x:c r="H15" s="2" t="str">
        <x:f xml:space="preserve"/>
        <x:v>王驰 |
曾然 |
侯金鑫 |
陈芳芳 |
张猛 |
胡淼 |
李齐良</x:v>
      </x:c>
      <x:c r="I15" s="2" t="str">
        <x:f xml:space="preserve"/>
        <x:v>王驰</x:v>
      </x:c>
      <x:c r="J15" s="2" t="str">
        <x:f xml:space="preserve"/>
        <x:v/>
      </x:c>
      <x:c r="K15" s="2" t="str">
        <x:f xml:space="preserve"/>
        <x:v>2018/09/11</x:v>
      </x:c>
      <x:c r="L15" s="2" t="str">
        <x:f xml:space="preserve"/>
        <x:v>2019/01/25</x:v>
      </x:c>
      <x:c r="M15" s="2" t="str">
        <x:f xml:space="preserve"/>
        <x:v>G16C 20/30|G16C 10/00</x:v>
      </x:c>
      <x:c r="N15" s="2" t="str">
        <x:f xml:space="preserve"/>
        <x:v>G16C 20/30</x:v>
      </x:c>
      <x:c r="O15" s="2" t="n">
        <x:f xml:space="preserve"/>
        <x:v>5</x:v>
      </x:c>
      <x:c r="P15" s="2" t="n">
        <x:f xml:space="preserve"/>
        <x:v>1</x:v>
      </x:c>
      <x:c r="Q15" s="2" t="n">
        <x:f xml:space="preserve"/>
        <x:v>5</x:v>
      </x:c>
      <x:c r="R15" s="2" t="n">
        <x:f xml:space="preserve"/>
        <x:v>13</x:v>
      </x:c>
      <x:c r="S15" s="2" t="str">
        <x:f xml:space="preserve"/>
        <x:v>发明公布</x:v>
      </x:c>
      <x:c r="T15" s="2" t="str">
        <x:f xml:space="preserve"/>
        <x:v>CN</x:v>
      </x:c>
      <x:c r="U15" s="2" t="n">
        <x:f xml:space="preserve"/>
        <x:v>3</x:v>
      </x:c>
      <x:c r="V15" s="2" t="n">
        <x:f xml:space="preserve"/>
        <x:v>1</x:v>
      </x:c>
      <x:c r="W15" s="2" t="n">
        <x:f xml:space="preserve"/>
        <x:v>2</x:v>
      </x:c>
      <x:c r="X15" s="2" t="n">
        <x:f xml:space="preserve"/>
        <x:v>3</x:v>
      </x:c>
      <x:c r="Y15" s="2" t="n">
        <x:f xml:space="preserve"/>
        <x:v>0</x:v>
      </x:c>
      <x:c r="Z15" s="2" t="str">
        <x:f xml:space="preserve"/>
        <x:v>0.0</x:v>
      </x:c>
      <x:c r="AA15" s="2" t="n">
        <x:f xml:space="preserve"/>
        <x:v>0</x:v>
      </x:c>
      <x:c r="AB15" s="2" t="n">
        <x:f xml:space="preserve"/>
        <x:v>0</x:v>
      </x:c>
      <x:c r="AC15" s="2" t="n">
        <x:f xml:space="preserve"/>
        <x:v>0</x:v>
      </x:c>
      <x:c r="AD15" s="2" t="n">
        <x:f xml:space="preserve"/>
        <x:v>0</x:v>
      </x:c>
      <x:c r="AE15" s="2" t="n">
        <x:f xml:space="preserve"/>
        <x:v>0</x:v>
      </x:c>
      <x:c r="AF15" s="2" t="n">
        <x:f xml:space="preserve"/>
        <x:v>0</x:v>
      </x:c>
      <x:c r="AG15" s="2" t="str">
        <x:f xml:space="preserve"/>
        <x:v/>
      </x:c>
      <x:c r="AH15" s="2" t="n">
        <x:f xml:space="preserve"/>
        <x:v>61</x:v>
      </x:c>
      <x:c r="AI15" s="2" t="str">
        <x:f xml:space="preserve"/>
        <x:v>驳回</x:v>
      </x:c>
    </x:row>
    <x:row xmlns:x14ac="http://schemas.microsoft.com/office/spreadsheetml/2009/9/ac" spans="1:1" ht="92.4" customHeight="1" x14ac:dyDescent="0.2">
      <x:c r="A16" s="10" t="str">
        <x:f xml:space="preserve"/>
        <x:v>波矢 | 波函数 | 入射频率 | 色散方程</x:v>
      </x:c>
      <x:c r="B16" s="8" t="str">
        <x:f xml:space="preserve">HYPERLINK("https://www.patentics.cn/invokexml.do?sx=showpatent_cn&amp;sf=ShowPatent&amp;spn=CN112561067A&amp;sx=showpatent_cn&amp;sv=43809355","CN112561067A")</x:f>
        <x:v>CN112561067A</x:v>
      </x:c>
      <x:c r="C16" s="3" t="str">
        <x:f xml:space="preserve"/>
        <x:v>CN202011157980.8</x:v>
      </x:c>
      <x:c r="E16" s="3" t="str">
        <x:f xml:space="preserve"/>
        <x:v>基于超导量子比特和里德堡原子的纠缠态制备方法及装置</x:v>
      </x:c>
      <x:c r="F16" s="3" t="str">
        <x:f xml:space="preserve"/>
        <x:v>华南师范大学</x:v>
      </x:c>
      <x:c r="G16" s="3" t="str">
        <x:f xml:space="preserve"/>
        <x:v>华南师范大学</x:v>
      </x:c>
      <x:c r="H16" s="3" t="str">
        <x:f xml:space="preserve"/>
        <x:v>袁健豪 |
潘德坚 |
叶沁州 |
梁振涛 |
颜辉</x:v>
      </x:c>
      <x:c r="I16" s="3" t="str">
        <x:f xml:space="preserve"/>
        <x:v>袁健豪</x:v>
      </x:c>
      <x:c r="J16" s="3" t="str">
        <x:f xml:space="preserve"/>
        <x:v>2020/10/26</x:v>
      </x:c>
      <x:c r="K16" s="3" t="str">
        <x:f xml:space="preserve"/>
        <x:v>2020/10/26</x:v>
      </x:c>
      <x:c r="L16" s="3" t="str">
        <x:f xml:space="preserve"/>
        <x:v>2021/03/26</x:v>
      </x:c>
      <x:c r="M16" s="3" t="str">
        <x:f xml:space="preserve"/>
        <x:v>G06N 10/00</x:v>
      </x:c>
      <x:c r="N16" s="3" t="str">
        <x:f xml:space="preserve"/>
        <x:v>G06N 10/00</x:v>
      </x:c>
      <x:c r="O16" s="3" t="n">
        <x:f xml:space="preserve"/>
        <x:v>10</x:v>
      </x:c>
      <x:c r="P16" s="3" t="n">
        <x:f xml:space="preserve"/>
        <x:v>2</x:v>
      </x:c>
      <x:c r="Q16" s="3" t="n">
        <x:f xml:space="preserve"/>
        <x:v>5</x:v>
      </x:c>
      <x:c r="R16" s="3" t="n">
        <x:f xml:space="preserve"/>
        <x:v>25</x:v>
      </x:c>
      <x:c r="S16" s="3" t="str">
        <x:f xml:space="preserve"/>
        <x:v>发明公布</x:v>
      </x:c>
      <x:c r="T16" s="3" t="str">
        <x:f xml:space="preserve"/>
        <x:v>CN</x:v>
      </x:c>
      <x:c r="U16" s="3" t="n">
        <x:f xml:space="preserve"/>
        <x:v>0</x:v>
      </x:c>
      <x:c r="V16" s="3" t="n">
        <x:f xml:space="preserve"/>
        <x:v>0</x:v>
      </x:c>
      <x:c r="W16" s="3" t="n">
        <x:f xml:space="preserve"/>
        <x:v>0</x:v>
      </x:c>
      <x:c r="X16" s="3" t="n">
        <x:f xml:space="preserve"/>
        <x:v>0</x:v>
      </x:c>
      <x:c r="Y16" s="3" t="n">
        <x:f xml:space="preserve"/>
        <x:v>0</x:v>
      </x:c>
      <x:c r="Z16" s="3" t="str">
        <x:f xml:space="preserve"/>
        <x:v>0.0</x:v>
      </x:c>
      <x:c r="AA16" s="3" t="n">
        <x:f xml:space="preserve"/>
        <x:v>0</x:v>
      </x:c>
      <x:c r="AB16" s="3" t="n">
        <x:f xml:space="preserve"/>
        <x:v>0</x:v>
      </x:c>
      <x:c r="AC16" s="3" t="n">
        <x:f xml:space="preserve"/>
        <x:v>0</x:v>
      </x:c>
      <x:c r="AD16" s="3" t="n">
        <x:f xml:space="preserve"/>
        <x:v>0</x:v>
      </x:c>
      <x:c r="AE16" s="3" t="n">
        <x:f xml:space="preserve"/>
        <x:v>2</x:v>
      </x:c>
      <x:c r="AF16" s="3" t="n">
        <x:f xml:space="preserve"/>
        <x:v>3</x:v>
      </x:c>
      <x:c r="AG16" s="3" t="str">
        <x:f xml:space="preserve"/>
        <x:v/>
      </x:c>
      <x:c r="AH16" s="3" t="n">
        <x:f xml:space="preserve"/>
        <x:v>65</x:v>
      </x:c>
      <x:c r="AI16" s="3" t="str">
        <x:f xml:space="preserve"/>
        <x:v>公开</x:v>
      </x:c>
    </x:row>
    <x:row xmlns:x14ac="http://schemas.microsoft.com/office/spreadsheetml/2009/9/ac" spans="1:1" ht="92.4" customHeight="1" x14ac:dyDescent="0.2">
      <x:c r="A17" s="10" t="str">
        <x:f xml:space="preserve"/>
        <x:v>波矢 | 波函数 | 入射频率 | 色散方程</x:v>
      </x:c>
      <x:c r="B17" s="7" t="str">
        <x:f xml:space="preserve">HYPERLINK("https://www.patentics.cn/invokexml.do?sx=showpatent_cn&amp;sf=ShowPatent&amp;spn=CN113014256A&amp;sx=showpatent_cn&amp;sv=2d708b4f","CN113014256A")</x:f>
        <x:v>CN113014256A</x:v>
      </x:c>
      <x:c r="C17" s="2" t="str">
        <x:f xml:space="preserve"/>
        <x:v>CN202110201409.X</x:v>
      </x:c>
      <x:c r="E17" s="2" t="str">
        <x:f xml:space="preserve"/>
        <x:v>一种腔耦合原子系统制备自旋压缩态的方法</x:v>
      </x:c>
      <x:c r="F17" s="2" t="str">
        <x:f xml:space="preserve"/>
        <x:v>北京无线电计量测试研究所</x:v>
      </x:c>
      <x:c r="G17" s="2" t="str">
        <x:f xml:space="preserve"/>
        <x:v>中国航天科工集团有限公司</x:v>
      </x:c>
      <x:c r="H17" s="2" t="str">
        <x:f xml:space="preserve"/>
        <x:v>陈星 |
张升康 |
薛潇博 |
赵环 |
王暖让 |
张璐 |
葛军</x:v>
      </x:c>
      <x:c r="I17" s="2" t="str">
        <x:f xml:space="preserve"/>
        <x:v>陈星</x:v>
      </x:c>
      <x:c r="J17" s="2" t="str">
        <x:f xml:space="preserve"/>
        <x:v/>
      </x:c>
      <x:c r="K17" s="2" t="str">
        <x:f xml:space="preserve"/>
        <x:v>2021/02/23</x:v>
      </x:c>
      <x:c r="L17" s="2" t="str">
        <x:f xml:space="preserve"/>
        <x:v>2021/06/22</x:v>
      </x:c>
      <x:c r="M17" s="2" t="str">
        <x:f xml:space="preserve"/>
        <x:v>H03L  7/26</x:v>
      </x:c>
      <x:c r="N17" s="2" t="str">
        <x:f xml:space="preserve"/>
        <x:v>H03L  7/26</x:v>
      </x:c>
      <x:c r="O17" s="2" t="n">
        <x:f xml:space="preserve"/>
        <x:v>10</x:v>
      </x:c>
      <x:c r="P17" s="2" t="n">
        <x:f xml:space="preserve"/>
        <x:v>1</x:v>
      </x:c>
      <x:c r="Q17" s="2" t="n">
        <x:f xml:space="preserve"/>
        <x:v>10</x:v>
      </x:c>
      <x:c r="R17" s="2" t="n">
        <x:f xml:space="preserve"/>
        <x:v>16</x:v>
      </x:c>
      <x:c r="S17" s="2" t="str">
        <x:f xml:space="preserve"/>
        <x:v>发明公布</x:v>
      </x:c>
      <x:c r="T17" s="2" t="str">
        <x:f xml:space="preserve"/>
        <x:v>CN</x:v>
      </x:c>
      <x:c r="U17" s="2" t="n">
        <x:f xml:space="preserve"/>
        <x:v>0</x:v>
      </x:c>
      <x:c r="V17" s="2" t="n">
        <x:f xml:space="preserve"/>
        <x:v>0</x:v>
      </x:c>
      <x:c r="W17" s="2" t="n">
        <x:f xml:space="preserve"/>
        <x:v>0</x:v>
      </x:c>
      <x:c r="X17" s="2" t="n">
        <x:f xml:space="preserve"/>
        <x:v>0</x:v>
      </x:c>
      <x:c r="Y17" s="2" t="n">
        <x:f xml:space="preserve"/>
        <x:v>0</x:v>
      </x:c>
      <x:c r="Z17" s="2" t="str">
        <x:f xml:space="preserve"/>
        <x:v>0.0</x:v>
      </x:c>
      <x:c r="AA17" s="2" t="n">
        <x:f xml:space="preserve"/>
        <x:v>0</x:v>
      </x:c>
      <x:c r="AB17" s="2" t="n">
        <x:f xml:space="preserve"/>
        <x:v>0</x:v>
      </x:c>
      <x:c r="AC17" s="2" t="n">
        <x:f xml:space="preserve"/>
        <x:v>0</x:v>
      </x:c>
      <x:c r="AD17" s="2" t="n">
        <x:f xml:space="preserve"/>
        <x:v>0</x:v>
      </x:c>
      <x:c r="AE17" s="2" t="n">
        <x:f xml:space="preserve"/>
        <x:v>0</x:v>
      </x:c>
      <x:c r="AF17" s="2" t="n">
        <x:f xml:space="preserve"/>
        <x:v>0</x:v>
      </x:c>
      <x:c r="AG17" s="2" t="str">
        <x:f xml:space="preserve"/>
        <x:v/>
      </x:c>
      <x:c r="AH17" s="2" t="n">
        <x:f xml:space="preserve"/>
        <x:v>61</x:v>
      </x:c>
      <x:c r="AI17" s="2" t="str">
        <x:f xml:space="preserve"/>
        <x:v>公开</x:v>
      </x:c>
    </x:row>
    <x:row xmlns:x14ac="http://schemas.microsoft.com/office/spreadsheetml/2009/9/ac" spans="1:1" ht="92.4" customHeight="1" x14ac:dyDescent="0.2">
      <x:c r="A18" s="10" t="str">
        <x:f xml:space="preserve"/>
        <x:v>波矢 | 波函数 | 入射频率 | 色散方程</x:v>
      </x:c>
      <x:c r="B18" s="8" t="str">
        <x:f xml:space="preserve">HYPERLINK("https://www.patentics.cn/invokexml.do?sx=showpatent_cn&amp;sf=ShowPatent&amp;spn=CN111950141A&amp;sx=showpatent_cn&amp;sv=d693095c","CN111950141A")</x:f>
        <x:v>CN111950141A</x:v>
      </x:c>
      <x:c r="C18" s="3" t="str">
        <x:f xml:space="preserve"/>
        <x:v>CN202010748161.4</x:v>
      </x:c>
      <x:c r="E18" s="3" t="str">
        <x:f xml:space="preserve"/>
        <x:v>基于真空和手征原子媒质分界面的Kerr极化偏转分析方法</x:v>
      </x:c>
      <x:c r="F18" s="3" t="str">
        <x:f xml:space="preserve"/>
        <x:v>杭州电子科技大学</x:v>
      </x:c>
      <x:c r="G18" s="3" t="str">
        <x:f xml:space="preserve"/>
        <x:v>杭州电子科技大学</x:v>
      </x:c>
      <x:c r="H18" s="3" t="str">
        <x:f xml:space="preserve"/>
        <x:v>曾然 |
倪鹏飞 |
张明月 |
陈伟强 |
杨淑娜 |
李浩珍 |
胡淼 |
李齐良</x:v>
      </x:c>
      <x:c r="I18" s="3" t="str">
        <x:f xml:space="preserve"/>
        <x:v>曾然</x:v>
      </x:c>
      <x:c r="J18" s="3" t="str">
        <x:f xml:space="preserve"/>
        <x:v/>
      </x:c>
      <x:c r="K18" s="3" t="str">
        <x:f xml:space="preserve"/>
        <x:v>2020/07/30</x:v>
      </x:c>
      <x:c r="L18" s="3" t="str">
        <x:f xml:space="preserve"/>
        <x:v>2020/11/17</x:v>
      </x:c>
      <x:c r="M18" s="3" t="str">
        <x:f xml:space="preserve"/>
        <x:v>G06F 30/20|G06F 17/16</x:v>
      </x:c>
      <x:c r="N18" s="3" t="str">
        <x:f xml:space="preserve"/>
        <x:v>G06F 30/20</x:v>
      </x:c>
      <x:c r="O18" s="3" t="n">
        <x:f xml:space="preserve"/>
        <x:v>8</x:v>
      </x:c>
      <x:c r="P18" s="3" t="n">
        <x:f xml:space="preserve"/>
        <x:v>1</x:v>
      </x:c>
      <x:c r="Q18" s="3" t="n">
        <x:f xml:space="preserve"/>
        <x:v>8</x:v>
      </x:c>
      <x:c r="R18" s="3" t="n">
        <x:f xml:space="preserve"/>
        <x:v>24</x:v>
      </x:c>
      <x:c r="S18" s="3" t="str">
        <x:f xml:space="preserve"/>
        <x:v>发明公布</x:v>
      </x:c>
      <x:c r="T18" s="3" t="str">
        <x:f xml:space="preserve"/>
        <x:v>CN</x:v>
      </x:c>
      <x:c r="U18" s="3" t="n">
        <x:f xml:space="preserve"/>
        <x:v>0</x:v>
      </x:c>
      <x:c r="V18" s="3" t="n">
        <x:f xml:space="preserve"/>
        <x:v>0</x:v>
      </x:c>
      <x:c r="W18" s="3" t="n">
        <x:f xml:space="preserve"/>
        <x:v>0</x:v>
      </x:c>
      <x:c r="X18" s="3" t="n">
        <x:f xml:space="preserve"/>
        <x:v>0</x:v>
      </x:c>
      <x:c r="Y18" s="3" t="n">
        <x:f xml:space="preserve"/>
        <x:v>0</x:v>
      </x:c>
      <x:c r="Z18" s="3" t="str">
        <x:f xml:space="preserve"/>
        <x:v>0.0</x:v>
      </x:c>
      <x:c r="AA18" s="3" t="n">
        <x:f xml:space="preserve"/>
        <x:v>0</x:v>
      </x:c>
      <x:c r="AB18" s="3" t="n">
        <x:f xml:space="preserve"/>
        <x:v>0</x:v>
      </x:c>
      <x:c r="AC18" s="3" t="n">
        <x:f xml:space="preserve"/>
        <x:v>0</x:v>
      </x:c>
      <x:c r="AD18" s="3" t="n">
        <x:f xml:space="preserve"/>
        <x:v>0</x:v>
      </x:c>
      <x:c r="AE18" s="3" t="n">
        <x:f xml:space="preserve"/>
        <x:v>0</x:v>
      </x:c>
      <x:c r="AF18" s="3" t="n">
        <x:f xml:space="preserve"/>
        <x:v>0</x:v>
      </x:c>
      <x:c r="AG18" s="3" t="str">
        <x:f xml:space="preserve"/>
        <x:v/>
      </x:c>
      <x:c r="AH18" s="3" t="n">
        <x:f xml:space="preserve"/>
        <x:v>62</x:v>
      </x:c>
      <x:c r="AI18" s="3" t="str">
        <x:f xml:space="preserve"/>
        <x:v>公开</x:v>
      </x:c>
    </x:row>
    <x:row xmlns:x14ac="http://schemas.microsoft.com/office/spreadsheetml/2009/9/ac" spans="1:1" ht="92.4" customHeight="1" x14ac:dyDescent="0.2">
      <x:c r="A19" s="10" t="str">
        <x:f xml:space="preserve"/>
        <x:v>波矢 | 波函数 | 入射频率 | 色散方程</x:v>
      </x:c>
      <x:c r="B19" s="7" t="str">
        <x:f xml:space="preserve">HYPERLINK("https://www.patentics.cn/invokexml.do?sx=showpatent_cn&amp;sf=ShowPatent&amp;spn=CN110505022A&amp;sx=showpatent_cn&amp;sv=0a26c70b","CN110505022A")</x:f>
        <x:v>CN110505022A</x:v>
      </x:c>
      <x:c r="C19" s="2" t="str">
        <x:f xml:space="preserve"/>
        <x:v>CN201910722382.1</x:v>
      </x:c>
      <x:c r="E19" s="2" t="str">
        <x:f xml:space="preserve"/>
        <x:v>能产生反演对称波包的复合量子节点及确定性量子态转移方法</x:v>
      </x:c>
      <x:c r="F19" s="2" t="str">
        <x:f xml:space="preserve"/>
        <x:v>华中科技大学</x:v>
      </x:c>
      <x:c r="G19" s="2" t="str">
        <x:f xml:space="preserve"/>
        <x:v>华中科技大学</x:v>
      </x:c>
      <x:c r="H19" s="2" t="str">
        <x:f xml:space="preserve"/>
        <x:v>陈学文 |
田朝华 |
张朴</x:v>
      </x:c>
      <x:c r="I19" s="2" t="str">
        <x:f xml:space="preserve"/>
        <x:v>陈学文</x:v>
      </x:c>
      <x:c r="J19" s="2" t="str">
        <x:f xml:space="preserve"/>
        <x:v>2019/08/06</x:v>
      </x:c>
      <x:c r="K19" s="2" t="str">
        <x:f xml:space="preserve"/>
        <x:v>2019/08/06</x:v>
      </x:c>
      <x:c r="L19" s="2" t="str">
        <x:f xml:space="preserve"/>
        <x:v>2019/11/26</x:v>
      </x:c>
      <x:c r="M19" s="2" t="str">
        <x:f xml:space="preserve"/>
        <x:v>H04B 10/70|G02B  6/122</x:v>
      </x:c>
      <x:c r="N19" s="2" t="str">
        <x:f xml:space="preserve"/>
        <x:v>H04B 10/70</x:v>
      </x:c>
      <x:c r="O19" s="2" t="n">
        <x:f xml:space="preserve"/>
        <x:v>12</x:v>
      </x:c>
      <x:c r="P19" s="2" t="n">
        <x:f xml:space="preserve"/>
        <x:v>2</x:v>
      </x:c>
      <x:c r="Q19" s="2" t="n">
        <x:f xml:space="preserve"/>
        <x:v>1</x:v>
      </x:c>
      <x:c r="R19" s="2" t="n">
        <x:f xml:space="preserve"/>
        <x:v>12</x:v>
      </x:c>
      <x:c r="S19" s="2" t="str">
        <x:f xml:space="preserve"/>
        <x:v>发明公布</x:v>
      </x:c>
      <x:c r="T19" s="2" t="str">
        <x:f xml:space="preserve"/>
        <x:v>CN</x:v>
      </x:c>
      <x:c r="U19" s="2" t="n">
        <x:f xml:space="preserve"/>
        <x:v>4</x:v>
      </x:c>
      <x:c r="V19" s="2" t="n">
        <x:f xml:space="preserve"/>
        <x:v>0</x:v>
      </x:c>
      <x:c r="W19" s="2" t="n">
        <x:f xml:space="preserve"/>
        <x:v>4</x:v>
      </x:c>
      <x:c r="X19" s="2" t="n">
        <x:f xml:space="preserve"/>
        <x:v>4</x:v>
      </x:c>
      <x:c r="Y19" s="2" t="n">
        <x:f xml:space="preserve"/>
        <x:v>1</x:v>
      </x:c>
      <x:c r="Z19" s="2" t="str">
        <x:f xml:space="preserve"/>
        <x:v>0.13</x:v>
      </x:c>
      <x:c r="AA19" s="2" t="n">
        <x:f xml:space="preserve"/>
        <x:v>0</x:v>
      </x:c>
      <x:c r="AB19" s="2" t="n">
        <x:f xml:space="preserve"/>
        <x:v>1</x:v>
      </x:c>
      <x:c r="AC19" s="2" t="n">
        <x:f xml:space="preserve"/>
        <x:v>1</x:v>
      </x:c>
      <x:c r="AD19" s="2" t="n">
        <x:f xml:space="preserve"/>
        <x:v>1</x:v>
      </x:c>
      <x:c r="AE19" s="2" t="n">
        <x:f xml:space="preserve"/>
        <x:v>1</x:v>
      </x:c>
      <x:c r="AF19" s="2" t="n">
        <x:f xml:space="preserve"/>
        <x:v>1</x:v>
      </x:c>
      <x:c r="AG19" s="2" t="str">
        <x:f xml:space="preserve"/>
        <x:v/>
      </x:c>
      <x:c r="AH19" s="2" t="n">
        <x:f xml:space="preserve"/>
        <x:v>61</x:v>
      </x:c>
      <x:c r="AI19" s="2" t="str">
        <x:f xml:space="preserve"/>
        <x:v>有效</x:v>
      </x:c>
    </x:row>
    <x:row xmlns:x14ac="http://schemas.microsoft.com/office/spreadsheetml/2009/9/ac" spans="1:1" ht="92.4" customHeight="1" x14ac:dyDescent="0.2">
      <x:c r="A20" s="10" t="str">
        <x:f xml:space="preserve"/>
        <x:v>波矢 | 波函数 | 入射频率 | 色散方程</x:v>
      </x:c>
      <x:c r="B20" s="8" t="str">
        <x:f xml:space="preserve">HYPERLINK("https://www.patentics.cn/invokexml.do?sx=showpatent_cn&amp;sf=ShowPatent&amp;spn=CN110045306A&amp;sx=showpatent_cn&amp;sv=1a01102c","CN110045306A")</x:f>
        <x:v>CN110045306A</x:v>
      </x:c>
      <x:c r="C20" s="3" t="str">
        <x:f xml:space="preserve"/>
        <x:v>CN201910354186.3</x:v>
      </x:c>
      <x:c r="E20" s="3" t="str">
        <x:f xml:space="preserve"/>
        <x:v>一种多层拓扑绝缘体的Faraday极化偏转分析方法</x:v>
      </x:c>
      <x:c r="F20" s="3" t="str">
        <x:f xml:space="preserve"/>
        <x:v>杭州电子科技大学</x:v>
      </x:c>
      <x:c r="G20" s="3" t="str">
        <x:f xml:space="preserve"/>
        <x:v>杭州电子科技大学</x:v>
      </x:c>
      <x:c r="H20" s="3" t="str">
        <x:f xml:space="preserve"/>
        <x:v>曾然 |
陈芳芳 |
张猛 |
胡淼 |
李浩珍 |
毕美华 |
杨淑娜 |
李齐良</x:v>
      </x:c>
      <x:c r="I20" s="3" t="str">
        <x:f xml:space="preserve"/>
        <x:v>曾然</x:v>
      </x:c>
      <x:c r="J20" s="3" t="str">
        <x:f xml:space="preserve"/>
        <x:v>2019/04/29</x:v>
      </x:c>
      <x:c r="K20" s="3" t="str">
        <x:f xml:space="preserve"/>
        <x:v>2019/04/29</x:v>
      </x:c>
      <x:c r="L20" s="3" t="str">
        <x:f xml:space="preserve"/>
        <x:v>2019/07/23</x:v>
      </x:c>
      <x:c r="M20" s="3" t="str">
        <x:f xml:space="preserve"/>
        <x:v>G01R 33/12</x:v>
      </x:c>
      <x:c r="N20" s="3" t="str">
        <x:f xml:space="preserve"/>
        <x:v>G01R 33/12</x:v>
      </x:c>
      <x:c r="O20" s="3" t="n">
        <x:f xml:space="preserve"/>
        <x:v>6</x:v>
      </x:c>
      <x:c r="P20" s="3" t="n">
        <x:f xml:space="preserve"/>
        <x:v>1</x:v>
      </x:c>
      <x:c r="Q20" s="3" t="n">
        <x:f xml:space="preserve"/>
        <x:v>6</x:v>
      </x:c>
      <x:c r="R20" s="3" t="n">
        <x:f xml:space="preserve"/>
        <x:v>15</x:v>
      </x:c>
      <x:c r="S20" s="3" t="str">
        <x:f xml:space="preserve"/>
        <x:v>发明公布</x:v>
      </x:c>
      <x:c r="T20" s="3" t="str">
        <x:f xml:space="preserve"/>
        <x:v>CN</x:v>
      </x:c>
      <x:c r="U20" s="3" t="n">
        <x:f xml:space="preserve"/>
        <x:v>4</x:v>
      </x:c>
      <x:c r="V20" s="3" t="n">
        <x:f xml:space="preserve"/>
        <x:v>0</x:v>
      </x:c>
      <x:c r="W20" s="3" t="n">
        <x:f xml:space="preserve"/>
        <x:v>4</x:v>
      </x:c>
      <x:c r="X20" s="3" t="n">
        <x:f xml:space="preserve"/>
        <x:v>4</x:v>
      </x:c>
      <x:c r="Y20" s="3" t="n">
        <x:f xml:space="preserve"/>
        <x:v>1</x:v>
      </x:c>
      <x:c r="Z20" s="3" t="str">
        <x:f xml:space="preserve"/>
        <x:v>0.13</x:v>
      </x:c>
      <x:c r="AA20" s="3" t="n">
        <x:f xml:space="preserve"/>
        <x:v>0</x:v>
      </x:c>
      <x:c r="AB20" s="3" t="n">
        <x:f xml:space="preserve"/>
        <x:v>1</x:v>
      </x:c>
      <x:c r="AC20" s="3" t="n">
        <x:f xml:space="preserve"/>
        <x:v>1</x:v>
      </x:c>
      <x:c r="AD20" s="3" t="n">
        <x:f xml:space="preserve"/>
        <x:v>1</x:v>
      </x:c>
      <x:c r="AE20" s="3" t="n">
        <x:f xml:space="preserve"/>
        <x:v>1</x:v>
      </x:c>
      <x:c r="AF20" s="3" t="n">
        <x:f xml:space="preserve"/>
        <x:v>1</x:v>
      </x:c>
      <x:c r="AG20" s="3" t="str">
        <x:f xml:space="preserve"/>
        <x:v/>
      </x:c>
      <x:c r="AH20" s="3" t="n">
        <x:f xml:space="preserve"/>
        <x:v>61</x:v>
      </x:c>
      <x:c r="AI20" s="3" t="str">
        <x:f xml:space="preserve"/>
        <x:v>有效</x:v>
      </x:c>
    </x:row>
    <x:row xmlns:x14ac="http://schemas.microsoft.com/office/spreadsheetml/2009/9/ac" spans="1:1" ht="92.4" customHeight="1" x14ac:dyDescent="0.2">
      <x:c r="A21" s="10" t="str">
        <x:f xml:space="preserve"/>
        <x:v>波矢 | 波函数 | 入射频率 | 色散方程</x:v>
      </x:c>
      <x:c r="B21" s="7" t="str">
        <x:f xml:space="preserve">HYPERLINK("https://www.patentics.cn/invokexml.do?sx=showpatent_cn&amp;sf=ShowPatent&amp;spn=CN109272120A&amp;sx=showpatent_cn&amp;sv=46aa7904","CN109272120A")</x:f>
        <x:v>CN109272120A</x:v>
      </x:c>
      <x:c r="C21" s="2" t="str">
        <x:f xml:space="preserve"/>
        <x:v>CN201811028004.5</x:v>
      </x:c>
      <x:c r="E21" s="2" t="str">
        <x:f xml:space="preserve"/>
        <x:v>偏振光子与原子相互作用的理论模型</x:v>
      </x:c>
      <x:c r="F21" s="2" t="str">
        <x:f xml:space="preserve"/>
        <x:v>哈尔滨工业大学</x:v>
      </x:c>
      <x:c r="G21" s="2" t="str">
        <x:f xml:space="preserve"/>
        <x:v>哈尔滨工业大学</x:v>
      </x:c>
      <x:c r="H21" s="2" t="str">
        <x:f xml:space="preserve"/>
        <x:v>张子静 |
靳辰飞 |
宋杰 |
赵远</x:v>
      </x:c>
      <x:c r="I21" s="2" t="str">
        <x:f xml:space="preserve"/>
        <x:v>张子静</x:v>
      </x:c>
      <x:c r="J21" s="2" t="str">
        <x:f xml:space="preserve"/>
        <x:v/>
      </x:c>
      <x:c r="K21" s="2" t="str">
        <x:f xml:space="preserve"/>
        <x:v>2018/09/04</x:v>
      </x:c>
      <x:c r="L21" s="2" t="str">
        <x:f xml:space="preserve"/>
        <x:v>2019/01/25</x:v>
      </x:c>
      <x:c r="M21" s="2" t="str">
        <x:f xml:space="preserve"/>
        <x:v>G06N 99/00</x:v>
      </x:c>
      <x:c r="N21" s="2" t="str">
        <x:f xml:space="preserve"/>
        <x:v>G06N 99/00</x:v>
      </x:c>
      <x:c r="O21" s="2" t="n">
        <x:f xml:space="preserve"/>
        <x:v>9</x:v>
      </x:c>
      <x:c r="P21" s="2" t="n">
        <x:f xml:space="preserve"/>
        <x:v>1</x:v>
      </x:c>
      <x:c r="Q21" s="2" t="n">
        <x:f xml:space="preserve"/>
        <x:v>0</x:v>
      </x:c>
      <x:c r="R21" s="2" t="n">
        <x:f xml:space="preserve"/>
        <x:v>18</x:v>
      </x:c>
      <x:c r="S21" s="2" t="str">
        <x:f xml:space="preserve"/>
        <x:v>发明公布</x:v>
      </x:c>
      <x:c r="T21" s="2" t="str">
        <x:f xml:space="preserve"/>
        <x:v>CN</x:v>
      </x:c>
      <x:c r="U21" s="2" t="n">
        <x:f xml:space="preserve"/>
        <x:v>0</x:v>
      </x:c>
      <x:c r="V21" s="2" t="n">
        <x:f xml:space="preserve"/>
        <x:v>0</x:v>
      </x:c>
      <x:c r="W21" s="2" t="n">
        <x:f xml:space="preserve"/>
        <x:v>0</x:v>
      </x:c>
      <x:c r="X21" s="2" t="n">
        <x:f xml:space="preserve"/>
        <x:v>0</x:v>
      </x:c>
      <x:c r="Y21" s="2" t="n">
        <x:f xml:space="preserve"/>
        <x:v>0</x:v>
      </x:c>
      <x:c r="Z21" s="2" t="str">
        <x:f xml:space="preserve"/>
        <x:v>0.0</x:v>
      </x:c>
      <x:c r="AA21" s="2" t="n">
        <x:f xml:space="preserve"/>
        <x:v>0</x:v>
      </x:c>
      <x:c r="AB21" s="2" t="n">
        <x:f xml:space="preserve"/>
        <x:v>0</x:v>
      </x:c>
      <x:c r="AC21" s="2" t="n">
        <x:f xml:space="preserve"/>
        <x:v>0</x:v>
      </x:c>
      <x:c r="AD21" s="2" t="n">
        <x:f xml:space="preserve"/>
        <x:v>0</x:v>
      </x:c>
      <x:c r="AE21" s="2" t="n">
        <x:f xml:space="preserve"/>
        <x:v>0</x:v>
      </x:c>
      <x:c r="AF21" s="2" t="n">
        <x:f xml:space="preserve"/>
        <x:v>0</x:v>
      </x:c>
      <x:c r="AG21" s="2" t="str">
        <x:f xml:space="preserve"/>
        <x:v/>
      </x:c>
      <x:c r="AH21" s="2" t="n">
        <x:f xml:space="preserve"/>
        <x:v>61</x:v>
      </x:c>
      <x:c r="AI21" s="2" t="str">
        <x:f xml:space="preserve"/>
        <x:v>公开</x:v>
      </x:c>
    </x:row>
    <x:row xmlns:x14ac="http://schemas.microsoft.com/office/spreadsheetml/2009/9/ac" spans="1:1" ht="92.4" customHeight="1" x14ac:dyDescent="0.2">
      <x:c r="A22" s="10" t="str">
        <x:f xml:space="preserve"/>
        <x:v>波矢 | 波函数 | 入射频率 | 色散方程</x:v>
      </x:c>
      <x:c r="B22" s="8" t="str">
        <x:f xml:space="preserve">HYPERLINK("https://www.patentics.cn/invokexml.do?sx=showpatent_cn&amp;sf=ShowPatent&amp;spn=CN110120799A&amp;sx=showpatent_cn&amp;sv=623064b1","CN110120799A")</x:f>
        <x:v>CN110120799A</x:v>
      </x:c>
      <x:c r="C22" s="3" t="str">
        <x:f xml:space="preserve"/>
        <x:v>CN201910306592.2</x:v>
      </x:c>
      <x:c r="E22" s="3" t="str">
        <x:f xml:space="preserve"/>
        <x:v>一种二能级系统中高保真布居数反转的绝热捷径方法</x:v>
      </x:c>
      <x:c r="F22" s="3" t="str">
        <x:f xml:space="preserve"/>
        <x:v>上海大学</x:v>
      </x:c>
      <x:c r="G22" s="3" t="str">
        <x:f xml:space="preserve"/>
        <x:v>上海大学</x:v>
      </x:c>
      <x:c r="H22" s="3" t="str">
        <x:f xml:space="preserve"/>
        <x:v>班玥 |
周俊 |
陈玺</x:v>
      </x:c>
      <x:c r="I22" s="3" t="str">
        <x:f xml:space="preserve"/>
        <x:v>班玥</x:v>
      </x:c>
      <x:c r="J22" s="3" t="str">
        <x:f xml:space="preserve"/>
        <x:v/>
      </x:c>
      <x:c r="K22" s="3" t="str">
        <x:f xml:space="preserve"/>
        <x:v>2019/04/17</x:v>
      </x:c>
      <x:c r="L22" s="3" t="str">
        <x:f xml:space="preserve"/>
        <x:v>2019/08/13</x:v>
      </x:c>
      <x:c r="M22" s="3" t="str">
        <x:f xml:space="preserve"/>
        <x:v>H03K  5/26|G06F 17/13|G06F 17/15|G06N 10/00</x:v>
      </x:c>
      <x:c r="N22" s="3" t="str">
        <x:f xml:space="preserve"/>
        <x:v>H03K  5/26</x:v>
      </x:c>
      <x:c r="O22" s="3" t="n">
        <x:f xml:space="preserve"/>
        <x:v>3</x:v>
      </x:c>
      <x:c r="P22" s="3" t="n">
        <x:f xml:space="preserve"/>
        <x:v>1</x:v>
      </x:c>
      <x:c r="Q22" s="3" t="n">
        <x:f xml:space="preserve"/>
        <x:v>3</x:v>
      </x:c>
      <x:c r="R22" s="3" t="n">
        <x:f xml:space="preserve"/>
        <x:v>41</x:v>
      </x:c>
      <x:c r="S22" s="3" t="str">
        <x:f xml:space="preserve"/>
        <x:v>发明公布</x:v>
      </x:c>
      <x:c r="T22" s="3" t="str">
        <x:f xml:space="preserve"/>
        <x:v>CN</x:v>
      </x:c>
      <x:c r="U22" s="3" t="n">
        <x:f xml:space="preserve"/>
        <x:v>4</x:v>
      </x:c>
      <x:c r="V22" s="3" t="n">
        <x:f xml:space="preserve"/>
        <x:v>0</x:v>
      </x:c>
      <x:c r="W22" s="3" t="n">
        <x:f xml:space="preserve"/>
        <x:v>4</x:v>
      </x:c>
      <x:c r="X22" s="3" t="n">
        <x:f xml:space="preserve"/>
        <x:v>4</x:v>
      </x:c>
      <x:c r="Y22" s="3" t="n">
        <x:f xml:space="preserve"/>
        <x:v>2</x:v>
      </x:c>
      <x:c r="Z22" s="3" t="str">
        <x:f xml:space="preserve"/>
        <x:v>0.8</x:v>
      </x:c>
      <x:c r="AA22" s="3" t="n">
        <x:f xml:space="preserve"/>
        <x:v>2</x:v>
      </x:c>
      <x:c r="AB22" s="3" t="n">
        <x:f xml:space="preserve"/>
        <x:v>0</x:v>
      </x:c>
      <x:c r="AC22" s="3" t="n">
        <x:f xml:space="preserve"/>
        <x:v>1</x:v>
      </x:c>
      <x:c r="AD22" s="3" t="n">
        <x:f xml:space="preserve"/>
        <x:v>1</x:v>
      </x:c>
      <x:c r="AE22" s="3" t="n">
        <x:f xml:space="preserve"/>
        <x:v>0</x:v>
      </x:c>
      <x:c r="AF22" s="3" t="n">
        <x:f xml:space="preserve"/>
        <x:v>0</x:v>
      </x:c>
      <x:c r="AG22" s="3" t="str">
        <x:f xml:space="preserve"/>
        <x:v/>
      </x:c>
      <x:c r="AH22" s="3" t="n">
        <x:f xml:space="preserve"/>
        <x:v>63</x:v>
      </x:c>
      <x:c r="AI22" s="3" t="str">
        <x:f xml:space="preserve"/>
        <x:v>公开</x:v>
      </x:c>
    </x:row>
    <x:row xmlns:x14ac="http://schemas.microsoft.com/office/spreadsheetml/2009/9/ac" spans="1:1" ht="92.4" customHeight="1" x14ac:dyDescent="0.2">
      <x:c r="A23" s="10" t="str">
        <x:f xml:space="preserve"/>
        <x:v>波矢 | 波函数 | 入射频率 | 色散方程</x:v>
      </x:c>
      <x:c r="B23" s="7" t="str">
        <x:f xml:space="preserve">HYPERLINK("https://www.patentics.cn/invokexml.do?sx=showpatent_cn&amp;sf=ShowPatent&amp;spn=CN112733080A&amp;sx=showpatent_cn&amp;sv=d3d0d1c9","CN112733080A")</x:f>
        <x:v>CN112733080A</x:v>
      </x:c>
      <x:c r="C23" s="2" t="str">
        <x:f xml:space="preserve"/>
        <x:v>CN202011637470.0</x:v>
      </x:c>
      <x:c r="E23" s="2" t="str">
        <x:f xml:space="preserve"/>
        <x:v>一种古斯-汉欣位移量计算方法</x:v>
      </x:c>
      <x:c r="F23" s="2" t="str">
        <x:f xml:space="preserve"/>
        <x:v>杭州电子科技大学</x:v>
      </x:c>
      <x:c r="G23" s="2" t="str">
        <x:f xml:space="preserve"/>
        <x:v>杭州电子科技大学</x:v>
      </x:c>
      <x:c r="H23" s="2" t="str">
        <x:f xml:space="preserve"/>
        <x:v>曾然 |
倪鹏飞 |
黄佳莹 |
杨淑娜 |
李浩珍 |
胡淼 |
李齐良</x:v>
      </x:c>
      <x:c r="I23" s="2" t="str">
        <x:f xml:space="preserve"/>
        <x:v>曾然</x:v>
      </x:c>
      <x:c r="J23" s="2" t="str">
        <x:f xml:space="preserve"/>
        <x:v/>
      </x:c>
      <x:c r="K23" s="2" t="str">
        <x:f xml:space="preserve"/>
        <x:v>2020/12/31</x:v>
      </x:c>
      <x:c r="L23" s="2" t="str">
        <x:f xml:space="preserve"/>
        <x:v>2021/04/30</x:v>
      </x:c>
      <x:c r="M23" s="2" t="str">
        <x:f xml:space="preserve"/>
        <x:v>G06F 17/16|G01B 11/02|G06F 30/20</x:v>
      </x:c>
      <x:c r="N23" s="2" t="str">
        <x:f xml:space="preserve"/>
        <x:v>G06F 17/16</x:v>
      </x:c>
      <x:c r="O23" s="2" t="n">
        <x:f xml:space="preserve"/>
        <x:v>7</x:v>
      </x:c>
      <x:c r="P23" s="2" t="n">
        <x:f xml:space="preserve"/>
        <x:v>1</x:v>
      </x:c>
      <x:c r="Q23" s="2" t="n">
        <x:f xml:space="preserve"/>
        <x:v>7</x:v>
      </x:c>
      <x:c r="R23" s="2" t="n">
        <x:f xml:space="preserve"/>
        <x:v>20</x:v>
      </x:c>
      <x:c r="S23" s="2" t="str">
        <x:f xml:space="preserve"/>
        <x:v>发明公布</x:v>
      </x:c>
      <x:c r="T23" s="2" t="str">
        <x:f xml:space="preserve"/>
        <x:v>CN</x:v>
      </x:c>
      <x:c r="U23" s="2" t="n">
        <x:f xml:space="preserve"/>
        <x:v>0</x:v>
      </x:c>
      <x:c r="V23" s="2" t="n">
        <x:f xml:space="preserve"/>
        <x:v>0</x:v>
      </x:c>
      <x:c r="W23" s="2" t="n">
        <x:f xml:space="preserve"/>
        <x:v>0</x:v>
      </x:c>
      <x:c r="X23" s="2" t="n">
        <x:f xml:space="preserve"/>
        <x:v>0</x:v>
      </x:c>
      <x:c r="Y23" s="2" t="n">
        <x:f xml:space="preserve"/>
        <x:v>0</x:v>
      </x:c>
      <x:c r="Z23" s="2" t="str">
        <x:f xml:space="preserve"/>
        <x:v>0.0</x:v>
      </x:c>
      <x:c r="AA23" s="2" t="n">
        <x:f xml:space="preserve"/>
        <x:v>0</x:v>
      </x:c>
      <x:c r="AB23" s="2" t="n">
        <x:f xml:space="preserve"/>
        <x:v>0</x:v>
      </x:c>
      <x:c r="AC23" s="2" t="n">
        <x:f xml:space="preserve"/>
        <x:v>0</x:v>
      </x:c>
      <x:c r="AD23" s="2" t="n">
        <x:f xml:space="preserve"/>
        <x:v>0</x:v>
      </x:c>
      <x:c r="AE23" s="2" t="n">
        <x:f xml:space="preserve"/>
        <x:v>0</x:v>
      </x:c>
      <x:c r="AF23" s="2" t="n">
        <x:f xml:space="preserve"/>
        <x:v>0</x:v>
      </x:c>
      <x:c r="AG23" s="2" t="str">
        <x:f xml:space="preserve"/>
        <x:v/>
      </x:c>
      <x:c r="AH23" s="2" t="n">
        <x:f xml:space="preserve"/>
        <x:v>61</x:v>
      </x:c>
      <x:c r="AI23" s="2" t="str">
        <x:f xml:space="preserve"/>
        <x:v>公开</x:v>
      </x:c>
    </x:row>
    <x:row xmlns:x14ac="http://schemas.microsoft.com/office/spreadsheetml/2009/9/ac" spans="1:1" ht="92.4" customHeight="1" x14ac:dyDescent="0.2">
      <x:c r="A24" s="10" t="str">
        <x:f xml:space="preserve"/>
        <x:v>波矢 | 波函数 | 入射频率 | 色散方程</x:v>
      </x:c>
      <x:c r="B24" s="8" t="str">
        <x:f xml:space="preserve">HYPERLINK("https://www.patentics.cn/invokexml.do?sx=showpatent_cn&amp;sf=ShowPatent&amp;spn=CN101529375A&amp;sx=showpatent_cn&amp;sv=0ceaa024","CN101529375A")</x:f>
        <x:v>CN101529375A</x:v>
      </x:c>
      <x:c r="C24" s="3" t="str">
        <x:f xml:space="preserve"/>
        <x:v>CN200780023308.6</x:v>
      </x:c>
      <x:c r="E24" s="3" t="str">
        <x:f xml:space="preserve"/>
        <x:v>自鉴别量子随机位发生器</x:v>
      </x:c>
      <x:c r="F24" s="3" t="str">
        <x:f xml:space="preserve"/>
        <x:v>惠普开发有限公司</x:v>
      </x:c>
      <x:c r="G24" s="3" t="str">
        <x:f xml:space="preserve"/>
        <x:v>惠普公司</x:v>
      </x:c>
      <x:c r="H24" s="3" t="str">
        <x:f xml:space="preserve"/>
        <x:v>M·菲奥伦蒂诺 |
R·博索莱尔 |
S·斯皮莱恩 |
R·比克内尔</x:v>
      </x:c>
      <x:c r="I24" s="3" t="str">
        <x:f xml:space="preserve"/>
        <x:v>M·菲奥伦蒂诺</x:v>
      </x:c>
      <x:c r="J24" s="3" t="str">
        <x:f xml:space="preserve"/>
        <x:v>2006/04/20</x:v>
      </x:c>
      <x:c r="K24" s="3" t="str">
        <x:f xml:space="preserve"/>
        <x:v>2007/04/20</x:v>
      </x:c>
      <x:c r="L24" s="3" t="str">
        <x:f xml:space="preserve"/>
        <x:v>2009/09/09</x:v>
      </x:c>
      <x:c r="M24" s="3" t="str">
        <x:f xml:space="preserve"/>
        <x:v>G06F  7/58</x:v>
      </x:c>
      <x:c r="N24" s="3" t="str">
        <x:f xml:space="preserve"/>
        <x:v>G06F  7/58</x:v>
      </x:c>
      <x:c r="O24" s="3" t="n">
        <x:f xml:space="preserve"/>
        <x:v>10</x:v>
      </x:c>
      <x:c r="P24" s="3" t="n">
        <x:f xml:space="preserve"/>
        <x:v>2</x:v>
      </x:c>
      <x:c r="Q24" s="3" t="n">
        <x:f xml:space="preserve"/>
        <x:v>4</x:v>
      </x:c>
      <x:c r="R24" s="3" t="n">
        <x:f xml:space="preserve"/>
        <x:v>21</x:v>
      </x:c>
      <x:c r="S24" s="3" t="str">
        <x:f xml:space="preserve"/>
        <x:v>发明公布</x:v>
      </x:c>
      <x:c r="T24" s="3" t="str">
        <x:f xml:space="preserve"/>
        <x:v>US</x:v>
      </x:c>
      <x:c r="U24" s="3" t="n">
        <x:f xml:space="preserve"/>
        <x:v>0</x:v>
      </x:c>
      <x:c r="V24" s="3" t="n">
        <x:f xml:space="preserve"/>
        <x:v>0</x:v>
      </x:c>
      <x:c r="W24" s="3" t="n">
        <x:f xml:space="preserve"/>
        <x:v>0</x:v>
      </x:c>
      <x:c r="X24" s="3" t="n">
        <x:f xml:space="preserve"/>
        <x:v>0</x:v>
      </x:c>
      <x:c r="Y24" s="3" t="n">
        <x:f xml:space="preserve"/>
        <x:v>3</x:v>
      </x:c>
      <x:c r="Z24" s="3" t="str">
        <x:f xml:space="preserve"/>
        <x:v>0.58</x:v>
      </x:c>
      <x:c r="AA24" s="3" t="n">
        <x:f xml:space="preserve"/>
        <x:v>0</x:v>
      </x:c>
      <x:c r="AB24" s="3" t="n">
        <x:f xml:space="preserve"/>
        <x:v>3</x:v>
      </x:c>
      <x:c r="AC24" s="3" t="n">
        <x:f xml:space="preserve"/>
        <x:v>2</x:v>
      </x:c>
      <x:c r="AD24" s="3" t="n">
        <x:f xml:space="preserve"/>
        <x:v>1</x:v>
      </x:c>
      <x:c r="AE24" s="3" t="n">
        <x:f xml:space="preserve"/>
        <x:v>34</x:v>
      </x:c>
      <x:c r="AF24" s="3" t="n">
        <x:f xml:space="preserve"/>
        <x:v>6</x:v>
      </x:c>
      <x:c r="AG24" s="3" t="str">
        <x:f xml:space="preserve"/>
        <x:v/>
      </x:c>
      <x:c r="AH24" s="3" t="n">
        <x:f xml:space="preserve"/>
        <x:v>63</x:v>
      </x:c>
      <x:c r="AI24" s="3" t="str">
        <x:f xml:space="preserve"/>
        <x:v>有效</x:v>
      </x:c>
    </x:row>
    <x:row xmlns:x14ac="http://schemas.microsoft.com/office/spreadsheetml/2009/9/ac" spans="1:1" ht="92.4" customHeight="1" x14ac:dyDescent="0.2">
      <x:c r="A25" s="10" t="str">
        <x:f xml:space="preserve"/>
        <x:v>波矢 | 波函数 | 入射频率 | 色散方程</x:v>
      </x:c>
      <x:c r="B25" s="7" t="str">
        <x:f xml:space="preserve">HYPERLINK("https://www.patentics.cn/invokexml.do?sx=showpatent_cn&amp;sf=ShowPatent&amp;spn=CN109241682A&amp;sx=showpatent_cn&amp;sv=48cd5e01","CN109241682A")</x:f>
        <x:v>CN109241682A</x:v>
      </x:c>
      <x:c r="C25" s="2" t="str">
        <x:f xml:space="preserve"/>
        <x:v>CN201811283444.5</x:v>
      </x:c>
      <x:c r="E25" s="2" t="str">
        <x:f xml:space="preserve"/>
        <x:v>一种基于电偶极子辐射模型的任意取向磁化场的产生方法</x:v>
      </x:c>
      <x:c r="F25" s="2" t="str">
        <x:f xml:space="preserve"/>
        <x:v>暨南大学</x:v>
      </x:c>
      <x:c r="G25" s="2" t="str">
        <x:f xml:space="preserve"/>
        <x:v>暨南大学</x:v>
      </x:c>
      <x:c r="H25" s="2" t="str">
        <x:f xml:space="preserve"/>
        <x:v>王思聪 |
骆建军 |
朱竹青 |
李向平</x:v>
      </x:c>
      <x:c r="I25" s="2" t="str">
        <x:f xml:space="preserve"/>
        <x:v>王思聪</x:v>
      </x:c>
      <x:c r="J25" s="2" t="str">
        <x:f xml:space="preserve"/>
        <x:v/>
      </x:c>
      <x:c r="K25" s="2" t="str">
        <x:f xml:space="preserve"/>
        <x:v>2018/10/31</x:v>
      </x:c>
      <x:c r="L25" s="2" t="str">
        <x:f xml:space="preserve"/>
        <x:v>2019/01/18</x:v>
      </x:c>
      <x:c r="M25" s="2" t="str">
        <x:f xml:space="preserve"/>
        <x:v>G06F 17/50</x:v>
      </x:c>
      <x:c r="N25" s="2" t="str">
        <x:f xml:space="preserve"/>
        <x:v>G06F 17/50</x:v>
      </x:c>
      <x:c r="O25" s="2" t="n">
        <x:f xml:space="preserve"/>
        <x:v>9</x:v>
      </x:c>
      <x:c r="P25" s="2" t="n">
        <x:f xml:space="preserve"/>
        <x:v>1</x:v>
      </x:c>
      <x:c r="Q25" s="2" t="n">
        <x:f xml:space="preserve"/>
        <x:v>9</x:v>
      </x:c>
      <x:c r="R25" s="2" t="n">
        <x:f xml:space="preserve"/>
        <x:v>18</x:v>
      </x:c>
      <x:c r="S25" s="2" t="str">
        <x:f xml:space="preserve"/>
        <x:v>发明公布</x:v>
      </x:c>
      <x:c r="T25" s="2" t="str">
        <x:f xml:space="preserve"/>
        <x:v>CN</x:v>
      </x:c>
      <x:c r="U25" s="2" t="n">
        <x:f xml:space="preserve"/>
        <x:v>0</x:v>
      </x:c>
      <x:c r="V25" s="2" t="n">
        <x:f xml:space="preserve"/>
        <x:v>0</x:v>
      </x:c>
      <x:c r="W25" s="2" t="n">
        <x:f xml:space="preserve"/>
        <x:v>0</x:v>
      </x:c>
      <x:c r="X25" s="2" t="n">
        <x:f xml:space="preserve"/>
        <x:v>0</x:v>
      </x:c>
      <x:c r="Y25" s="2" t="n">
        <x:f xml:space="preserve"/>
        <x:v>0</x:v>
      </x:c>
      <x:c r="Z25" s="2" t="str">
        <x:f xml:space="preserve"/>
        <x:v>0.0</x:v>
      </x:c>
      <x:c r="AA25" s="2" t="n">
        <x:f xml:space="preserve"/>
        <x:v>0</x:v>
      </x:c>
      <x:c r="AB25" s="2" t="n">
        <x:f xml:space="preserve"/>
        <x:v>0</x:v>
      </x:c>
      <x:c r="AC25" s="2" t="n">
        <x:f xml:space="preserve"/>
        <x:v>0</x:v>
      </x:c>
      <x:c r="AD25" s="2" t="n">
        <x:f xml:space="preserve"/>
        <x:v>0</x:v>
      </x:c>
      <x:c r="AE25" s="2" t="n">
        <x:f xml:space="preserve"/>
        <x:v>0</x:v>
      </x:c>
      <x:c r="AF25" s="2" t="n">
        <x:f xml:space="preserve"/>
        <x:v>0</x:v>
      </x:c>
      <x:c r="AG25" s="2" t="str">
        <x:f xml:space="preserve"/>
        <x:v/>
      </x:c>
      <x:c r="AH25" s="2" t="n">
        <x:f xml:space="preserve"/>
        <x:v>62</x:v>
      </x:c>
      <x:c r="AI25" s="2" t="str">
        <x:f xml:space="preserve"/>
        <x:v>公开</x:v>
      </x:c>
    </x:row>
    <x:row xmlns:x14ac="http://schemas.microsoft.com/office/spreadsheetml/2009/9/ac" spans="1:1" ht="92.4" customHeight="1" x14ac:dyDescent="0.2">
      <x:c r="A26" s="10" t="str">
        <x:f xml:space="preserve"/>
        <x:v>波矢 | 波函数 | 入射频率 | 色散方程</x:v>
      </x:c>
      <x:c r="B26" s="8" t="str">
        <x:f xml:space="preserve">HYPERLINK("https://www.patentics.cn/invokexml.do?sx=showpatent_cn&amp;sf=ShowPatent&amp;spn=CN108007450A&amp;sx=showpatent_cn&amp;sv=288a885d","CN108007450A")</x:f>
        <x:v>CN108007450A</x:v>
      </x:c>
      <x:c r="C26" s="3" t="str">
        <x:f xml:space="preserve"/>
        <x:v>CN201711192041.5</x:v>
      </x:c>
      <x:c r="E26" s="3" t="str">
        <x:f xml:space="preserve"/>
        <x:v>一种转动信息测量方法、装置及量子陀螺仪</x:v>
      </x:c>
      <x:c r="F26" s="3" t="str">
        <x:f xml:space="preserve"/>
        <x:v>西安空间无线电技术研究所</x:v>
      </x:c>
      <x:c r="G26" s="3" t="str">
        <x:f xml:space="preserve"/>
        <x:v>中国航天科技集团有限公司</x:v>
      </x:c>
      <x:c r="H26" s="3" t="str">
        <x:f xml:space="preserve"/>
        <x:v>宋学瑞 |
王留军 |
冯付攀 |
刁文婷 |
段崇棣</x:v>
      </x:c>
      <x:c r="I26" s="3" t="str">
        <x:f xml:space="preserve"/>
        <x:v>宋学瑞</x:v>
      </x:c>
      <x:c r="J26" s="3" t="str">
        <x:f xml:space="preserve"/>
        <x:v>2017/11/24</x:v>
      </x:c>
      <x:c r="K26" s="3" t="str">
        <x:f xml:space="preserve"/>
        <x:v>2017/11/24</x:v>
      </x:c>
      <x:c r="L26" s="3" t="str">
        <x:f xml:space="preserve"/>
        <x:v>2018/05/08</x:v>
      </x:c>
      <x:c r="M26" s="3" t="str">
        <x:f xml:space="preserve"/>
        <x:v>G01C 19/58</x:v>
      </x:c>
      <x:c r="N26" s="3" t="str">
        <x:f xml:space="preserve"/>
        <x:v>G01C 19/58</x:v>
      </x:c>
      <x:c r="O26" s="3" t="n">
        <x:f xml:space="preserve"/>
        <x:v>12</x:v>
      </x:c>
      <x:c r="P26" s="3" t="n">
        <x:f xml:space="preserve"/>
        <x:v>3</x:v>
      </x:c>
      <x:c r="Q26" s="3" t="n">
        <x:f xml:space="preserve"/>
        <x:v>4</x:v>
      </x:c>
      <x:c r="R26" s="3" t="n">
        <x:f xml:space="preserve"/>
        <x:v>11</x:v>
      </x:c>
      <x:c r="S26" s="3" t="str">
        <x:f xml:space="preserve"/>
        <x:v>发明公布</x:v>
      </x:c>
      <x:c r="T26" s="3" t="str">
        <x:f xml:space="preserve"/>
        <x:v>CN</x:v>
      </x:c>
      <x:c r="U26" s="3" t="n">
        <x:f xml:space="preserve"/>
        <x:v>6</x:v>
      </x:c>
      <x:c r="V26" s="3" t="n">
        <x:f xml:space="preserve"/>
        <x:v>0</x:v>
      </x:c>
      <x:c r="W26" s="3" t="n">
        <x:f xml:space="preserve"/>
        <x:v>6</x:v>
      </x:c>
      <x:c r="X26" s="3" t="n">
        <x:f xml:space="preserve"/>
        <x:v>3</x:v>
      </x:c>
      <x:c r="Y26" s="3" t="n">
        <x:f xml:space="preserve"/>
        <x:v>4</x:v>
      </x:c>
      <x:c r="Z26" s="3" t="str">
        <x:f xml:space="preserve"/>
        <x:v>1.40</x:v>
      </x:c>
      <x:c r="AA26" s="3" t="n">
        <x:f xml:space="preserve"/>
        <x:v>0</x:v>
      </x:c>
      <x:c r="AB26" s="3" t="n">
        <x:f xml:space="preserve"/>
        <x:v>4</x:v>
      </x:c>
      <x:c r="AC26" s="3" t="n">
        <x:f xml:space="preserve"/>
        <x:v>4</x:v>
      </x:c>
      <x:c r="AD26" s="3" t="n">
        <x:f xml:space="preserve"/>
        <x:v>3</x:v>
      </x:c>
      <x:c r="AE26" s="3" t="n">
        <x:f xml:space="preserve"/>
        <x:v>1</x:v>
      </x:c>
      <x:c r="AF26" s="3" t="n">
        <x:f xml:space="preserve"/>
        <x:v>1</x:v>
      </x:c>
      <x:c r="AG26" s="3" t="str">
        <x:f xml:space="preserve"/>
        <x:v/>
      </x:c>
      <x:c r="AH26" s="3" t="n">
        <x:f xml:space="preserve"/>
        <x:v>65</x:v>
      </x:c>
      <x:c r="AI26" s="3" t="str">
        <x:f xml:space="preserve"/>
        <x:v>有效</x:v>
      </x:c>
    </x:row>
    <x:row xmlns:x14ac="http://schemas.microsoft.com/office/spreadsheetml/2009/9/ac" spans="1:1" ht="92.4" customHeight="1" x14ac:dyDescent="0.2">
      <x:c r="A27" s="10" t="str">
        <x:f xml:space="preserve"/>
        <x:v>波矢 | 波函数 | 入射频率 | 色散方程</x:v>
      </x:c>
      <x:c r="B27" s="7" t="str">
        <x:f xml:space="preserve">HYPERLINK("https://www.patentics.cn/invokexml.do?sx=showpatent_cn&amp;sf=ShowPatent&amp;spn=CN113406730A&amp;sx=showpatent_cn&amp;sv=0ae849b4","CN113406730A")</x:f>
        <x:v>CN113406730A</x:v>
      </x:c>
      <x:c r="C27" s="2" t="str">
        <x:f xml:space="preserve"/>
        <x:v>CN202110830838.3</x:v>
      </x:c>
      <x:c r="E27" s="2" t="str">
        <x:f xml:space="preserve"/>
        <x:v>利用2D S-T光子晶体实现多频段拓扑角态的方法</x:v>
      </x:c>
      <x:c r="F27" s="2" t="str">
        <x:f xml:space="preserve"/>
        <x:v>湖南大学</x:v>
      </x:c>
      <x:c r="G27" s="2" t="str">
        <x:f xml:space="preserve"/>
        <x:v>湖南大学</x:v>
      </x:c>
      <x:c r="H27" s="2" t="str">
        <x:f xml:space="preserve"/>
        <x:v>刘建军 |
彭宇宸 |
颜贝 |
谢建斓 |
史奥芊 |
高峰 |
彭鹏 |
蒋家培</x:v>
      </x:c>
      <x:c r="I27" s="2" t="str">
        <x:f xml:space="preserve"/>
        <x:v>刘建军</x:v>
      </x:c>
      <x:c r="J27" s="2" t="str">
        <x:f xml:space="preserve"/>
        <x:v>2021/07/22</x:v>
      </x:c>
      <x:c r="K27" s="2" t="str">
        <x:f xml:space="preserve"/>
        <x:v>2021/07/22</x:v>
      </x:c>
      <x:c r="L27" s="2" t="str">
        <x:f xml:space="preserve"/>
        <x:v>2021/09/17</x:v>
      </x:c>
      <x:c r="M27" s="2" t="str">
        <x:f xml:space="preserve"/>
        <x:v>G02B  1/00|G02B  6/122</x:v>
      </x:c>
      <x:c r="N27" s="2" t="str">
        <x:f xml:space="preserve"/>
        <x:v>G02B  1/00</x:v>
      </x:c>
      <x:c r="O27" s="2" t="n">
        <x:f xml:space="preserve"/>
        <x:v>2</x:v>
      </x:c>
      <x:c r="P27" s="2" t="n">
        <x:f xml:space="preserve"/>
        <x:v>1</x:v>
      </x:c>
      <x:c r="Q27" s="2" t="n">
        <x:f xml:space="preserve"/>
        <x:v>2</x:v>
      </x:c>
      <x:c r="R27" s="2" t="n">
        <x:f xml:space="preserve"/>
        <x:v>15</x:v>
      </x:c>
      <x:c r="S27" s="2" t="str">
        <x:f xml:space="preserve"/>
        <x:v>发明公布</x:v>
      </x:c>
      <x:c r="T27" s="2" t="str">
        <x:f xml:space="preserve"/>
        <x:v>CN</x:v>
      </x:c>
      <x:c r="U27" s="2" t="n">
        <x:f xml:space="preserve"/>
        <x:v>1</x:v>
      </x:c>
      <x:c r="V27" s="2" t="n">
        <x:f xml:space="preserve"/>
        <x:v>1</x:v>
      </x:c>
      <x:c r="W27" s="2" t="n">
        <x:f xml:space="preserve"/>
        <x:v>0</x:v>
      </x:c>
      <x:c r="X27" s="2" t="n">
        <x:f xml:space="preserve"/>
        <x:v>1</x:v>
      </x:c>
      <x:c r="Y27" s="2" t="n">
        <x:f xml:space="preserve"/>
        <x:v>0</x:v>
      </x:c>
      <x:c r="Z27" s="2" t="str">
        <x:f xml:space="preserve"/>
        <x:v>0.0</x:v>
      </x:c>
      <x:c r="AA27" s="2" t="n">
        <x:f xml:space="preserve"/>
        <x:v>0</x:v>
      </x:c>
      <x:c r="AB27" s="2" t="n">
        <x:f xml:space="preserve"/>
        <x:v>0</x:v>
      </x:c>
      <x:c r="AC27" s="2" t="n">
        <x:f xml:space="preserve"/>
        <x:v>0</x:v>
      </x:c>
      <x:c r="AD27" s="2" t="n">
        <x:f xml:space="preserve"/>
        <x:v>0</x:v>
      </x:c>
      <x:c r="AE27" s="2" t="n">
        <x:f xml:space="preserve"/>
        <x:v>1</x:v>
      </x:c>
      <x:c r="AF27" s="2" t="n">
        <x:f xml:space="preserve"/>
        <x:v>1</x:v>
      </x:c>
      <x:c r="AG27" s="2" t="str">
        <x:f xml:space="preserve"/>
        <x:v/>
      </x:c>
      <x:c r="AH27" s="2" t="n">
        <x:f xml:space="preserve"/>
        <x:v>61</x:v>
      </x:c>
      <x:c r="AI27" s="2" t="str">
        <x:f xml:space="preserve"/>
        <x:v>有效</x:v>
      </x:c>
    </x:row>
    <x:row xmlns:x14ac="http://schemas.microsoft.com/office/spreadsheetml/2009/9/ac" spans="1:1" ht="92.4" customHeight="1" x14ac:dyDescent="0.2">
      <x:c r="A28" s="10" t="str">
        <x:f xml:space="preserve"/>
        <x:v>波矢 | 波函数 | 入射频率 | 色散方程</x:v>
      </x:c>
      <x:c r="B28" s="8" t="str">
        <x:f xml:space="preserve">HYPERLINK("https://www.patentics.cn/invokexml.do?sx=showpatent_cn&amp;sf=ShowPatent&amp;spn=CN113315627A&amp;sx=showpatent_cn&amp;sv=62b7a50f","CN113315627A")</x:f>
        <x:v>CN113315627A</x:v>
      </x:c>
      <x:c r="C28" s="3" t="str">
        <x:f xml:space="preserve"/>
        <x:v>CN202110067700.2</x:v>
      </x:c>
      <x:c r="E28" s="3" t="str">
        <x:f xml:space="preserve"/>
        <x:v>一种基于光腔-波导-光腔的量子网络节点设计</x:v>
      </x:c>
      <x:c r="F28" s="3" t="str">
        <x:f xml:space="preserve"/>
        <x:v>电子科技大学</x:v>
      </x:c>
      <x:c r="G28" s="3" t="str">
        <x:f xml:space="preserve"/>
        <x:v>电子科技大学</x:v>
      </x:c>
      <x:c r="H28" s="3" t="str">
        <x:f xml:space="preserve"/>
        <x:v>王智勇 |
白如艳 |
赖献莅 |
刘禹墨 |
汪相如</x:v>
      </x:c>
      <x:c r="I28" s="3" t="str">
        <x:f xml:space="preserve"/>
        <x:v>王智勇</x:v>
      </x:c>
      <x:c r="J28" s="3" t="str">
        <x:f xml:space="preserve"/>
        <x:v/>
      </x:c>
      <x:c r="K28" s="3" t="str">
        <x:f xml:space="preserve"/>
        <x:v>2021/01/19</x:v>
      </x:c>
      <x:c r="L28" s="3" t="str">
        <x:f xml:space="preserve"/>
        <x:v>2021/08/27</x:v>
      </x:c>
      <x:c r="M28" s="3" t="str">
        <x:f xml:space="preserve"/>
        <x:v>H04L  9/08|H04B 10/70</x:v>
      </x:c>
      <x:c r="N28" s="3" t="str">
        <x:f xml:space="preserve"/>
        <x:v>H04L  9/08</x:v>
      </x:c>
      <x:c r="O28" s="3" t="n">
        <x:f xml:space="preserve"/>
        <x:v>6</x:v>
      </x:c>
      <x:c r="P28" s="3" t="n">
        <x:f xml:space="preserve"/>
        <x:v>1</x:v>
      </x:c>
      <x:c r="Q28" s="3" t="n">
        <x:f xml:space="preserve"/>
        <x:v>0</x:v>
      </x:c>
      <x:c r="R28" s="3" t="n">
        <x:f xml:space="preserve"/>
        <x:v>30</x:v>
      </x:c>
      <x:c r="S28" s="3" t="str">
        <x:f xml:space="preserve"/>
        <x:v>发明公布</x:v>
      </x:c>
      <x:c r="T28" s="3" t="str">
        <x:f xml:space="preserve"/>
        <x:v>CN</x:v>
      </x:c>
      <x:c r="U28" s="3" t="n">
        <x:f xml:space="preserve"/>
        <x:v>5</x:v>
      </x:c>
      <x:c r="V28" s="3" t="n">
        <x:f xml:space="preserve"/>
        <x:v>1</x:v>
      </x:c>
      <x:c r="W28" s="3" t="n">
        <x:f xml:space="preserve"/>
        <x:v>4</x:v>
      </x:c>
      <x:c r="X28" s="3" t="n">
        <x:f xml:space="preserve"/>
        <x:v>4</x:v>
      </x:c>
      <x:c r="Y28" s="3" t="n">
        <x:f xml:space="preserve"/>
        <x:v>0</x:v>
      </x:c>
      <x:c r="Z28" s="3" t="str">
        <x:f xml:space="preserve"/>
        <x:v>0.0</x:v>
      </x:c>
      <x:c r="AA28" s="3" t="n">
        <x:f xml:space="preserve"/>
        <x:v>0</x:v>
      </x:c>
      <x:c r="AB28" s="3" t="n">
        <x:f xml:space="preserve"/>
        <x:v>0</x:v>
      </x:c>
      <x:c r="AC28" s="3" t="n">
        <x:f xml:space="preserve"/>
        <x:v>0</x:v>
      </x:c>
      <x:c r="AD28" s="3" t="n">
        <x:f xml:space="preserve"/>
        <x:v>0</x:v>
      </x:c>
      <x:c r="AE28" s="3" t="n">
        <x:f xml:space="preserve"/>
        <x:v>0</x:v>
      </x:c>
      <x:c r="AF28" s="3" t="n">
        <x:f xml:space="preserve"/>
        <x:v>0</x:v>
      </x:c>
      <x:c r="AG28" s="3" t="str">
        <x:f xml:space="preserve"/>
        <x:v/>
      </x:c>
      <x:c r="AH28" s="3" t="n">
        <x:f xml:space="preserve"/>
        <x:v>62</x:v>
      </x:c>
      <x:c r="AI28" s="3" t="str">
        <x:f xml:space="preserve"/>
        <x:v>公开</x:v>
      </x:c>
    </x:row>
    <x:row xmlns:x14ac="http://schemas.microsoft.com/office/spreadsheetml/2009/9/ac" spans="1:1" ht="92.4" customHeight="1" x14ac:dyDescent="0.2">
      <x:c r="A29" s="10" t="str">
        <x:f xml:space="preserve"/>
        <x:v>波矢 | 波函数 | 入射频率 | 色散方程</x:v>
      </x:c>
      <x:c r="B29" s="7" t="str">
        <x:f xml:space="preserve">HYPERLINK("https://www.patentics.cn/invokexml.do?sx=showpatent_cn&amp;sf=ShowPatent&amp;spn=CN112577600A&amp;sx=showpatent_cn&amp;sv=a3266b68","CN112577600A")</x:f>
        <x:v>CN112577600A</x:v>
      </x:c>
      <x:c r="C29" s="2" t="str">
        <x:f xml:space="preserve"/>
        <x:v>CN202011353756.6</x:v>
      </x:c>
      <x:c r="E29" s="2" t="str">
        <x:f xml:space="preserve"/>
        <x:v>一种基于手性系统的无损单光子探测装置及方法</x:v>
      </x:c>
      <x:c r="F29" s="2" t="str">
        <x:f xml:space="preserve"/>
        <x:v>华东理工大学</x:v>
      </x:c>
      <x:c r="G29" s="2" t="str">
        <x:f xml:space="preserve"/>
        <x:v>华东理工大学</x:v>
      </x:c>
      <x:c r="H29" s="2" t="str">
        <x:f xml:space="preserve"/>
        <x:v>林伟功 |
由玉 |
钮月萍 |
龚尚庆</x:v>
      </x:c>
      <x:c r="I29" s="2" t="str">
        <x:f xml:space="preserve"/>
        <x:v>林伟功</x:v>
      </x:c>
      <x:c r="J29" s="2" t="str">
        <x:f xml:space="preserve"/>
        <x:v/>
      </x:c>
      <x:c r="K29" s="2" t="str">
        <x:f xml:space="preserve"/>
        <x:v>2020/11/27</x:v>
      </x:c>
      <x:c r="L29" s="2" t="str">
        <x:f xml:space="preserve"/>
        <x:v>2021/03/30</x:v>
      </x:c>
      <x:c r="M29" s="2" t="str">
        <x:f xml:space="preserve"/>
        <x:v>G01J  1/58|G01J  9/00</x:v>
      </x:c>
      <x:c r="N29" s="2" t="str">
        <x:f xml:space="preserve"/>
        <x:v>G01J  1/58</x:v>
      </x:c>
      <x:c r="O29" s="2" t="n">
        <x:f xml:space="preserve"/>
        <x:v>10</x:v>
      </x:c>
      <x:c r="P29" s="2" t="n">
        <x:f xml:space="preserve"/>
        <x:v>2</x:v>
      </x:c>
      <x:c r="Q29" s="2" t="n">
        <x:f xml:space="preserve"/>
        <x:v>9</x:v>
      </x:c>
      <x:c r="R29" s="2" t="n">
        <x:f xml:space="preserve"/>
        <x:v>21</x:v>
      </x:c>
      <x:c r="S29" s="2" t="str">
        <x:f xml:space="preserve"/>
        <x:v>发明公布</x:v>
      </x:c>
      <x:c r="T29" s="2" t="str">
        <x:f xml:space="preserve"/>
        <x:v>CN</x:v>
      </x:c>
      <x:c r="U29" s="2" t="n">
        <x:f xml:space="preserve"/>
        <x:v>9</x:v>
      </x:c>
      <x:c r="V29" s="2" t="n">
        <x:f xml:space="preserve"/>
        <x:v>0</x:v>
      </x:c>
      <x:c r="W29" s="2" t="n">
        <x:f xml:space="preserve"/>
        <x:v>9</x:v>
      </x:c>
      <x:c r="X29" s="2" t="n">
        <x:f xml:space="preserve"/>
        <x:v>8</x:v>
      </x:c>
      <x:c r="Y29" s="2" t="n">
        <x:f xml:space="preserve"/>
        <x:v>1</x:v>
      </x:c>
      <x:c r="Z29" s="2" t="str">
        <x:f xml:space="preserve"/>
        <x:v>0.3</x:v>
      </x:c>
      <x:c r="AA29" s="2" t="n">
        <x:f xml:space="preserve"/>
        <x:v>0</x:v>
      </x:c>
      <x:c r="AB29" s="2" t="n">
        <x:f xml:space="preserve"/>
        <x:v>1</x:v>
      </x:c>
      <x:c r="AC29" s="2" t="n">
        <x:f xml:space="preserve"/>
        <x:v>1</x:v>
      </x:c>
      <x:c r="AD29" s="2" t="n">
        <x:f xml:space="preserve"/>
        <x:v>1</x:v>
      </x:c>
      <x:c r="AE29" s="2" t="n">
        <x:f xml:space="preserve"/>
        <x:v>0</x:v>
      </x:c>
      <x:c r="AF29" s="2" t="n">
        <x:f xml:space="preserve"/>
        <x:v>0</x:v>
      </x:c>
      <x:c r="AG29" s="2" t="str">
        <x:f xml:space="preserve"/>
        <x:v/>
      </x:c>
      <x:c r="AH29" s="2" t="n">
        <x:f xml:space="preserve"/>
        <x:v>61</x:v>
      </x:c>
      <x:c r="AI29" s="2" t="str">
        <x:f xml:space="preserve"/>
        <x:v>公开</x:v>
      </x:c>
    </x:row>
    <x:row xmlns:x14ac="http://schemas.microsoft.com/office/spreadsheetml/2009/9/ac" spans="1:1" ht="92.4" customHeight="1" x14ac:dyDescent="0.2">
      <x:c r="A30" s="10" t="str">
        <x:f xml:space="preserve"/>
        <x:v>波矢 | 波函数 | 入射频率 | 色散方程</x:v>
      </x:c>
      <x:c r="B30" s="8" t="str">
        <x:f xml:space="preserve">HYPERLINK("https://www.patentics.cn/invokexml.do?sx=showpatent_cn&amp;sf=ShowPatent&amp;spn=CN105606032A&amp;sx=showpatent_cn&amp;sv=27ee330a","CN105606032A")</x:f>
        <x:v>CN105606032A</x:v>
      </x:c>
      <x:c r="C30" s="3" t="str">
        <x:f xml:space="preserve"/>
        <x:v>CN201610059996.2</x:v>
      </x:c>
      <x:c r="E30" s="3" t="str">
        <x:f xml:space="preserve"/>
        <x:v>检测消逝场与古斯汉欣位移关系的方法、装置及光学器件</x:v>
      </x:c>
      <x:c r="F30" s="3" t="str">
        <x:f xml:space="preserve"/>
        <x:v>南开大学</x:v>
      </x:c>
      <x:c r="G30" s="3" t="str">
        <x:f xml:space="preserve"/>
        <x:v>南开大学</x:v>
      </x:c>
      <x:c r="H30" s="3" t="str">
        <x:f xml:space="preserve"/>
        <x:v>陈平 |
李铭 |
刘伟伟 |
林列</x:v>
      </x:c>
      <x:c r="I30" s="3" t="str">
        <x:f xml:space="preserve"/>
        <x:v>陈平</x:v>
      </x:c>
      <x:c r="J30" s="3" t="str">
        <x:f xml:space="preserve"/>
        <x:v>2016/01/28</x:v>
      </x:c>
      <x:c r="K30" s="3" t="str">
        <x:f xml:space="preserve"/>
        <x:v>2016/01/28</x:v>
      </x:c>
      <x:c r="L30" s="3" t="str">
        <x:f xml:space="preserve"/>
        <x:v>2016/05/25</x:v>
      </x:c>
      <x:c r="M30" s="3" t="str">
        <x:f xml:space="preserve"/>
        <x:v>G01B 11/02|G02F  1/01</x:v>
      </x:c>
      <x:c r="N30" s="3" t="str">
        <x:f xml:space="preserve"/>
        <x:v>G01B 11/02</x:v>
      </x:c>
      <x:c r="O30" s="3" t="n">
        <x:f xml:space="preserve"/>
        <x:v>12</x:v>
      </x:c>
      <x:c r="P30" s="3" t="n">
        <x:f xml:space="preserve"/>
        <x:v>3</x:v>
      </x:c>
      <x:c r="Q30" s="3" t="n">
        <x:f xml:space="preserve"/>
        <x:v>5</x:v>
      </x:c>
      <x:c r="R30" s="3" t="n">
        <x:f xml:space="preserve"/>
        <x:v>12</x:v>
      </x:c>
      <x:c r="S30" s="3" t="str">
        <x:f xml:space="preserve"/>
        <x:v>发明公布</x:v>
      </x:c>
      <x:c r="T30" s="3" t="str">
        <x:f xml:space="preserve"/>
        <x:v>CN</x:v>
      </x:c>
      <x:c r="U30" s="3" t="n">
        <x:f xml:space="preserve"/>
        <x:v>5</x:v>
      </x:c>
      <x:c r="V30" s="3" t="n">
        <x:f xml:space="preserve"/>
        <x:v>0</x:v>
      </x:c>
      <x:c r="W30" s="3" t="n">
        <x:f xml:space="preserve"/>
        <x:v>5</x:v>
      </x:c>
      <x:c r="X30" s="3" t="n">
        <x:f xml:space="preserve"/>
        <x:v>4</x:v>
      </x:c>
      <x:c r="Y30" s="3" t="n">
        <x:f xml:space="preserve"/>
        <x:v>1</x:v>
      </x:c>
      <x:c r="Z30" s="3" t="str">
        <x:f xml:space="preserve"/>
        <x:v>0.17</x:v>
      </x:c>
      <x:c r="AA30" s="3" t="n">
        <x:f xml:space="preserve"/>
        <x:v>0</x:v>
      </x:c>
      <x:c r="AB30" s="3" t="n">
        <x:f xml:space="preserve"/>
        <x:v>1</x:v>
      </x:c>
      <x:c r="AC30" s="3" t="n">
        <x:f xml:space="preserve"/>
        <x:v>1</x:v>
      </x:c>
      <x:c r="AD30" s="3" t="n">
        <x:f xml:space="preserve"/>
        <x:v>1</x:v>
      </x:c>
      <x:c r="AE30" s="3" t="n">
        <x:f xml:space="preserve"/>
        <x:v>4</x:v>
      </x:c>
      <x:c r="AF30" s="3" t="n">
        <x:f xml:space="preserve"/>
        <x:v>3</x:v>
      </x:c>
      <x:c r="AG30" s="3" t="str">
        <x:f xml:space="preserve"/>
        <x:v/>
      </x:c>
      <x:c r="AH30" s="3" t="n">
        <x:f xml:space="preserve"/>
        <x:v>62</x:v>
      </x:c>
      <x:c r="AI30" s="3" t="str">
        <x:f xml:space="preserve"/>
        <x:v>有效</x:v>
      </x:c>
    </x:row>
    <x:row xmlns:x14ac="http://schemas.microsoft.com/office/spreadsheetml/2009/9/ac" spans="1:1" ht="92.4" customHeight="1" x14ac:dyDescent="0.2">
      <x:c r="A31" s="10" t="str">
        <x:f xml:space="preserve"/>
        <x:v>波矢 | 波函数 | 入射频率 | 色散方程</x:v>
      </x:c>
      <x:c r="B31" s="7" t="str">
        <x:f xml:space="preserve">HYPERLINK("https://www.patentics.cn/invokexml.do?sx=showpatent_cn&amp;sf=ShowPatent&amp;spn=CN114444016A&amp;sx=showpatent_cn&amp;sv=9cefc2ab","CN114444016A")</x:f>
        <x:v>CN114444016A</x:v>
      </x:c>
      <x:c r="C31" s="2" t="str">
        <x:f xml:space="preserve"/>
        <x:v>CN202210115072.5</x:v>
      </x:c>
      <x:c r="E31" s="2" t="str">
        <x:f xml:space="preserve"/>
        <x:v>实现伊辛模型的方法</x:v>
      </x:c>
      <x:c r="F31" s="2" t="str">
        <x:f xml:space="preserve"/>
        <x:v>上海图灵智算量子科技有限公司</x:v>
      </x:c>
      <x:c r="G31" s="2" t="str">
        <x:f xml:space="preserve"/>
        <x:v>上海图灵智算量子科技有限公司</x:v>
      </x:c>
      <x:c r="H31" s="2" t="str">
        <x:f xml:space="preserve"/>
        <x:v>方波</x:v>
      </x:c>
      <x:c r="I31" s="2" t="str">
        <x:f xml:space="preserve"/>
        <x:v>方波</x:v>
      </x:c>
      <x:c r="J31" s="2" t="str">
        <x:f xml:space="preserve"/>
        <x:v/>
      </x:c>
      <x:c r="K31" s="2" t="str">
        <x:f xml:space="preserve"/>
        <x:v>2022/02/02</x:v>
      </x:c>
      <x:c r="L31" s="2" t="str">
        <x:f xml:space="preserve"/>
        <x:v>2022/05/06</x:v>
      </x:c>
      <x:c r="M31" s="2" t="str">
        <x:f xml:space="preserve"/>
        <x:v>G06F 17/16|G06F 17/13|G02F  1/39</x:v>
      </x:c>
      <x:c r="N31" s="2" t="str">
        <x:f xml:space="preserve"/>
        <x:v>G06F 17/16</x:v>
      </x:c>
      <x:c r="O31" s="2" t="n">
        <x:f xml:space="preserve"/>
        <x:v>10</x:v>
      </x:c>
      <x:c r="P31" s="2" t="n">
        <x:f xml:space="preserve"/>
        <x:v>1</x:v>
      </x:c>
      <x:c r="Q31" s="2" t="n">
        <x:f xml:space="preserve"/>
        <x:v>10</x:v>
      </x:c>
      <x:c r="R31" s="2" t="n">
        <x:f xml:space="preserve"/>
        <x:v>15</x:v>
      </x:c>
      <x:c r="S31" s="2" t="str">
        <x:f xml:space="preserve"/>
        <x:v>发明公布</x:v>
      </x:c>
      <x:c r="T31" s="2" t="str">
        <x:f xml:space="preserve"/>
        <x:v>CN</x:v>
      </x:c>
      <x:c r="U31" s="2" t="n">
        <x:f xml:space="preserve"/>
        <x:v>0</x:v>
      </x:c>
      <x:c r="V31" s="2" t="n">
        <x:f xml:space="preserve"/>
        <x:v>0</x:v>
      </x:c>
      <x:c r="W31" s="2" t="n">
        <x:f xml:space="preserve"/>
        <x:v>0</x:v>
      </x:c>
      <x:c r="X31" s="2" t="n">
        <x:f xml:space="preserve"/>
        <x:v>0</x:v>
      </x:c>
      <x:c r="Y31" s="2" t="n">
        <x:f xml:space="preserve"/>
        <x:v>0</x:v>
      </x:c>
      <x:c r="Z31" s="2" t="str">
        <x:f xml:space="preserve"/>
        <x:v>0.0</x:v>
      </x:c>
      <x:c r="AA31" s="2" t="n">
        <x:f xml:space="preserve"/>
        <x:v>0</x:v>
      </x:c>
      <x:c r="AB31" s="2" t="n">
        <x:f xml:space="preserve"/>
        <x:v>0</x:v>
      </x:c>
      <x:c r="AC31" s="2" t="n">
        <x:f xml:space="preserve"/>
        <x:v>0</x:v>
      </x:c>
      <x:c r="AD31" s="2" t="n">
        <x:f xml:space="preserve"/>
        <x:v>0</x:v>
      </x:c>
      <x:c r="AE31" s="2" t="n">
        <x:f xml:space="preserve"/>
        <x:v>0</x:v>
      </x:c>
      <x:c r="AF31" s="2" t="n">
        <x:f xml:space="preserve"/>
        <x:v>0</x:v>
      </x:c>
      <x:c r="AG31" s="2" t="str">
        <x:f xml:space="preserve"/>
        <x:v/>
      </x:c>
      <x:c r="AH31" s="2" t="n">
        <x:f xml:space="preserve"/>
        <x:v>61</x:v>
      </x:c>
      <x:c r="AI31" s="2" t="str">
        <x:f xml:space="preserve"/>
        <x:v>公开</x:v>
      </x:c>
    </x:row>
    <x:row xmlns:x14ac="http://schemas.microsoft.com/office/spreadsheetml/2009/9/ac" spans="1:1" ht="92.4" customHeight="1" x14ac:dyDescent="0.2">
      <x:c r="A32" s="10" t="str">
        <x:f xml:space="preserve"/>
        <x:v>波矢 | 波函数 | 入射频率 | 色散方程</x:v>
      </x:c>
      <x:c r="B32" s="8" t="str">
        <x:f xml:space="preserve">HYPERLINK("https://www.patentics.cn/invokexml.do?sx=showpatent_cn&amp;sf=ShowPatent&amp;spn=CN101473299A&amp;sx=showpatent_cn&amp;sv=09eb539c","CN101473299A")</x:f>
        <x:v>CN101473299A</x:v>
      </x:c>
      <x:c r="C32" s="3" t="str">
        <x:f xml:space="preserve"/>
        <x:v>CN200780023368.8</x:v>
      </x:c>
      <x:c r="E32" s="3" t="str">
        <x:f xml:space="preserve"/>
        <x:v>基于光的自鉴别量子随机数发生器</x:v>
      </x:c>
      <x:c r="F32" s="3" t="str">
        <x:f xml:space="preserve"/>
        <x:v>惠普开发有限公司</x:v>
      </x:c>
      <x:c r="G32" s="3" t="str">
        <x:f xml:space="preserve"/>
        <x:v>惠普公司</x:v>
      </x:c>
      <x:c r="H32" s="3" t="str">
        <x:f xml:space="preserve"/>
        <x:v>M·菲奥伦蒂诺 |
R·博索莱尔 |
C·桑托里</x:v>
      </x:c>
      <x:c r="I32" s="3" t="str">
        <x:f xml:space="preserve"/>
        <x:v>M·菲奥伦蒂诺</x:v>
      </x:c>
      <x:c r="J32" s="3" t="str">
        <x:f xml:space="preserve"/>
        <x:v>2006/04/20</x:v>
      </x:c>
      <x:c r="K32" s="3" t="str">
        <x:f xml:space="preserve"/>
        <x:v>2007/04/20</x:v>
      </x:c>
      <x:c r="L32" s="3" t="str">
        <x:f xml:space="preserve"/>
        <x:v>2009/07/01</x:v>
      </x:c>
      <x:c r="M32" s="3" t="str">
        <x:f xml:space="preserve"/>
        <x:v>G06F  7/58</x:v>
      </x:c>
      <x:c r="N32" s="3" t="str">
        <x:f xml:space="preserve"/>
        <x:v>G06F  7/58</x:v>
      </x:c>
      <x:c r="O32" s="3" t="n">
        <x:f xml:space="preserve"/>
        <x:v>10</x:v>
      </x:c>
      <x:c r="P32" s="3" t="n">
        <x:f xml:space="preserve"/>
        <x:v>2</x:v>
      </x:c>
      <x:c r="Q32" s="3" t="n">
        <x:f xml:space="preserve"/>
        <x:v>0</x:v>
      </x:c>
      <x:c r="R32" s="3" t="n">
        <x:f xml:space="preserve"/>
        <x:v>15</x:v>
      </x:c>
      <x:c r="S32" s="3" t="str">
        <x:f xml:space="preserve"/>
        <x:v>发明公布</x:v>
      </x:c>
      <x:c r="T32" s="3" t="str">
        <x:f xml:space="preserve"/>
        <x:v>US</x:v>
      </x:c>
      <x:c r="U32" s="3" t="n">
        <x:f xml:space="preserve"/>
        <x:v>0</x:v>
      </x:c>
      <x:c r="V32" s="3" t="n">
        <x:f xml:space="preserve"/>
        <x:v>0</x:v>
      </x:c>
      <x:c r="W32" s="3" t="n">
        <x:f xml:space="preserve"/>
        <x:v>0</x:v>
      </x:c>
      <x:c r="X32" s="3" t="n">
        <x:f xml:space="preserve"/>
        <x:v>0</x:v>
      </x:c>
      <x:c r="Y32" s="3" t="n">
        <x:f xml:space="preserve"/>
        <x:v>17</x:v>
      </x:c>
      <x:c r="Z32" s="3" t="str">
        <x:f xml:space="preserve"/>
        <x:v>6.51</x:v>
      </x:c>
      <x:c r="AA32" s="3" t="n">
        <x:f xml:space="preserve"/>
        <x:v>0</x:v>
      </x:c>
      <x:c r="AB32" s="3" t="n">
        <x:f xml:space="preserve"/>
        <x:v>17</x:v>
      </x:c>
      <x:c r="AC32" s="3" t="n">
        <x:f xml:space="preserve"/>
        <x:v>7</x:v>
      </x:c>
      <x:c r="AD32" s="3" t="n">
        <x:f xml:space="preserve"/>
        <x:v>2</x:v>
      </x:c>
      <x:c r="AE32" s="3" t="n">
        <x:f xml:space="preserve"/>
        <x:v>34</x:v>
      </x:c>
      <x:c r="AF32" s="3" t="n">
        <x:f xml:space="preserve"/>
        <x:v>6</x:v>
      </x:c>
      <x:c r="AG32" s="3" t="str">
        <x:f xml:space="preserve"/>
        <x:v/>
      </x:c>
      <x:c r="AH32" s="3" t="n">
        <x:f xml:space="preserve"/>
        <x:v>63</x:v>
      </x:c>
      <x:c r="AI32" s="3" t="str">
        <x:f xml:space="preserve"/>
        <x:v>有效</x:v>
      </x:c>
    </x:row>
    <x:row xmlns:x14ac="http://schemas.microsoft.com/office/spreadsheetml/2009/9/ac" spans="1:1" ht="92.4" customHeight="1" x14ac:dyDescent="0.2">
      <x:c r="A33" s="10" t="str">
        <x:f xml:space="preserve"/>
        <x:v>波矢 | 波函数 | 入射频率 | 色散方程</x:v>
      </x:c>
      <x:c r="B33" s="7" t="str">
        <x:f xml:space="preserve">HYPERLINK("https://www.patentics.cn/invokexml.do?sx=showpatent_cn&amp;sf=ShowPatent&amp;spn=CN109684765A&amp;sx=showpatent_cn&amp;sv=1bf77224","CN109684765A")</x:f>
        <x:v>CN109684765A</x:v>
      </x:c>
      <x:c r="C33" s="2" t="str">
        <x:f xml:space="preserve"/>
        <x:v>CN201910006991.7</x:v>
      </x:c>
      <x:c r="E33" s="2" t="str">
        <x:f xml:space="preserve"/>
        <x:v>一种光学声子振动模式识别方法和装置</x:v>
      </x:c>
      <x:c r="F33" s="2" t="str">
        <x:f xml:space="preserve"/>
        <x:v>北京环境特性研究所</x:v>
      </x:c>
      <x:c r="G33" s="2" t="str">
        <x:f xml:space="preserve"/>
        <x:v>中国航天科工集团有限公司</x:v>
      </x:c>
      <x:c r="H33" s="2" t="str">
        <x:f xml:space="preserve"/>
        <x:v>李粮生 |
孙旺 |
殷红成</x:v>
      </x:c>
      <x:c r="I33" s="2" t="str">
        <x:f xml:space="preserve"/>
        <x:v>李粮生</x:v>
      </x:c>
      <x:c r="J33" s="2" t="str">
        <x:f xml:space="preserve"/>
        <x:v/>
      </x:c>
      <x:c r="K33" s="2" t="str">
        <x:f xml:space="preserve"/>
        <x:v>2019/01/04</x:v>
      </x:c>
      <x:c r="L33" s="2" t="str">
        <x:f xml:space="preserve"/>
        <x:v>2019/04/26</x:v>
      </x:c>
      <x:c r="M33" s="2" t="str">
        <x:f xml:space="preserve"/>
        <x:v>G06F 17/50</x:v>
      </x:c>
      <x:c r="N33" s="2" t="str">
        <x:f xml:space="preserve"/>
        <x:v>G06F 17/50</x:v>
      </x:c>
      <x:c r="O33" s="2" t="n">
        <x:f xml:space="preserve"/>
        <x:v>8</x:v>
      </x:c>
      <x:c r="P33" s="2" t="n">
        <x:f xml:space="preserve"/>
        <x:v>4</x:v>
      </x:c>
      <x:c r="Q33" s="2" t="n">
        <x:f xml:space="preserve"/>
        <x:v>4</x:v>
      </x:c>
      <x:c r="R33" s="2" t="n">
        <x:f xml:space="preserve"/>
        <x:v>11</x:v>
      </x:c>
      <x:c r="S33" s="2" t="str">
        <x:f xml:space="preserve"/>
        <x:v>发明公布</x:v>
      </x:c>
      <x:c r="T33" s="2" t="str">
        <x:f xml:space="preserve"/>
        <x:v>CN</x:v>
      </x:c>
      <x:c r="U33" s="2" t="n">
        <x:f xml:space="preserve"/>
        <x:v>0</x:v>
      </x:c>
      <x:c r="V33" s="2" t="n">
        <x:f xml:space="preserve"/>
        <x:v>0</x:v>
      </x:c>
      <x:c r="W33" s="2" t="n">
        <x:f xml:space="preserve"/>
        <x:v>0</x:v>
      </x:c>
      <x:c r="X33" s="2" t="n">
        <x:f xml:space="preserve"/>
        <x:v>0</x:v>
      </x:c>
      <x:c r="Y33" s="2" t="n">
        <x:f xml:space="preserve"/>
        <x:v>1</x:v>
      </x:c>
      <x:c r="Z33" s="2" t="str">
        <x:f xml:space="preserve"/>
        <x:v>0.4</x:v>
      </x:c>
      <x:c r="AA33" s="2" t="n">
        <x:f xml:space="preserve"/>
        <x:v>0</x:v>
      </x:c>
      <x:c r="AB33" s="2" t="n">
        <x:f xml:space="preserve"/>
        <x:v>1</x:v>
      </x:c>
      <x:c r="AC33" s="2" t="n">
        <x:f xml:space="preserve"/>
        <x:v>1</x:v>
      </x:c>
      <x:c r="AD33" s="2" t="n">
        <x:f xml:space="preserve"/>
        <x:v>1</x:v>
      </x:c>
      <x:c r="AE33" s="2" t="n">
        <x:f xml:space="preserve"/>
        <x:v>0</x:v>
      </x:c>
      <x:c r="AF33" s="2" t="n">
        <x:f xml:space="preserve"/>
        <x:v>0</x:v>
      </x:c>
      <x:c r="AG33" s="2" t="str">
        <x:f xml:space="preserve"/>
        <x:v/>
      </x:c>
      <x:c r="AH33" s="2" t="n">
        <x:f xml:space="preserve"/>
        <x:v>67</x:v>
      </x:c>
      <x:c r="AI33" s="2" t="str">
        <x:f xml:space="preserve"/>
        <x:v>公开</x:v>
      </x:c>
    </x:row>
    <x:row xmlns:x14ac="http://schemas.microsoft.com/office/spreadsheetml/2009/9/ac" spans="1:1" ht="92.4" customHeight="1" x14ac:dyDescent="0.2">
      <x:c r="A34" s="10" t="str">
        <x:f xml:space="preserve"/>
        <x:v>波矢 | 波函数 | 入射频率 | 色散方程</x:v>
      </x:c>
      <x:c r="B34" s="8" t="str">
        <x:f xml:space="preserve">HYPERLINK("https://www.patentics.cn/invokexml.do?sx=showpatent_cn&amp;sf=ShowPatent&amp;spn=CN111260066A&amp;sx=showpatent_cn&amp;sv=4751390f","CN111260066A")</x:f>
        <x:v>CN111260066A</x:v>
      </x:c>
      <x:c r="C34" s="3" t="str">
        <x:f xml:space="preserve"/>
        <x:v>CN202010037714.5</x:v>
      </x:c>
      <x:c r="E34" s="3" t="str">
        <x:f xml:space="preserve"/>
        <x:v>一种实现双量子比特门操作的电路</x:v>
      </x:c>
      <x:c r="F34" s="3" t="str">
        <x:f xml:space="preserve"/>
        <x:v>清华大学</x:v>
      </x:c>
      <x:c r="G34" s="3" t="str">
        <x:f xml:space="preserve"/>
        <x:v>清华大学</x:v>
      </x:c>
      <x:c r="H34" s="3" t="str">
        <x:f xml:space="preserve"/>
        <x:v>段路明 |
宋祎璞 |
张宏毅</x:v>
      </x:c>
      <x:c r="I34" s="3" t="str">
        <x:f xml:space="preserve"/>
        <x:v>段路明</x:v>
      </x:c>
      <x:c r="J34" s="3" t="str">
        <x:f xml:space="preserve"/>
        <x:v>2020/01/14</x:v>
      </x:c>
      <x:c r="K34" s="3" t="str">
        <x:f xml:space="preserve"/>
        <x:v>2020/01/14</x:v>
      </x:c>
      <x:c r="L34" s="3" t="str">
        <x:f xml:space="preserve"/>
        <x:v>2020/06/09</x:v>
      </x:c>
      <x:c r="M34" s="3" t="str">
        <x:f xml:space="preserve"/>
        <x:v>G06N 10/00</x:v>
      </x:c>
      <x:c r="N34" s="3" t="str">
        <x:f xml:space="preserve"/>
        <x:v>G06N 10/00</x:v>
      </x:c>
      <x:c r="O34" s="3" t="n">
        <x:f xml:space="preserve"/>
        <x:v>10</x:v>
      </x:c>
      <x:c r="P34" s="3" t="n">
        <x:f xml:space="preserve"/>
        <x:v>1</x:v>
      </x:c>
      <x:c r="Q34" s="3" t="n">
        <x:f xml:space="preserve"/>
        <x:v>1</x:v>
      </x:c>
      <x:c r="R34" s="3" t="n">
        <x:f xml:space="preserve"/>
        <x:v>22</x:v>
      </x:c>
      <x:c r="S34" s="3" t="str">
        <x:f xml:space="preserve"/>
        <x:v>发明公布</x:v>
      </x:c>
      <x:c r="T34" s="3" t="str">
        <x:f xml:space="preserve"/>
        <x:v>CN</x:v>
      </x:c>
      <x:c r="U34" s="3" t="n">
        <x:f xml:space="preserve"/>
        <x:v>4</x:v>
      </x:c>
      <x:c r="V34" s="3" t="n">
        <x:f xml:space="preserve"/>
        <x:v>3</x:v>
      </x:c>
      <x:c r="W34" s="3" t="n">
        <x:f xml:space="preserve"/>
        <x:v>1</x:v>
      </x:c>
      <x:c r="X34" s="3" t="n">
        <x:f xml:space="preserve"/>
        <x:v>2</x:v>
      </x:c>
      <x:c r="Y34" s="3" t="n">
        <x:f xml:space="preserve"/>
        <x:v>6</x:v>
      </x:c>
      <x:c r="Z34" s="3" t="str">
        <x:f xml:space="preserve"/>
        <x:v>2.92</x:v>
      </x:c>
      <x:c r="AA34" s="3" t="n">
        <x:f xml:space="preserve"/>
        <x:v>0</x:v>
      </x:c>
      <x:c r="AB34" s="3" t="n">
        <x:f xml:space="preserve"/>
        <x:v>6</x:v>
      </x:c>
      <x:c r="AC34" s="3" t="n">
        <x:f xml:space="preserve"/>
        <x:v>4</x:v>
      </x:c>
      <x:c r="AD34" s="3" t="n">
        <x:f xml:space="preserve"/>
        <x:v>2</x:v>
      </x:c>
      <x:c r="AE34" s="3" t="n">
        <x:f xml:space="preserve"/>
        <x:v>1</x:v>
      </x:c>
      <x:c r="AF34" s="3" t="n">
        <x:f xml:space="preserve"/>
        <x:v>1</x:v>
      </x:c>
      <x:c r="AG34" s="3" t="str">
        <x:f xml:space="preserve"/>
        <x:v/>
      </x:c>
      <x:c r="AH34" s="3" t="n">
        <x:f xml:space="preserve"/>
        <x:v>64</x:v>
      </x:c>
      <x:c r="AI34" s="3" t="str">
        <x:f xml:space="preserve"/>
        <x:v>有效</x:v>
      </x:c>
    </x:row>
    <x:row xmlns:x14ac="http://schemas.microsoft.com/office/spreadsheetml/2009/9/ac" spans="1:1" ht="92.4" customHeight="1" x14ac:dyDescent="0.2">
      <x:c r="A35" s="10" t="str">
        <x:f xml:space="preserve"/>
        <x:v>波矢 | 波函数 | 入射频率 | 色散方程</x:v>
      </x:c>
      <x:c r="B35" s="7" t="str">
        <x:f xml:space="preserve">HYPERLINK("https://www.patentics.cn/invokexml.do?sx=showpatent_cn&amp;sf=ShowPatent&amp;spn=CN110596011A&amp;sx=showpatent_cn&amp;sv=eb8a3c53","CN110596011A")</x:f>
        <x:v>CN110596011A</x:v>
      </x:c>
      <x:c r="C35" s="2" t="str">
        <x:f xml:space="preserve"/>
        <x:v>CN201910792395.6</x:v>
      </x:c>
      <x:c r="E35" s="2" t="str">
        <x:f xml:space="preserve"/>
        <x:v>一种材料介电张量测量方法</x:v>
      </x:c>
      <x:c r="F35" s="2" t="str">
        <x:f xml:space="preserve"/>
        <x:v>华中科技大学</x:v>
      </x:c>
      <x:c r="G35" s="2" t="str">
        <x:f xml:space="preserve"/>
        <x:v>华中科技大学</x:v>
      </x:c>
      <x:c r="H35" s="2" t="str">
        <x:f xml:space="preserve"/>
        <x:v>谷洪刚 |
宋宝坤 |
刘世元 |
郭正峰 |
方明胜 |
江浩 |
陈修国</x:v>
      </x:c>
      <x:c r="I35" s="2" t="str">
        <x:f xml:space="preserve"/>
        <x:v>谷洪刚</x:v>
      </x:c>
      <x:c r="J35" s="2" t="str">
        <x:f xml:space="preserve"/>
        <x:v>2019/08/26</x:v>
      </x:c>
      <x:c r="K35" s="2" t="str">
        <x:f xml:space="preserve"/>
        <x:v>2019/08/26</x:v>
      </x:c>
      <x:c r="L35" s="2" t="str">
        <x:f xml:space="preserve"/>
        <x:v>2019/12/20</x:v>
      </x:c>
      <x:c r="M35" s="2" t="str">
        <x:f xml:space="preserve"/>
        <x:v>G01N 21/21|G06F 17/10</x:v>
      </x:c>
      <x:c r="N35" s="2" t="str">
        <x:f xml:space="preserve"/>
        <x:v>G01N 21/21</x:v>
      </x:c>
      <x:c r="O35" s="2" t="n">
        <x:f xml:space="preserve"/>
        <x:v>7</x:v>
      </x:c>
      <x:c r="P35" s="2" t="n">
        <x:f xml:space="preserve"/>
        <x:v>1</x:v>
      </x:c>
      <x:c r="Q35" s="2" t="n">
        <x:f xml:space="preserve"/>
        <x:v>7</x:v>
      </x:c>
      <x:c r="R35" s="2" t="n">
        <x:f xml:space="preserve"/>
        <x:v>18</x:v>
      </x:c>
      <x:c r="S35" s="2" t="str">
        <x:f xml:space="preserve"/>
        <x:v>发明公布</x:v>
      </x:c>
      <x:c r="T35" s="2" t="str">
        <x:f xml:space="preserve"/>
        <x:v>CN</x:v>
      </x:c>
      <x:c r="U35" s="2" t="n">
        <x:f xml:space="preserve"/>
        <x:v>8</x:v>
      </x:c>
      <x:c r="V35" s="2" t="n">
        <x:f xml:space="preserve"/>
        <x:v>2</x:v>
      </x:c>
      <x:c r="W35" s="2" t="n">
        <x:f xml:space="preserve"/>
        <x:v>6</x:v>
      </x:c>
      <x:c r="X35" s="2" t="n">
        <x:f xml:space="preserve"/>
        <x:v>6</x:v>
      </x:c>
      <x:c r="Y35" s="2" t="n">
        <x:f xml:space="preserve"/>
        <x:v>2</x:v>
      </x:c>
      <x:c r="Z35" s="2" t="str">
        <x:f xml:space="preserve"/>
        <x:v>0.49</x:v>
      </x:c>
      <x:c r="AA35" s="2" t="n">
        <x:f xml:space="preserve"/>
        <x:v>1</x:v>
      </x:c>
      <x:c r="AB35" s="2" t="n">
        <x:f xml:space="preserve"/>
        <x:v>1</x:v>
      </x:c>
      <x:c r="AC35" s="2" t="n">
        <x:f xml:space="preserve"/>
        <x:v>2</x:v>
      </x:c>
      <x:c r="AD35" s="2" t="n">
        <x:f xml:space="preserve"/>
        <x:v>2</x:v>
      </x:c>
      <x:c r="AE35" s="2" t="n">
        <x:f xml:space="preserve"/>
        <x:v>3</x:v>
      </x:c>
      <x:c r="AF35" s="2" t="n">
        <x:f xml:space="preserve"/>
        <x:v>3</x:v>
      </x:c>
      <x:c r="AG35" s="2" t="str">
        <x:f xml:space="preserve"/>
        <x:v/>
      </x:c>
      <x:c r="AH35" s="2" t="n">
        <x:f xml:space="preserve"/>
        <x:v>61</x:v>
      </x:c>
      <x:c r="AI35" s="2" t="str">
        <x:f xml:space="preserve"/>
        <x:v>有效</x:v>
      </x:c>
    </x:row>
    <x:row xmlns:x14ac="http://schemas.microsoft.com/office/spreadsheetml/2009/9/ac" spans="1:1" ht="92.4" customHeight="1" x14ac:dyDescent="0.2">
      <x:c r="A36" s="10" t="str">
        <x:f xml:space="preserve"/>
        <x:v>波矢 | 波函数 | 入射频率 | 色散方程</x:v>
      </x:c>
      <x:c r="B36" s="8" t="str">
        <x:f xml:space="preserve">HYPERLINK("https://www.patentics.cn/invokexml.do?sx=showpatent_cn&amp;sf=ShowPatent&amp;spn=CN106249445A&amp;sx=showpatent_cn&amp;sv=ed68ad0a","CN106249445A")</x:f>
        <x:v>CN106249445A</x:v>
      </x:c>
      <x:c r="C36" s="3" t="str">
        <x:f xml:space="preserve"/>
        <x:v>CN201610797018.8</x:v>
      </x:c>
      <x:c r="E36" s="3" t="str">
        <x:f xml:space="preserve"/>
        <x:v>低损型磁光薄膜磁表面快模任意角单向拐弯波导</x:v>
      </x:c>
      <x:c r="F36" s="3" t="str">
        <x:f xml:space="preserve"/>
        <x:v>欧阳征标</x:v>
      </x:c>
      <x:c r="G36" s="3" t="str">
        <x:f xml:space="preserve"/>
        <x:v>欧阳征标</x:v>
      </x:c>
      <x:c r="H36" s="3" t="str">
        <x:f xml:space="preserve"/>
        <x:v>欧阳征标 |
郑耀贤 |
艾月霞</x:v>
      </x:c>
      <x:c r="I36" s="3" t="str">
        <x:f xml:space="preserve"/>
        <x:v>欧阳征标</x:v>
      </x:c>
      <x:c r="J36" s="3" t="str">
        <x:f xml:space="preserve"/>
        <x:v>2016/08/31</x:v>
      </x:c>
      <x:c r="K36" s="3" t="str">
        <x:f xml:space="preserve"/>
        <x:v>2016/08/31</x:v>
      </x:c>
      <x:c r="L36" s="3" t="str">
        <x:f xml:space="preserve"/>
        <x:v>2016/12/21</x:v>
      </x:c>
      <x:c r="M36" s="3" t="str">
        <x:f xml:space="preserve"/>
        <x:v>G02F  1/095</x:v>
      </x:c>
      <x:c r="N36" s="3" t="str">
        <x:f xml:space="preserve"/>
        <x:v>G02F  1/095</x:v>
      </x:c>
      <x:c r="O36" s="3" t="n">
        <x:f xml:space="preserve"/>
        <x:v>10</x:v>
      </x:c>
      <x:c r="P36" s="3" t="n">
        <x:f xml:space="preserve"/>
        <x:v>1</x:v>
      </x:c>
      <x:c r="Q36" s="3" t="n">
        <x:f xml:space="preserve"/>
        <x:v>0</x:v>
      </x:c>
      <x:c r="R36" s="3" t="n">
        <x:f xml:space="preserve"/>
        <x:v>16</x:v>
      </x:c>
      <x:c r="S36" s="3" t="str">
        <x:f xml:space="preserve"/>
        <x:v>发明公布</x:v>
      </x:c>
      <x:c r="T36" s="3" t="str">
        <x:f xml:space="preserve"/>
        <x:v>CN</x:v>
      </x:c>
      <x:c r="U36" s="3" t="n">
        <x:f xml:space="preserve"/>
        <x:v>7</x:v>
      </x:c>
      <x:c r="V36" s="3" t="n">
        <x:f xml:space="preserve"/>
        <x:v>0</x:v>
      </x:c>
      <x:c r="W36" s="3" t="n">
        <x:f xml:space="preserve"/>
        <x:v>7</x:v>
      </x:c>
      <x:c r="X36" s="3" t="n">
        <x:f xml:space="preserve"/>
        <x:v>7</x:v>
      </x:c>
      <x:c r="Y36" s="3" t="n">
        <x:f xml:space="preserve"/>
        <x:v>5</x:v>
      </x:c>
      <x:c r="Z36" s="3" t="str">
        <x:f xml:space="preserve"/>
        <x:v>1.20</x:v>
      </x:c>
      <x:c r="AA36" s="3" t="n">
        <x:f xml:space="preserve"/>
        <x:v>0</x:v>
      </x:c>
      <x:c r="AB36" s="3" t="n">
        <x:f xml:space="preserve"/>
        <x:v>5</x:v>
      </x:c>
      <x:c r="AC36" s="3" t="n">
        <x:f xml:space="preserve"/>
        <x:v>2</x:v>
      </x:c>
      <x:c r="AD36" s="3" t="n">
        <x:f xml:space="preserve"/>
        <x:v>2</x:v>
      </x:c>
      <x:c r="AE36" s="3" t="n">
        <x:f xml:space="preserve"/>
        <x:v>1</x:v>
      </x:c>
      <x:c r="AF36" s="3" t="n">
        <x:f xml:space="preserve"/>
        <x:v>2</x:v>
      </x:c>
      <x:c r="AG36" s="3" t="str">
        <x:f xml:space="preserve"/>
        <x:v/>
      </x:c>
      <x:c r="AH36" s="3" t="n">
        <x:f xml:space="preserve"/>
        <x:v>61</x:v>
      </x:c>
      <x:c r="AI36" s="3" t="str">
        <x:f xml:space="preserve"/>
        <x:v>撤回</x:v>
      </x:c>
    </x:row>
    <x:row xmlns:x14ac="http://schemas.microsoft.com/office/spreadsheetml/2009/9/ac" spans="1:1" ht="92.4" customHeight="1" x14ac:dyDescent="0.2">
      <x:c r="A37" s="10" t="str">
        <x:f xml:space="preserve"/>
        <x:v>波矢 | 波函数 | 入射频率 | 色散方程</x:v>
      </x:c>
      <x:c r="B37" s="7" t="str">
        <x:f xml:space="preserve">HYPERLINK("https://www.patentics.cn/invokexml.do?sx=showpatent_cn&amp;sf=ShowPatent&amp;spn=CN107359943A&amp;sx=showpatent_cn&amp;sv=e004258c","CN107359943A")</x:f>
        <x:v>CN107359943A</x:v>
      </x:c>
      <x:c r="C37" s="2" t="str">
        <x:f xml:space="preserve"/>
        <x:v>CN201610304575.1</x:v>
      </x:c>
      <x:c r="E37" s="2" t="str">
        <x:f xml:space="preserve"/>
        <x:v>电子群态纠缠浓缩方法和装置</x:v>
      </x:c>
      <x:c r="F37" s="2" t="str">
        <x:f xml:space="preserve"/>
        <x:v>中兴通讯股份有限公司</x:v>
      </x:c>
      <x:c r="G37" s="2" t="str">
        <x:f xml:space="preserve"/>
        <x:v>中兴通讯股份有限公司</x:v>
      </x:c>
      <x:c r="H37" s="2" t="str">
        <x:f xml:space="preserve"/>
        <x:v>刘炯</x:v>
      </x:c>
      <x:c r="I37" s="2" t="str">
        <x:f xml:space="preserve"/>
        <x:v>刘炯</x:v>
      </x:c>
      <x:c r="J37" s="2" t="str">
        <x:f xml:space="preserve"/>
        <x:v>2016/05/10</x:v>
      </x:c>
      <x:c r="K37" s="2" t="str">
        <x:f xml:space="preserve"/>
        <x:v>2016/05/10</x:v>
      </x:c>
      <x:c r="L37" s="2" t="str">
        <x:f xml:space="preserve"/>
        <x:v>2017/11/17</x:v>
      </x:c>
      <x:c r="M37" s="2" t="str">
        <x:f xml:space="preserve"/>
        <x:v>H04B 10/70</x:v>
      </x:c>
      <x:c r="N37" s="2" t="str">
        <x:f xml:space="preserve"/>
        <x:v>H04B 10/70</x:v>
      </x:c>
      <x:c r="O37" s="2" t="n">
        <x:f xml:space="preserve"/>
        <x:v>10</x:v>
      </x:c>
      <x:c r="P37" s="2" t="n">
        <x:f xml:space="preserve"/>
        <x:v>2</x:v>
      </x:c>
      <x:c r="Q37" s="2" t="n">
        <x:f xml:space="preserve"/>
        <x:v>5</x:v>
      </x:c>
      <x:c r="R37" s="2" t="n">
        <x:f xml:space="preserve"/>
        <x:v>15</x:v>
      </x:c>
      <x:c r="S37" s="2" t="str">
        <x:f xml:space="preserve"/>
        <x:v>发明公布</x:v>
      </x:c>
      <x:c r="T37" s="2" t="str">
        <x:f xml:space="preserve"/>
        <x:v>CN</x:v>
      </x:c>
      <x:c r="U37" s="2" t="n">
        <x:f xml:space="preserve"/>
        <x:v>0</x:v>
      </x:c>
      <x:c r="V37" s="2" t="n">
        <x:f xml:space="preserve"/>
        <x:v>0</x:v>
      </x:c>
      <x:c r="W37" s="2" t="n">
        <x:f xml:space="preserve"/>
        <x:v>0</x:v>
      </x:c>
      <x:c r="X37" s="2" t="n">
        <x:f xml:space="preserve"/>
        <x:v>0</x:v>
      </x:c>
      <x:c r="Y37" s="2" t="n">
        <x:f xml:space="preserve"/>
        <x:v>2</x:v>
      </x:c>
      <x:c r="Z37" s="2" t="str">
        <x:f xml:space="preserve"/>
        <x:v>0.27</x:v>
      </x:c>
      <x:c r="AA37" s="2" t="n">
        <x:f xml:space="preserve"/>
        <x:v>0</x:v>
      </x:c>
      <x:c r="AB37" s="2" t="n">
        <x:f xml:space="preserve"/>
        <x:v>2</x:v>
      </x:c>
      <x:c r="AC37" s="2" t="n">
        <x:f xml:space="preserve"/>
        <x:v>1</x:v>
      </x:c>
      <x:c r="AD37" s="2" t="n">
        <x:f xml:space="preserve"/>
        <x:v>1</x:v>
      </x:c>
      <x:c r="AE37" s="2" t="n">
        <x:f xml:space="preserve"/>
        <x:v>1</x:v>
      </x:c>
      <x:c r="AF37" s="2" t="n">
        <x:f xml:space="preserve"/>
        <x:v>2</x:v>
      </x:c>
      <x:c r="AG37" s="2" t="str">
        <x:f xml:space="preserve"/>
        <x:v/>
      </x:c>
      <x:c r="AH37" s="2" t="n">
        <x:f xml:space="preserve"/>
        <x:v>62</x:v>
      </x:c>
      <x:c r="AI37" s="2" t="str">
        <x:f xml:space="preserve"/>
        <x:v>撤回</x:v>
      </x:c>
    </x:row>
    <x:row xmlns:x14ac="http://schemas.microsoft.com/office/spreadsheetml/2009/9/ac" spans="1:1" ht="92.4" customHeight="1" x14ac:dyDescent="0.2">
      <x:c r="A38" s="10" t="str">
        <x:f xml:space="preserve"/>
        <x:v>波矢 | 波函数 | 入射频率 | 色散方程</x:v>
      </x:c>
      <x:c r="B38" s="8" t="str">
        <x:f xml:space="preserve">HYPERLINK("https://www.patentics.cn/invokexml.do?sx=showpatent_cn&amp;sf=ShowPatent&amp;spn=CN108100992A&amp;sx=showpatent_cn&amp;sv=d5868bf5","CN108100992A")</x:f>
        <x:v>CN108100992A</x:v>
      </x:c>
      <x:c r="C38" s="3" t="str">
        <x:f xml:space="preserve"/>
        <x:v>CN201711384946.2</x:v>
      </x:c>
      <x:c r="E38" s="3" t="str">
        <x:f xml:space="preserve"/>
        <x:v>一种纳米环的量子纠缠态获取方法及其装置</x:v>
      </x:c>
      <x:c r="F38" s="3" t="str">
        <x:f xml:space="preserve"/>
        <x:v>郑州云海信息技术有限公司</x:v>
      </x:c>
      <x:c r="G38" s="3" t="str">
        <x:f xml:space="preserve"/>
        <x:v>浪潮集团有限公司</x:v>
      </x:c>
      <x:c r="H38" s="3" t="str">
        <x:f xml:space="preserve"/>
        <x:v>刘羽 |
朱红 |
任丹琴 |
陈俊 |
崔坤磊</x:v>
      </x:c>
      <x:c r="I38" s="3" t="str">
        <x:f xml:space="preserve"/>
        <x:v>刘羽</x:v>
      </x:c>
      <x:c r="J38" s="3" t="str">
        <x:f xml:space="preserve"/>
        <x:v>2017/12/20</x:v>
      </x:c>
      <x:c r="K38" s="3" t="str">
        <x:f xml:space="preserve"/>
        <x:v>2017/12/20</x:v>
      </x:c>
      <x:c r="L38" s="3" t="str">
        <x:f xml:space="preserve"/>
        <x:v>2018/06/01</x:v>
      </x:c>
      <x:c r="M38" s="3" t="str">
        <x:f xml:space="preserve"/>
        <x:v>B82B  3/00|B82Y 10/00|B82Y 40/00</x:v>
      </x:c>
      <x:c r="N38" s="3" t="str">
        <x:f xml:space="preserve"/>
        <x:v>B82B  3/00</x:v>
      </x:c>
      <x:c r="O38" s="3" t="n">
        <x:f xml:space="preserve"/>
        <x:v>10</x:v>
      </x:c>
      <x:c r="P38" s="3" t="n">
        <x:f xml:space="preserve"/>
        <x:v>2</x:v>
      </x:c>
      <x:c r="Q38" s="3" t="n">
        <x:f xml:space="preserve"/>
        <x:v>5</x:v>
      </x:c>
      <x:c r="R38" s="3" t="n">
        <x:f xml:space="preserve"/>
        <x:v>6</x:v>
      </x:c>
      <x:c r="S38" s="3" t="str">
        <x:f xml:space="preserve"/>
        <x:v>发明公布</x:v>
      </x:c>
      <x:c r="T38" s="3" t="str">
        <x:f xml:space="preserve"/>
        <x:v>CN</x:v>
      </x:c>
      <x:c r="U38" s="3" t="n">
        <x:f xml:space="preserve"/>
        <x:v>6</x:v>
      </x:c>
      <x:c r="V38" s="3" t="n">
        <x:f xml:space="preserve"/>
        <x:v>0</x:v>
      </x:c>
      <x:c r="W38" s="3" t="n">
        <x:f xml:space="preserve"/>
        <x:v>6</x:v>
      </x:c>
      <x:c r="X38" s="3" t="n">
        <x:f xml:space="preserve"/>
        <x:v>6</x:v>
      </x:c>
      <x:c r="Y38" s="3" t="n">
        <x:f xml:space="preserve"/>
        <x:v>0</x:v>
      </x:c>
      <x:c r="Z38" s="3" t="str">
        <x:f xml:space="preserve"/>
        <x:v>0.0</x:v>
      </x:c>
      <x:c r="AA38" s="3" t="n">
        <x:f xml:space="preserve"/>
        <x:v>0</x:v>
      </x:c>
      <x:c r="AB38" s="3" t="n">
        <x:f xml:space="preserve"/>
        <x:v>0</x:v>
      </x:c>
      <x:c r="AC38" s="3" t="n">
        <x:f xml:space="preserve"/>
        <x:v>0</x:v>
      </x:c>
      <x:c r="AD38" s="3" t="n">
        <x:f xml:space="preserve"/>
        <x:v>0</x:v>
      </x:c>
      <x:c r="AE38" s="3" t="n">
        <x:f xml:space="preserve"/>
        <x:v>1</x:v>
      </x:c>
      <x:c r="AF38" s="3" t="n">
        <x:f xml:space="preserve"/>
        <x:v>1</x:v>
      </x:c>
      <x:c r="AG38" s="3" t="str">
        <x:f xml:space="preserve"/>
        <x:v/>
      </x:c>
      <x:c r="AH38" s="3" t="n">
        <x:f xml:space="preserve"/>
        <x:v>61</x:v>
      </x:c>
      <x:c r="AI38" s="3" t="str">
        <x:f xml:space="preserve"/>
        <x:v>有效</x:v>
      </x:c>
    </x:row>
    <x:row xmlns:x14ac="http://schemas.microsoft.com/office/spreadsheetml/2009/9/ac" spans="1:1" ht="92.4" customHeight="1" x14ac:dyDescent="0.2">
      <x:c r="A39" s="10" t="str">
        <x:f xml:space="preserve"/>
        <x:v>波矢 | 波函数 | 入射频率 | 色散方程</x:v>
      </x:c>
      <x:c r="B39" s="7" t="str">
        <x:f xml:space="preserve">HYPERLINK("https://www.patentics.cn/invokexml.do?sx=showpatent_cn&amp;sf=ShowPatent&amp;spn=CN107688176A&amp;sx=showpatent_cn&amp;sv=27e4b9b1","CN107688176A")</x:f>
        <x:v>CN107688176A</x:v>
      </x:c>
      <x:c r="C39" s="2" t="str">
        <x:f xml:space="preserve"/>
        <x:v>CN201710543491.8</x:v>
      </x:c>
      <x:c r="E39" s="2" t="str">
        <x:f xml:space="preserve"/>
        <x:v>一种隐身目标探测装置及方法</x:v>
      </x:c>
      <x:c r="F39" s="2" t="str">
        <x:f xml:space="preserve"/>
        <x:v>博睿泰克科技（宁波）有限公司</x:v>
      </x:c>
      <x:c r="G39" s="2" t="str">
        <x:f xml:space="preserve"/>
        <x:v>博睿泰克科技宁波有限公司</x:v>
      </x:c>
      <x:c r="H39" s="2" t="str">
        <x:f xml:space="preserve"/>
        <x:v>董孝峰 |
祝海龙 |
胡万明 |
戴宇 |
罗志勇</x:v>
      </x:c>
      <x:c r="I39" s="2" t="str">
        <x:f xml:space="preserve"/>
        <x:v>董孝峰</x:v>
      </x:c>
      <x:c r="J39" s="2" t="str">
        <x:f xml:space="preserve"/>
        <x:v>2017/07/05</x:v>
      </x:c>
      <x:c r="K39" s="2" t="str">
        <x:f xml:space="preserve"/>
        <x:v>2017/07/05</x:v>
      </x:c>
      <x:c r="L39" s="2" t="str">
        <x:f xml:space="preserve"/>
        <x:v>2018/02/13</x:v>
      </x:c>
      <x:c r="M39" s="2" t="str">
        <x:f xml:space="preserve"/>
        <x:v>G01S 13/04</x:v>
      </x:c>
      <x:c r="N39" s="2" t="str">
        <x:f xml:space="preserve"/>
        <x:v>G01S 13/04</x:v>
      </x:c>
      <x:c r="O39" s="2" t="n">
        <x:f xml:space="preserve"/>
        <x:v>8</x:v>
      </x:c>
      <x:c r="P39" s="2" t="n">
        <x:f xml:space="preserve"/>
        <x:v>2</x:v>
      </x:c>
      <x:c r="Q39" s="2" t="n">
        <x:f xml:space="preserve"/>
        <x:v>6</x:v>
      </x:c>
      <x:c r="R39" s="2" t="n">
        <x:f xml:space="preserve"/>
        <x:v>23</x:v>
      </x:c>
      <x:c r="S39" s="2" t="str">
        <x:f xml:space="preserve"/>
        <x:v>发明公布</x:v>
      </x:c>
      <x:c r="T39" s="2" t="str">
        <x:f xml:space="preserve"/>
        <x:v>CN</x:v>
      </x:c>
      <x:c r="U39" s="2" t="n">
        <x:f xml:space="preserve"/>
        <x:v>4</x:v>
      </x:c>
      <x:c r="V39" s="2" t="n">
        <x:f xml:space="preserve"/>
        <x:v>0</x:v>
      </x:c>
      <x:c r="W39" s="2" t="n">
        <x:f xml:space="preserve"/>
        <x:v>4</x:v>
      </x:c>
      <x:c r="X39" s="2" t="n">
        <x:f xml:space="preserve"/>
        <x:v>4</x:v>
      </x:c>
      <x:c r="Y39" s="2" t="n">
        <x:f xml:space="preserve"/>
        <x:v>3</x:v>
      </x:c>
      <x:c r="Z39" s="2" t="str">
        <x:f xml:space="preserve"/>
        <x:v>0.63</x:v>
      </x:c>
      <x:c r="AA39" s="2" t="n">
        <x:f xml:space="preserve"/>
        <x:v>0</x:v>
      </x:c>
      <x:c r="AB39" s="2" t="n">
        <x:f xml:space="preserve"/>
        <x:v>3</x:v>
      </x:c>
      <x:c r="AC39" s="2" t="n">
        <x:f xml:space="preserve"/>
        <x:v>2</x:v>
      </x:c>
      <x:c r="AD39" s="2" t="n">
        <x:f xml:space="preserve"/>
        <x:v>2</x:v>
      </x:c>
      <x:c r="AE39" s="2" t="n">
        <x:f xml:space="preserve"/>
        <x:v>1</x:v>
      </x:c>
      <x:c r="AF39" s="2" t="n">
        <x:f xml:space="preserve"/>
        <x:v>1</x:v>
      </x:c>
      <x:c r="AG39" s="2" t="str">
        <x:f xml:space="preserve"/>
        <x:v/>
      </x:c>
      <x:c r="AH39" s="2" t="n">
        <x:f xml:space="preserve"/>
        <x:v>62</x:v>
      </x:c>
      <x:c r="AI39" s="2" t="str">
        <x:f xml:space="preserve"/>
        <x:v>失效</x:v>
      </x:c>
    </x:row>
    <x:row xmlns:x14ac="http://schemas.microsoft.com/office/spreadsheetml/2009/9/ac" spans="1:1" ht="92.4" customHeight="1" x14ac:dyDescent="0.2">
      <x:c r="A40" s="11" t="str">
        <x:f xml:space="preserve"/>
        <x:v>量子态 | 量子比特 | 量子位 | 量子测量</x:v>
      </x:c>
      <x:c r="B40" s="8" t="str">
        <x:f xml:space="preserve">HYPERLINK("https://www.patentics.cn/invokexml.do?sx=showpatent_cn&amp;sf=ShowPatent&amp;spn=CN101479699A&amp;sx=showpatent_cn&amp;sv=b8cd76f2","CN101479699A")</x:f>
        <x:v>CN101479699A</x:v>
      </x:c>
      <x:c r="C40" s="3" t="str">
        <x:f xml:space="preserve"/>
        <x:v>CN200780023478.4</x:v>
      </x:c>
      <x:c r="E40" s="3" t="str">
        <x:f xml:space="preserve"/>
        <x:v>基于光的自鉴别量子随机数发生器</x:v>
      </x:c>
      <x:c r="F40" s="3" t="str">
        <x:f xml:space="preserve"/>
        <x:v>惠普开发有限公司</x:v>
      </x:c>
      <x:c r="G40" s="3" t="str">
        <x:f xml:space="preserve"/>
        <x:v>惠普公司</x:v>
      </x:c>
      <x:c r="H40" s="3" t="str">
        <x:f xml:space="preserve"/>
        <x:v>M·菲奥伦蒂诺 |
W·J·蒙罗 |
R·博索莱尔 |
S·斯皮莱恩 |
C·桑托里</x:v>
      </x:c>
      <x:c r="I40" s="3" t="str">
        <x:f xml:space="preserve"/>
        <x:v>M·菲奥伦蒂诺</x:v>
      </x:c>
      <x:c r="J40" s="3" t="str">
        <x:f xml:space="preserve"/>
        <x:v>2006/04/20</x:v>
      </x:c>
      <x:c r="K40" s="3" t="str">
        <x:f xml:space="preserve"/>
        <x:v>2007/04/20</x:v>
      </x:c>
      <x:c r="L40" s="3" t="str">
        <x:f xml:space="preserve"/>
        <x:v>2009/07/08</x:v>
      </x:c>
      <x:c r="M40" s="3" t="str">
        <x:f xml:space="preserve"/>
        <x:v>G06F  7/58</x:v>
      </x:c>
      <x:c r="N40" s="3" t="str">
        <x:f xml:space="preserve"/>
        <x:v>G06F  7/58</x:v>
      </x:c>
      <x:c r="O40" s="3" t="n">
        <x:f xml:space="preserve"/>
        <x:v>10</x:v>
      </x:c>
      <x:c r="P40" s="3" t="n">
        <x:f xml:space="preserve"/>
        <x:v>2</x:v>
      </x:c>
      <x:c r="Q40" s="3" t="n">
        <x:f xml:space="preserve"/>
        <x:v>5</x:v>
      </x:c>
      <x:c r="R40" s="3" t="n">
        <x:f xml:space="preserve"/>
        <x:v>11</x:v>
      </x:c>
      <x:c r="S40" s="3" t="str">
        <x:f xml:space="preserve"/>
        <x:v>发明公布</x:v>
      </x:c>
      <x:c r="T40" s="3" t="str">
        <x:f xml:space="preserve"/>
        <x:v>US</x:v>
      </x:c>
      <x:c r="U40" s="3" t="n">
        <x:f xml:space="preserve"/>
        <x:v>0</x:v>
      </x:c>
      <x:c r="V40" s="3" t="n">
        <x:f xml:space="preserve"/>
        <x:v>0</x:v>
      </x:c>
      <x:c r="W40" s="3" t="n">
        <x:f xml:space="preserve"/>
        <x:v>0</x:v>
      </x:c>
      <x:c r="X40" s="3" t="n">
        <x:f xml:space="preserve"/>
        <x:v>0</x:v>
      </x:c>
      <x:c r="Y40" s="3" t="n">
        <x:f xml:space="preserve"/>
        <x:v>9</x:v>
      </x:c>
      <x:c r="Z40" s="3" t="str">
        <x:f xml:space="preserve"/>
        <x:v>3.81</x:v>
      </x:c>
      <x:c r="AA40" s="3" t="n">
        <x:f xml:space="preserve"/>
        <x:v>0</x:v>
      </x:c>
      <x:c r="AB40" s="3" t="n">
        <x:f xml:space="preserve"/>
        <x:v>9</x:v>
      </x:c>
      <x:c r="AC40" s="3" t="n">
        <x:f xml:space="preserve"/>
        <x:v>4</x:v>
      </x:c>
      <x:c r="AD40" s="3" t="n">
        <x:f xml:space="preserve"/>
        <x:v>2</x:v>
      </x:c>
      <x:c r="AE40" s="3" t="n">
        <x:f xml:space="preserve"/>
        <x:v>34</x:v>
      </x:c>
      <x:c r="AF40" s="3" t="n">
        <x:f xml:space="preserve"/>
        <x:v>6</x:v>
      </x:c>
      <x:c r="AG40" s="3" t="str">
        <x:f xml:space="preserve"/>
        <x:v/>
      </x:c>
      <x:c r="AH40" s="3" t="n">
        <x:f xml:space="preserve"/>
        <x:v>63</x:v>
      </x:c>
      <x:c r="AI40" s="3" t="str">
        <x:f xml:space="preserve"/>
        <x:v>失效</x:v>
      </x:c>
    </x:row>
    <x:row xmlns:x14ac="http://schemas.microsoft.com/office/spreadsheetml/2009/9/ac" spans="1:1" ht="92.4" customHeight="1" x14ac:dyDescent="0.2">
      <x:c r="A41" s="11" t="str">
        <x:f xml:space="preserve"/>
        <x:v>量子态 | 量子比特 | 量子位 | 量子测量</x:v>
      </x:c>
      <x:c r="B41" s="7" t="str">
        <x:f xml:space="preserve">HYPERLINK("https://www.patentics.cn/invokexml.do?sx=showpatent_cn&amp;sf=ShowPatent&amp;spn=CN111401561A&amp;sx=showpatent_cn&amp;sv=c053c2db","CN111401561A")</x:f>
        <x:v>CN111401561A</x:v>
      </x:c>
      <x:c r="C41" s="2" t="str">
        <x:f xml:space="preserve"/>
        <x:v>CN202010144766.2</x:v>
      </x:c>
      <x:c r="E41" s="2" t="str">
        <x:f xml:space="preserve"/>
        <x:v>一种量子计算装置</x:v>
      </x:c>
      <x:c r="F41" s="2" t="str">
        <x:f xml:space="preserve"/>
        <x:v>清华大学</x:v>
      </x:c>
      <x:c r="G41" s="2" t="str">
        <x:f xml:space="preserve"/>
        <x:v>清华大学</x:v>
      </x:c>
      <x:c r="H41" s="2" t="str">
        <x:f xml:space="preserve"/>
        <x:v>段路明 |
宋祎璞 |
张宏毅</x:v>
      </x:c>
      <x:c r="I41" s="2" t="str">
        <x:f xml:space="preserve"/>
        <x:v>段路明</x:v>
      </x:c>
      <x:c r="J41" s="2" t="str">
        <x:f xml:space="preserve"/>
        <x:v>2020/03/04</x:v>
      </x:c>
      <x:c r="K41" s="2" t="str">
        <x:f xml:space="preserve"/>
        <x:v>2020/03/04</x:v>
      </x:c>
      <x:c r="L41" s="2" t="str">
        <x:f xml:space="preserve"/>
        <x:v>2020/07/10</x:v>
      </x:c>
      <x:c r="M41" s="2" t="str">
        <x:f xml:space="preserve"/>
        <x:v>G06N 10/00</x:v>
      </x:c>
      <x:c r="N41" s="2" t="str">
        <x:f xml:space="preserve"/>
        <x:v>G06N 10/00</x:v>
      </x:c>
      <x:c r="O41" s="2" t="n">
        <x:f xml:space="preserve"/>
        <x:v>8</x:v>
      </x:c>
      <x:c r="P41" s="2" t="n">
        <x:f xml:space="preserve"/>
        <x:v>1</x:v>
      </x:c>
      <x:c r="Q41" s="2" t="n">
        <x:f xml:space="preserve"/>
        <x:v>0</x:v>
      </x:c>
      <x:c r="R41" s="2" t="n">
        <x:f xml:space="preserve"/>
        <x:v>17</x:v>
      </x:c>
      <x:c r="S41" s="2" t="str">
        <x:f xml:space="preserve"/>
        <x:v>发明公布</x:v>
      </x:c>
      <x:c r="T41" s="2" t="str">
        <x:f xml:space="preserve"/>
        <x:v>CN</x:v>
      </x:c>
      <x:c r="U41" s="2" t="n">
        <x:f xml:space="preserve"/>
        <x:v>4</x:v>
      </x:c>
      <x:c r="V41" s="2" t="n">
        <x:f xml:space="preserve"/>
        <x:v>2</x:v>
      </x:c>
      <x:c r="W41" s="2" t="n">
        <x:f xml:space="preserve"/>
        <x:v>2</x:v>
      </x:c>
      <x:c r="X41" s="2" t="n">
        <x:f xml:space="preserve"/>
        <x:v>3</x:v>
      </x:c>
      <x:c r="Y41" s="2" t="n">
        <x:f xml:space="preserve"/>
        <x:v>0</x:v>
      </x:c>
      <x:c r="Z41" s="2" t="str">
        <x:f xml:space="preserve"/>
        <x:v>0.0</x:v>
      </x:c>
      <x:c r="AA41" s="2" t="n">
        <x:f xml:space="preserve"/>
        <x:v>0</x:v>
      </x:c>
      <x:c r="AB41" s="2" t="n">
        <x:f xml:space="preserve"/>
        <x:v>0</x:v>
      </x:c>
      <x:c r="AC41" s="2" t="n">
        <x:f xml:space="preserve"/>
        <x:v>0</x:v>
      </x:c>
      <x:c r="AD41" s="2" t="n">
        <x:f xml:space="preserve"/>
        <x:v>0</x:v>
      </x:c>
      <x:c r="AE41" s="2" t="n">
        <x:f xml:space="preserve"/>
        <x:v>1</x:v>
      </x:c>
      <x:c r="AF41" s="2" t="n">
        <x:f xml:space="preserve"/>
        <x:v>1</x:v>
      </x:c>
      <x:c r="AG41" s="2" t="str">
        <x:f xml:space="preserve"/>
        <x:v/>
      </x:c>
      <x:c r="AH41" s="2" t="n">
        <x:f xml:space="preserve"/>
        <x:v>61</x:v>
      </x:c>
      <x:c r="AI41" s="2" t="str">
        <x:f xml:space="preserve"/>
        <x:v>有效</x:v>
      </x:c>
    </x:row>
    <x:row xmlns:x14ac="http://schemas.microsoft.com/office/spreadsheetml/2009/9/ac" spans="1:1" ht="92.4" customHeight="1" x14ac:dyDescent="0.2">
      <x:c r="A42" s="11" t="str">
        <x:f xml:space="preserve"/>
        <x:v>量子态 | 量子比特 | 量子位 | 量子测量</x:v>
      </x:c>
      <x:c r="B42" s="8" t="str">
        <x:f xml:space="preserve">HYPERLINK("https://www.patentics.cn/invokexml.do?sx=showpatent_cn&amp;sf=ShowPatent&amp;spn=CN106529681A&amp;sx=showpatent_cn&amp;sv=d7304f08","CN106529681A")</x:f>
        <x:v>CN106529681A</x:v>
      </x:c>
      <x:c r="C42" s="3" t="str">
        <x:f xml:space="preserve"/>
        <x:v>CN201610950254.9</x:v>
      </x:c>
      <x:c r="E42" s="3" t="str">
        <x:f xml:space="preserve"/>
        <x:v>一种量子计算机</x:v>
      </x:c>
      <x:c r="F42" s="3" t="str">
        <x:f xml:space="preserve"/>
        <x:v>章美前</x:v>
      </x:c>
      <x:c r="G42" s="3" t="str">
        <x:f xml:space="preserve"/>
        <x:v>章美前</x:v>
      </x:c>
      <x:c r="H42" s="3" t="str">
        <x:f xml:space="preserve"/>
        <x:v>邵玉君</x:v>
      </x:c>
      <x:c r="I42" s="3" t="str">
        <x:f xml:space="preserve"/>
        <x:v>邵玉君</x:v>
      </x:c>
      <x:c r="J42" s="3" t="str">
        <x:f xml:space="preserve"/>
        <x:v/>
      </x:c>
      <x:c r="K42" s="3" t="str">
        <x:f xml:space="preserve"/>
        <x:v>2016/10/28</x:v>
      </x:c>
      <x:c r="L42" s="3" t="str">
        <x:f xml:space="preserve"/>
        <x:v>2017/03/22</x:v>
      </x:c>
      <x:c r="M42" s="3" t="str">
        <x:f xml:space="preserve"/>
        <x:v>G06N 99/00</x:v>
      </x:c>
      <x:c r="N42" s="3" t="str">
        <x:f xml:space="preserve"/>
        <x:v>G06N 99/00</x:v>
      </x:c>
      <x:c r="O42" s="3" t="n">
        <x:f xml:space="preserve"/>
        <x:v>10</x:v>
      </x:c>
      <x:c r="P42" s="3" t="n">
        <x:f xml:space="preserve"/>
        <x:v>1</x:v>
      </x:c>
      <x:c r="Q42" s="3" t="n">
        <x:f xml:space="preserve"/>
        <x:v>0</x:v>
      </x:c>
      <x:c r="R42" s="3" t="n">
        <x:f xml:space="preserve"/>
        <x:v>3</x:v>
      </x:c>
      <x:c r="S42" s="3" t="str">
        <x:f xml:space="preserve"/>
        <x:v>发明公布</x:v>
      </x:c>
      <x:c r="T42" s="3" t="str">
        <x:f xml:space="preserve"/>
        <x:v>CN</x:v>
      </x:c>
      <x:c r="U42" s="3" t="n">
        <x:f xml:space="preserve"/>
        <x:v>5</x:v>
      </x:c>
      <x:c r="V42" s="3" t="n">
        <x:f xml:space="preserve"/>
        <x:v>0</x:v>
      </x:c>
      <x:c r="W42" s="3" t="n">
        <x:f xml:space="preserve"/>
        <x:v>5</x:v>
      </x:c>
      <x:c r="X42" s="3" t="n">
        <x:f xml:space="preserve"/>
        <x:v>5</x:v>
      </x:c>
      <x:c r="Y42" s="3" t="n">
        <x:f xml:space="preserve"/>
        <x:v>7</x:v>
      </x:c>
      <x:c r="Z42" s="3" t="str">
        <x:f xml:space="preserve"/>
        <x:v>2.70</x:v>
      </x:c>
      <x:c r="AA42" s="3" t="n">
        <x:f xml:space="preserve"/>
        <x:v>0</x:v>
      </x:c>
      <x:c r="AB42" s="3" t="n">
        <x:f xml:space="preserve"/>
        <x:v>7</x:v>
      </x:c>
      <x:c r="AC42" s="3" t="n">
        <x:f xml:space="preserve"/>
        <x:v>4</x:v>
      </x:c>
      <x:c r="AD42" s="3" t="n">
        <x:f xml:space="preserve"/>
        <x:v>3</x:v>
      </x:c>
      <x:c r="AE42" s="3" t="n">
        <x:f xml:space="preserve"/>
        <x:v>0</x:v>
      </x:c>
      <x:c r="AF42" s="3" t="n">
        <x:f xml:space="preserve"/>
        <x:v>0</x:v>
      </x:c>
      <x:c r="AG42" s="3" t="str">
        <x:f xml:space="preserve"/>
        <x:v/>
      </x:c>
      <x:c r="AH42" s="3" t="n">
        <x:f xml:space="preserve"/>
        <x:v>68</x:v>
      </x:c>
      <x:c r="AI42" s="3" t="str">
        <x:f xml:space="preserve"/>
        <x:v>撤回</x:v>
      </x:c>
    </x:row>
    <x:row xmlns:x14ac="http://schemas.microsoft.com/office/spreadsheetml/2009/9/ac" spans="1:1" ht="92.4" customHeight="1" x14ac:dyDescent="0.2">
      <x:c r="A43" s="11" t="str">
        <x:f xml:space="preserve"/>
        <x:v>量子态 | 量子比特 | 量子位 | 量子测量</x:v>
      </x:c>
      <x:c r="B43" s="7" t="str">
        <x:f xml:space="preserve">HYPERLINK("https://www.patentics.cn/invokexml.do?sx=showpatent_cn&amp;sf=ShowPatent&amp;spn=CN110741391A&amp;sx=showpatent_cn&amp;sv=c7adf4a0","CN110741391A")</x:f>
        <x:v>CN110741391A</x:v>
      </x:c>
      <x:c r="C43" s="2" t="str">
        <x:f xml:space="preserve"/>
        <x:v>CN201780083002.3</x:v>
      </x:c>
      <x:c r="E43" s="2" t="str">
        <x:f xml:space="preserve"/>
        <x:v>广义量子通道</x:v>
      </x:c>
      <x:c r="F43" s="2" t="str">
        <x:f xml:space="preserve"/>
        <x:v>耶鲁大学</x:v>
      </x:c>
      <x:c r="G43" s="2" t="str">
        <x:f xml:space="preserve"/>
        <x:v>耶鲁大学</x:v>
      </x:c>
      <x:c r="H43" s="2" t="str">
        <x:f xml:space="preserve"/>
        <x:v>蒋良 |
沈超 |
诺耿朱 |
维克托·V·艾伯特 |
斯特凡·克拉斯塔诺夫 |
米歇尔·德沃尔特 |
罗伯特·J·舍尔科普夫三世 |
史蒂文·M·格文</x:v>
      </x:c>
      <x:c r="I43" s="2" t="str">
        <x:f xml:space="preserve"/>
        <x:v>蒋良</x:v>
      </x:c>
      <x:c r="J43" s="2" t="str">
        <x:f xml:space="preserve"/>
        <x:v>2016/11/10</x:v>
      </x:c>
      <x:c r="K43" s="2" t="str">
        <x:f xml:space="preserve"/>
        <x:v>2017/11/10</x:v>
      </x:c>
      <x:c r="L43" s="2" t="str">
        <x:f xml:space="preserve"/>
        <x:v>2020/01/31</x:v>
      </x:c>
      <x:c r="M43" s="2" t="str">
        <x:f xml:space="preserve"/>
        <x:v>G06N 10/00|B82Y 10/00|H01L 39/22|H04B 10/70</x:v>
      </x:c>
      <x:c r="N43" s="2" t="str">
        <x:f xml:space="preserve"/>
        <x:v>G06N 10/00</x:v>
      </x:c>
      <x:c r="O43" s="2" t="n">
        <x:f xml:space="preserve"/>
        <x:v>62</x:v>
      </x:c>
      <x:c r="P43" s="2" t="n">
        <x:f xml:space="preserve"/>
        <x:v>3</x:v>
      </x:c>
      <x:c r="Q43" s="2" t="n">
        <x:f xml:space="preserve"/>
        <x:v>29</x:v>
      </x:c>
      <x:c r="R43" s="2" t="n">
        <x:f xml:space="preserve"/>
        <x:v>12</x:v>
      </x:c>
      <x:c r="S43" s="2" t="str">
        <x:f xml:space="preserve"/>
        <x:v>发明公布</x:v>
      </x:c>
      <x:c r="T43" s="2" t="str">
        <x:f xml:space="preserve"/>
        <x:v>US</x:v>
      </x:c>
      <x:c r="U43" s="2" t="n">
        <x:f xml:space="preserve"/>
        <x:v>0</x:v>
      </x:c>
      <x:c r="V43" s="2" t="n">
        <x:f xml:space="preserve"/>
        <x:v>0</x:v>
      </x:c>
      <x:c r="W43" s="2" t="n">
        <x:f xml:space="preserve"/>
        <x:v>0</x:v>
      </x:c>
      <x:c r="X43" s="2" t="n">
        <x:f xml:space="preserve"/>
        <x:v>0</x:v>
      </x:c>
      <x:c r="Y43" s="2" t="n">
        <x:f xml:space="preserve"/>
        <x:v>1</x:v>
      </x:c>
      <x:c r="Z43" s="2" t="str">
        <x:f xml:space="preserve"/>
        <x:v>0.13</x:v>
      </x:c>
      <x:c r="AA43" s="2" t="n">
        <x:f xml:space="preserve"/>
        <x:v>0</x:v>
      </x:c>
      <x:c r="AB43" s="2" t="n">
        <x:f xml:space="preserve"/>
        <x:v>1</x:v>
      </x:c>
      <x:c r="AC43" s="2" t="n">
        <x:f xml:space="preserve"/>
        <x:v>1</x:v>
      </x:c>
      <x:c r="AD43" s="2" t="n">
        <x:f xml:space="preserve"/>
        <x:v>1</x:v>
      </x:c>
      <x:c r="AE43" s="2" t="n">
        <x:f xml:space="preserve"/>
        <x:v>8</x:v>
      </x:c>
      <x:c r="AF43" s="2" t="n">
        <x:f xml:space="preserve"/>
        <x:v>7</x:v>
      </x:c>
      <x:c r="AG43" s="2" t="str">
        <x:f xml:space="preserve"/>
        <x:v/>
      </x:c>
      <x:c r="AH43" s="2" t="n">
        <x:f xml:space="preserve"/>
        <x:v>61</x:v>
      </x:c>
      <x:c r="AI43" s="2" t="str">
        <x:f xml:space="preserve"/>
        <x:v>公开</x:v>
      </x:c>
    </x:row>
    <x:row>
      <x:c r="A44" s="11" t="str">
        <x:f xml:space="preserve"/>
        <x:v>量子态 | 量子比特 | 量子位 | 量子测量</x:v>
      </x:c>
      <x:c r="B44" s="8" t="str">
        <x:f xml:space="preserve">HYPERLINK("https://www.patentics.cn/invokexml.do?sx=showpatent_cn&amp;sf=ShowPatent&amp;spn=CN103383714A&amp;sx=showpatent_cn&amp;sv=1641eba5","CN103383714A")</x:f>
        <x:v>CN103383714A</x:v>
      </x:c>
      <x:c r="C44" s="3" t="str">
        <x:f xml:space="preserve"/>
        <x:v>CN201210147061.1</x:v>
      </x:c>
      <x:c r="D44" s="3" t="str">
        <x:f xml:space="preserve"/>
        <x:v/>
      </x:c>
      <x:c r="E44" s="3" t="str">
        <x:f xml:space="preserve"/>
        <x:v>一种普适和有效的量子抗消相干方法和技术</x:v>
      </x:c>
      <x:c r="F44" s="3" t="str">
        <x:f xml:space="preserve"/>
        <x:v>毕桥</x:v>
      </x:c>
      <x:c r="G44" s="3" t="str">
        <x:f xml:space="preserve"/>
        <x:v>毕桥</x:v>
      </x:c>
      <x:c r="H44" s="3" t="str">
        <x:f xml:space="preserve"/>
        <x:v>毕桥</x:v>
      </x:c>
      <x:c r="I44" s="3" t="str">
        <x:f xml:space="preserve"/>
        <x:v>毕桥</x:v>
      </x:c>
      <x:c r="J44" s="3" t="str">
        <x:f xml:space="preserve"/>
        <x:v/>
      </x:c>
      <x:c r="K44" s="3" t="str">
        <x:f xml:space="preserve"/>
        <x:v>2012/05/04</x:v>
      </x:c>
      <x:c r="L44" s="3" t="str">
        <x:f xml:space="preserve"/>
        <x:v>2013/11/06</x:v>
      </x:c>
      <x:c r="M44" s="3" t="str">
        <x:f xml:space="preserve"/>
        <x:v>G06F 19/00</x:v>
      </x:c>
      <x:c r="N44" s="3" t="str">
        <x:f xml:space="preserve"/>
        <x:v>G06F 19/00</x:v>
      </x:c>
      <x:c r="O44" s="3" t="n">
        <x:f xml:space="preserve"/>
        <x:v>9</x:v>
      </x:c>
      <x:c r="P44" s="3" t="n">
        <x:f xml:space="preserve"/>
        <x:v>9</x:v>
      </x:c>
      <x:c r="Q44" s="3" t="n">
        <x:f xml:space="preserve"/>
        <x:v>0</x:v>
      </x:c>
      <x:c r="R44" s="3" t="n">
        <x:f xml:space="preserve"/>
        <x:v>6</x:v>
      </x:c>
      <x:c r="S44" s="3" t="str">
        <x:f xml:space="preserve"/>
        <x:v>发明公布</x:v>
      </x:c>
      <x:c r="T44" s="3" t="str">
        <x:f xml:space="preserve"/>
        <x:v>CN</x:v>
      </x:c>
      <x:c r="U44" s="3" t="n">
        <x:f xml:space="preserve"/>
        <x:v>0</x:v>
      </x:c>
      <x:c r="V44" s="3" t="n">
        <x:f xml:space="preserve"/>
        <x:v>0</x:v>
      </x:c>
      <x:c r="W44" s="3" t="n">
        <x:f xml:space="preserve"/>
        <x:v>0</x:v>
      </x:c>
      <x:c r="X44" s="3" t="n">
        <x:f xml:space="preserve"/>
        <x:v>0</x:v>
      </x:c>
      <x:c r="Y44" s="3" t="n">
        <x:f xml:space="preserve"/>
        <x:v>2</x:v>
      </x:c>
      <x:c r="Z44" s="3" t="str">
        <x:f xml:space="preserve"/>
        <x:v>0.27</x:v>
      </x:c>
      <x:c r="AA44" s="3" t="n">
        <x:f xml:space="preserve"/>
        <x:v>0</x:v>
      </x:c>
      <x:c r="AB44" s="3" t="n">
        <x:f xml:space="preserve"/>
        <x:v>2</x:v>
      </x:c>
      <x:c r="AC44" s="3" t="n">
        <x:f xml:space="preserve"/>
        <x:v>1</x:v>
      </x:c>
      <x:c r="AD44" s="3" t="n">
        <x:f xml:space="preserve"/>
        <x:v>1</x:v>
      </x:c>
      <x:c r="AE44" s="3" t="n">
        <x:f xml:space="preserve"/>
        <x:v>0</x:v>
      </x:c>
      <x:c r="AF44" s="3" t="n">
        <x:f xml:space="preserve"/>
        <x:v>0</x:v>
      </x:c>
      <x:c r="AG44" s="3" t="str">
        <x:f xml:space="preserve"/>
        <x:v/>
      </x:c>
      <x:c r="AH44" s="3" t="n">
        <x:f xml:space="preserve"/>
        <x:v>68</x:v>
      </x:c>
      <x:c r="AI44" s="3" t="str">
        <x:f xml:space="preserve"/>
        <x:v>撤回</x:v>
      </x:c>
    </x:row>
    <x:row xmlns:x14ac="http://schemas.microsoft.com/office/spreadsheetml/2009/9/ac" spans="1:1" ht="92.4" customHeight="1" x14ac:dyDescent="0.2">
      <x:c r="A45" s="11" t="str">
        <x:f xml:space="preserve"/>
        <x:v>量子态 | 量子比特 | 量子位 | 量子测量</x:v>
      </x:c>
      <x:c r="B45" s="7" t="str">
        <x:f xml:space="preserve">HYPERLINK("https://www.patentics.cn/invokexml.do?sx=showpatent_cn&amp;sf=ShowPatent&amp;spn=CN108960435A&amp;sx=showpatent_cn&amp;sv=79a42e7c","CN108960435A")</x:f>
        <x:v>CN108960435A</x:v>
      </x:c>
      <x:c r="C45" s="2" t="str">
        <x:f xml:space="preserve"/>
        <x:v>CN201810732952.0</x:v>
      </x:c>
      <x:c r="E45" s="2" t="str">
        <x:f xml:space="preserve"/>
        <x:v>量子纠缠态的探测系统及方法</x:v>
      </x:c>
      <x:c r="F45" s="2" t="str">
        <x:f xml:space="preserve"/>
        <x:v>清华大学</x:v>
      </x:c>
      <x:c r="G45" s="2" t="str">
        <x:f xml:space="preserve"/>
        <x:v>清华大学</x:v>
      </x:c>
      <x:c r="H45" s="2" t="str">
        <x:f xml:space="preserve"/>
        <x:v>马雄峰 |
赵琦</x:v>
      </x:c>
      <x:c r="I45" s="2" t="str">
        <x:f xml:space="preserve"/>
        <x:v>马雄峰</x:v>
      </x:c>
      <x:c r="J45" s="2" t="str">
        <x:f xml:space="preserve"/>
        <x:v>2018/07/05</x:v>
      </x:c>
      <x:c r="K45" s="2" t="str">
        <x:f xml:space="preserve"/>
        <x:v>2018/07/05</x:v>
      </x:c>
      <x:c r="L45" s="2" t="str">
        <x:f xml:space="preserve"/>
        <x:v>2018/12/07</x:v>
      </x:c>
      <x:c r="M45" s="2" t="str">
        <x:f xml:space="preserve"/>
        <x:v>G06N 99/00</x:v>
      </x:c>
      <x:c r="N45" s="2" t="str">
        <x:f xml:space="preserve"/>
        <x:v>G06N 99/00</x:v>
      </x:c>
      <x:c r="O45" s="2" t="n">
        <x:f xml:space="preserve"/>
        <x:v>16</x:v>
      </x:c>
      <x:c r="P45" s="2" t="n">
        <x:f xml:space="preserve"/>
        <x:v>2</x:v>
      </x:c>
      <x:c r="Q45" s="2" t="n">
        <x:f xml:space="preserve"/>
        <x:v>7</x:v>
      </x:c>
      <x:c r="R45" s="2" t="n">
        <x:f xml:space="preserve"/>
        <x:v>7</x:v>
      </x:c>
      <x:c r="S45" s="2" t="str">
        <x:f xml:space="preserve"/>
        <x:v>发明公布</x:v>
      </x:c>
      <x:c r="T45" s="2" t="str">
        <x:f xml:space="preserve"/>
        <x:v>CN</x:v>
      </x:c>
      <x:c r="U45" s="2" t="n">
        <x:f xml:space="preserve"/>
        <x:v>0</x:v>
      </x:c>
      <x:c r="V45" s="2" t="n">
        <x:f xml:space="preserve"/>
        <x:v>0</x:v>
      </x:c>
      <x:c r="W45" s="2" t="n">
        <x:f xml:space="preserve"/>
        <x:v>0</x:v>
      </x:c>
      <x:c r="X45" s="2" t="n">
        <x:f xml:space="preserve"/>
        <x:v>0</x:v>
      </x:c>
      <x:c r="Y45" s="2" t="n">
        <x:f xml:space="preserve"/>
        <x:v>5</x:v>
      </x:c>
      <x:c r="Z45" s="2" t="str">
        <x:f xml:space="preserve"/>
        <x:v>1.13</x:v>
      </x:c>
      <x:c r="AA45" s="2" t="n">
        <x:f xml:space="preserve"/>
        <x:v>0</x:v>
      </x:c>
      <x:c r="AB45" s="2" t="n">
        <x:f xml:space="preserve"/>
        <x:v>5</x:v>
      </x:c>
      <x:c r="AC45" s="2" t="n">
        <x:f xml:space="preserve"/>
        <x:v>2</x:v>
      </x:c>
      <x:c r="AD45" s="2" t="n">
        <x:f xml:space="preserve"/>
        <x:v>1</x:v>
      </x:c>
      <x:c r="AE45" s="2" t="n">
        <x:f xml:space="preserve"/>
        <x:v>1</x:v>
      </x:c>
      <x:c r="AF45" s="2" t="n">
        <x:f xml:space="preserve"/>
        <x:v>1</x:v>
      </x:c>
      <x:c r="AG45" s="2" t="str">
        <x:f xml:space="preserve"/>
        <x:v/>
      </x:c>
      <x:c r="AH45" s="2" t="n">
        <x:f xml:space="preserve"/>
        <x:v>67</x:v>
      </x:c>
      <x:c r="AI45" s="2" t="str">
        <x:f xml:space="preserve"/>
        <x:v>有效</x:v>
      </x:c>
    </x:row>
    <x:row xmlns:x14ac="http://schemas.microsoft.com/office/spreadsheetml/2009/9/ac" spans="1:1" ht="92.4" customHeight="1" x14ac:dyDescent="0.2">
      <x:c r="A46" s="11" t="str">
        <x:f xml:space="preserve"/>
        <x:v>量子态 | 量子比特 | 量子位 | 量子测量</x:v>
      </x:c>
      <x:c r="B46" s="8" t="str">
        <x:f xml:space="preserve">HYPERLINK("https://www.patentics.cn/invokexml.do?sx=showpatent_cn&amp;sf=ShowPatent&amp;spn=CN112560280A&amp;sx=showpatent_cn&amp;sv=0d5a2f61","CN112560280A")</x:f>
        <x:v>CN112560280A</x:v>
      </x:c>
      <x:c r="C46" s="3" t="str">
        <x:f xml:space="preserve"/>
        <x:v>CN202011539865.7</x:v>
      </x:c>
      <x:c r="E46" s="3" t="str">
        <x:f xml:space="preserve"/>
        <x:v>一种计入光子损失的玻色采样仿真方法、系统及介质</x:v>
      </x:c>
      <x:c r="F46" s="3" t="str">
        <x:f xml:space="preserve"/>
        <x:v>华东计算技术研究所（中国电子科技集团公司第三十二研究所）</x:v>
      </x:c>
      <x:c r="G46" s="3" t="str">
        <x:f xml:space="preserve"/>
        <x:v>中国电子科技集团有限公司</x:v>
      </x:c>
      <x:c r="H46" s="3" t="str">
        <x:f xml:space="preserve"/>
        <x:v>季阳 |
黄汛 |
叶永金 |
吴永政</x:v>
      </x:c>
      <x:c r="I46" s="3" t="str">
        <x:f xml:space="preserve"/>
        <x:v>季阳</x:v>
      </x:c>
      <x:c r="J46" s="3" t="str">
        <x:f xml:space="preserve"/>
        <x:v/>
      </x:c>
      <x:c r="K46" s="3" t="str">
        <x:f xml:space="preserve"/>
        <x:v>2020/12/23</x:v>
      </x:c>
      <x:c r="L46" s="3" t="str">
        <x:f xml:space="preserve"/>
        <x:v>2021/03/26</x:v>
      </x:c>
      <x:c r="M46" s="3" t="str">
        <x:f xml:space="preserve"/>
        <x:v>G06F 30/20|G06F111/08|G06N 10/00</x:v>
      </x:c>
      <x:c r="N46" s="3" t="str">
        <x:f xml:space="preserve"/>
        <x:v>G06F 30/20</x:v>
      </x:c>
      <x:c r="O46" s="3" t="n">
        <x:f xml:space="preserve"/>
        <x:v>7</x:v>
      </x:c>
      <x:c r="P46" s="3" t="n">
        <x:f xml:space="preserve"/>
        <x:v>3</x:v>
      </x:c>
      <x:c r="Q46" s="3" t="n">
        <x:f xml:space="preserve"/>
        <x:v>3</x:v>
      </x:c>
      <x:c r="R46" s="3" t="n">
        <x:f xml:space="preserve"/>
        <x:v>14</x:v>
      </x:c>
      <x:c r="S46" s="3" t="str">
        <x:f xml:space="preserve"/>
        <x:v>发明公布</x:v>
      </x:c>
      <x:c r="T46" s="3" t="str">
        <x:f xml:space="preserve"/>
        <x:v>CN</x:v>
      </x:c>
      <x:c r="U46" s="3" t="n">
        <x:f xml:space="preserve"/>
        <x:v>2</x:v>
      </x:c>
      <x:c r="V46" s="3" t="n">
        <x:f xml:space="preserve"/>
        <x:v>0</x:v>
      </x:c>
      <x:c r="W46" s="3" t="n">
        <x:f xml:space="preserve"/>
        <x:v>2</x:v>
      </x:c>
      <x:c r="X46" s="3" t="n">
        <x:f xml:space="preserve"/>
        <x:v>1</x:v>
      </x:c>
      <x:c r="Y46" s="3" t="n">
        <x:f xml:space="preserve"/>
        <x:v>0</x:v>
      </x:c>
      <x:c r="Z46" s="3" t="str">
        <x:f xml:space="preserve"/>
        <x:v>0.0</x:v>
      </x:c>
      <x:c r="AA46" s="3" t="n">
        <x:f xml:space="preserve"/>
        <x:v>0</x:v>
      </x:c>
      <x:c r="AB46" s="3" t="n">
        <x:f xml:space="preserve"/>
        <x:v>0</x:v>
      </x:c>
      <x:c r="AC46" s="3" t="n">
        <x:f xml:space="preserve"/>
        <x:v>0</x:v>
      </x:c>
      <x:c r="AD46" s="3" t="n">
        <x:f xml:space="preserve"/>
        <x:v>0</x:v>
      </x:c>
      <x:c r="AE46" s="3" t="n">
        <x:f xml:space="preserve"/>
        <x:v>0</x:v>
      </x:c>
      <x:c r="AF46" s="3" t="n">
        <x:f xml:space="preserve"/>
        <x:v>0</x:v>
      </x:c>
      <x:c r="AG46" s="3" t="str">
        <x:f xml:space="preserve"/>
        <x:v/>
      </x:c>
      <x:c r="AH46" s="3" t="n">
        <x:f xml:space="preserve"/>
        <x:v>61</x:v>
      </x:c>
      <x:c r="AI46" s="3" t="str">
        <x:f xml:space="preserve"/>
        <x:v>有效</x:v>
      </x:c>
    </x:row>
    <x:row xmlns:x14ac="http://schemas.microsoft.com/office/spreadsheetml/2009/9/ac" spans="1:1" ht="92.4" customHeight="1" x14ac:dyDescent="0.2">
      <x:c r="A47" s="11" t="str">
        <x:f xml:space="preserve"/>
        <x:v>量子态 | 量子比特 | 量子位 | 量子测量</x:v>
      </x:c>
      <x:c r="B47" s="7" t="str">
        <x:f xml:space="preserve">HYPERLINK("https://www.patentics.cn/invokexml.do?sx=showpatent_cn&amp;sf=ShowPatent&amp;spn=CN110009106A&amp;sx=showpatent_cn&amp;sv=79127e6a","CN110009106A")</x:f>
        <x:v>CN110009106A</x:v>
      </x:c>
      <x:c r="C47" s="2" t="str">
        <x:f xml:space="preserve"/>
        <x:v>CN201710572158.X</x:v>
      </x:c>
      <x:c r="E47" s="2" t="str">
        <x:f xml:space="preserve"/>
        <x:v>利用量子技术获取未知信息的方法</x:v>
      </x:c>
      <x:c r="F47" s="2" t="str">
        <x:f xml:space="preserve"/>
        <x:v>中国空间技术研究院</x:v>
      </x:c>
      <x:c r="G47" s="2" t="str">
        <x:f xml:space="preserve"/>
        <x:v>中国航天科技集团有限公司</x:v>
      </x:c>
      <x:c r="H47" s="2" t="str">
        <x:f xml:space="preserve"/>
        <x:v>宋洪婷 |
陈亮 |
袁帅 |
王成</x:v>
      </x:c>
      <x:c r="I47" s="2" t="str">
        <x:f xml:space="preserve"/>
        <x:v>宋洪婷</x:v>
      </x:c>
      <x:c r="J47" s="2" t="str">
        <x:f xml:space="preserve"/>
        <x:v/>
      </x:c>
      <x:c r="K47" s="2" t="str">
        <x:f xml:space="preserve"/>
        <x:v>2017/07/13</x:v>
      </x:c>
      <x:c r="L47" s="2" t="str">
        <x:f xml:space="preserve"/>
        <x:v>2019/07/12</x:v>
      </x:c>
      <x:c r="M47" s="2" t="str">
        <x:f xml:space="preserve"/>
        <x:v>G06N 10/00</x:v>
      </x:c>
      <x:c r="N47" s="2" t="str">
        <x:f xml:space="preserve"/>
        <x:v>G06N 10/00</x:v>
      </x:c>
      <x:c r="O47" s="2" t="n">
        <x:f xml:space="preserve"/>
        <x:v>10</x:v>
      </x:c>
      <x:c r="P47" s="2" t="n">
        <x:f xml:space="preserve"/>
        <x:v>1</x:v>
      </x:c>
      <x:c r="Q47" s="2" t="n">
        <x:f xml:space="preserve"/>
        <x:v>10</x:v>
      </x:c>
      <x:c r="R47" s="2" t="n">
        <x:f xml:space="preserve"/>
        <x:v>14</x:v>
      </x:c>
      <x:c r="S47" s="2" t="str">
        <x:f xml:space="preserve"/>
        <x:v>发明公布</x:v>
      </x:c>
      <x:c r="T47" s="2" t="str">
        <x:f xml:space="preserve"/>
        <x:v>CN</x:v>
      </x:c>
      <x:c r="U47" s="2" t="n">
        <x:f xml:space="preserve"/>
        <x:v>3</x:v>
      </x:c>
      <x:c r="V47" s="2" t="n">
        <x:f xml:space="preserve"/>
        <x:v>0</x:v>
      </x:c>
      <x:c r="W47" s="2" t="n">
        <x:f xml:space="preserve"/>
        <x:v>3</x:v>
      </x:c>
      <x:c r="X47" s="2" t="n">
        <x:f xml:space="preserve"/>
        <x:v>2</x:v>
      </x:c>
      <x:c r="Y47" s="2" t="n">
        <x:f xml:space="preserve"/>
        <x:v>0</x:v>
      </x:c>
      <x:c r="Z47" s="2" t="str">
        <x:f xml:space="preserve"/>
        <x:v>0.0</x:v>
      </x:c>
      <x:c r="AA47" s="2" t="n">
        <x:f xml:space="preserve"/>
        <x:v>0</x:v>
      </x:c>
      <x:c r="AB47" s="2" t="n">
        <x:f xml:space="preserve"/>
        <x:v>0</x:v>
      </x:c>
      <x:c r="AC47" s="2" t="n">
        <x:f xml:space="preserve"/>
        <x:v>0</x:v>
      </x:c>
      <x:c r="AD47" s="2" t="n">
        <x:f xml:space="preserve"/>
        <x:v>0</x:v>
      </x:c>
      <x:c r="AE47" s="2" t="n">
        <x:f xml:space="preserve"/>
        <x:v>0</x:v>
      </x:c>
      <x:c r="AF47" s="2" t="n">
        <x:f xml:space="preserve"/>
        <x:v>0</x:v>
      </x:c>
      <x:c r="AG47" s="2" t="str">
        <x:f xml:space="preserve"/>
        <x:v/>
      </x:c>
      <x:c r="AH47" s="2" t="n">
        <x:f xml:space="preserve"/>
        <x:v>64</x:v>
      </x:c>
      <x:c r="AI47" s="2" t="str">
        <x:f xml:space="preserve"/>
        <x:v>撤回</x:v>
      </x:c>
    </x:row>
    <x:row xmlns:x14ac="http://schemas.microsoft.com/office/spreadsheetml/2009/9/ac" spans="1:1" ht="92.4" customHeight="1" x14ac:dyDescent="0.2">
      <x:c r="A48" s="11" t="str">
        <x:f xml:space="preserve"/>
        <x:v>量子态 | 量子比特 | 量子位 | 量子测量</x:v>
      </x:c>
      <x:c r="B48" s="8" t="str">
        <x:f xml:space="preserve">HYPERLINK("https://www.patentics.cn/invokexml.do?sx=showpatent_cn&amp;sf=ShowPatent&amp;spn=CN109257171A&amp;sx=showpatent_cn&amp;sv=d6988167","CN109257171A")</x:f>
        <x:v>CN109257171A</x:v>
      </x:c>
      <x:c r="C48" s="3" t="str">
        <x:f xml:space="preserve"/>
        <x:v>CN201811361016.X</x:v>
      </x:c>
      <x:c r="E48" s="3" t="str">
        <x:f xml:space="preserve"/>
        <x:v>一种提升量子纠缠接口数目的方法及系统</x:v>
      </x:c>
      <x:c r="F48" s="3" t="str">
        <x:f xml:space="preserve"/>
        <x:v>广东水利电力职业技术学院（广东省水利电力技工学校）</x:v>
      </x:c>
      <x:c r="G48" s="3" t="str">
        <x:f xml:space="preserve"/>
        <x:v>广东水利电力职业技术学院</x:v>
      </x:c>
      <x:c r="H48" s="3" t="str">
        <x:f xml:space="preserve"/>
        <x:v>邵忠良 |
龙银香 |
黄诚 |
邓桂芳 |
曹薇</x:v>
      </x:c>
      <x:c r="I48" s="3" t="str">
        <x:f xml:space="preserve"/>
        <x:v>邵忠良</x:v>
      </x:c>
      <x:c r="J48" s="3" t="str">
        <x:f xml:space="preserve"/>
        <x:v/>
      </x:c>
      <x:c r="K48" s="3" t="str">
        <x:f xml:space="preserve"/>
        <x:v>2018/11/15</x:v>
      </x:c>
      <x:c r="L48" s="3" t="str">
        <x:f xml:space="preserve"/>
        <x:v>2019/01/22</x:v>
      </x:c>
      <x:c r="M48" s="3" t="str">
        <x:f xml:space="preserve"/>
        <x:v>H04L  9/08|H04B 10/70</x:v>
      </x:c>
      <x:c r="N48" s="3" t="str">
        <x:f xml:space="preserve"/>
        <x:v>H04L  9/08</x:v>
      </x:c>
      <x:c r="O48" s="3" t="n">
        <x:f xml:space="preserve"/>
        <x:v>10</x:v>
      </x:c>
      <x:c r="P48" s="3" t="n">
        <x:f xml:space="preserve"/>
        <x:v>6</x:v>
      </x:c>
      <x:c r="Q48" s="3" t="n">
        <x:f xml:space="preserve"/>
        <x:v>5</x:v>
      </x:c>
      <x:c r="R48" s="3" t="n">
        <x:f xml:space="preserve"/>
        <x:v>45</x:v>
      </x:c>
      <x:c r="S48" s="3" t="str">
        <x:f xml:space="preserve"/>
        <x:v>发明公布</x:v>
      </x:c>
      <x:c r="T48" s="3" t="str">
        <x:f xml:space="preserve"/>
        <x:v>CN</x:v>
      </x:c>
      <x:c r="U48" s="3" t="n">
        <x:f xml:space="preserve"/>
        <x:v>1</x:v>
      </x:c>
      <x:c r="V48" s="3" t="n">
        <x:f xml:space="preserve"/>
        <x:v>0</x:v>
      </x:c>
      <x:c r="W48" s="3" t="n">
        <x:f xml:space="preserve"/>
        <x:v>1</x:v>
      </x:c>
      <x:c r="X48" s="3" t="n">
        <x:f xml:space="preserve"/>
        <x:v>1</x:v>
      </x:c>
      <x:c r="Y48" s="3" t="n">
        <x:f xml:space="preserve"/>
        <x:v>2</x:v>
      </x:c>
      <x:c r="Z48" s="3" t="str">
        <x:f xml:space="preserve"/>
        <x:v>0.30</x:v>
      </x:c>
      <x:c r="AA48" s="3" t="n">
        <x:f xml:space="preserve"/>
        <x:v>0</x:v>
      </x:c>
      <x:c r="AB48" s="3" t="n">
        <x:f xml:space="preserve"/>
        <x:v>2</x:v>
      </x:c>
      <x:c r="AC48" s="3" t="n">
        <x:f xml:space="preserve"/>
        <x:v>1</x:v>
      </x:c>
      <x:c r="AD48" s="3" t="n">
        <x:f xml:space="preserve"/>
        <x:v>2</x:v>
      </x:c>
      <x:c r="AE48" s="3" t="n">
        <x:f xml:space="preserve"/>
        <x:v>0</x:v>
      </x:c>
      <x:c r="AF48" s="3" t="n">
        <x:f xml:space="preserve"/>
        <x:v>0</x:v>
      </x:c>
      <x:c r="AG48" s="3" t="str">
        <x:f xml:space="preserve"/>
        <x:v/>
      </x:c>
      <x:c r="AH48" s="3" t="n">
        <x:f xml:space="preserve"/>
        <x:v>62</x:v>
      </x:c>
      <x:c r="AI48" s="3" t="str">
        <x:f xml:space="preserve"/>
        <x:v>驳回</x:v>
      </x:c>
    </x:row>
    <x:row xmlns:x14ac="http://schemas.microsoft.com/office/spreadsheetml/2009/9/ac" spans="1:1" ht="92.4" customHeight="1" x14ac:dyDescent="0.2">
      <x:c r="A49" s="11" t="str">
        <x:f xml:space="preserve"/>
        <x:v>量子态 | 量子比特 | 量子位 | 量子测量</x:v>
      </x:c>
      <x:c r="B49" s="7" t="str">
        <x:f xml:space="preserve">HYPERLINK("https://www.patentics.cn/invokexml.do?sx=showpatent_cn&amp;sf=ShowPatent&amp;spn=CN107038141A&amp;sx=showpatent_cn&amp;sv=d49539c0","CN107038141A")</x:f>
        <x:v>CN107038141A</x:v>
      </x:c>
      <x:c r="C49" s="2" t="str">
        <x:f xml:space="preserve"/>
        <x:v>CN201610949648.2</x:v>
      </x:c>
      <x:c r="E49" s="2" t="str">
        <x:f xml:space="preserve"/>
        <x:v>一种量子芯片</x:v>
      </x:c>
      <x:c r="F49" s="2" t="str">
        <x:f xml:space="preserve"/>
        <x:v>章美前</x:v>
      </x:c>
      <x:c r="G49" s="2" t="str">
        <x:f xml:space="preserve"/>
        <x:v>章美前</x:v>
      </x:c>
      <x:c r="H49" s="2" t="str">
        <x:f xml:space="preserve"/>
        <x:v>邵玉君</x:v>
      </x:c>
      <x:c r="I49" s="2" t="str">
        <x:f xml:space="preserve"/>
        <x:v>邵玉君</x:v>
      </x:c>
      <x:c r="J49" s="2" t="str">
        <x:f xml:space="preserve"/>
        <x:v/>
      </x:c>
      <x:c r="K49" s="2" t="str">
        <x:f xml:space="preserve"/>
        <x:v>2016/10/28</x:v>
      </x:c>
      <x:c r="L49" s="2" t="str">
        <x:f xml:space="preserve"/>
        <x:v>2017/08/11</x:v>
      </x:c>
      <x:c r="M49" s="2" t="str">
        <x:f xml:space="preserve"/>
        <x:v>G06F 15/78</x:v>
      </x:c>
      <x:c r="N49" s="2" t="str">
        <x:f xml:space="preserve"/>
        <x:v>G06F 15/78</x:v>
      </x:c>
      <x:c r="O49" s="2" t="n">
        <x:f xml:space="preserve"/>
        <x:v>10</x:v>
      </x:c>
      <x:c r="P49" s="2" t="n">
        <x:f xml:space="preserve"/>
        <x:v>1</x:v>
      </x:c>
      <x:c r="Q49" s="2" t="n">
        <x:f xml:space="preserve"/>
        <x:v>0</x:v>
      </x:c>
      <x:c r="R49" s="2" t="n">
        <x:f xml:space="preserve"/>
        <x:v>4</x:v>
      </x:c>
      <x:c r="S49" s="2" t="str">
        <x:f xml:space="preserve"/>
        <x:v>发明公布</x:v>
      </x:c>
      <x:c r="T49" s="2" t="str">
        <x:f xml:space="preserve"/>
        <x:v>CN</x:v>
      </x:c>
      <x:c r="U49" s="2" t="n">
        <x:f xml:space="preserve"/>
        <x:v>2</x:v>
      </x:c>
      <x:c r="V49" s="2" t="n">
        <x:f xml:space="preserve"/>
        <x:v>0</x:v>
      </x:c>
      <x:c r="W49" s="2" t="n">
        <x:f xml:space="preserve"/>
        <x:v>2</x:v>
      </x:c>
      <x:c r="X49" s="2" t="n">
        <x:f xml:space="preserve"/>
        <x:v>2</x:v>
      </x:c>
      <x:c r="Y49" s="2" t="n">
        <x:f xml:space="preserve"/>
        <x:v>3</x:v>
      </x:c>
      <x:c r="Z49" s="2" t="str">
        <x:f xml:space="preserve"/>
        <x:v>0.85</x:v>
      </x:c>
      <x:c r="AA49" s="2" t="n">
        <x:f xml:space="preserve"/>
        <x:v>0</x:v>
      </x:c>
      <x:c r="AB49" s="2" t="n">
        <x:f xml:space="preserve"/>
        <x:v>3</x:v>
      </x:c>
      <x:c r="AC49" s="2" t="n">
        <x:f xml:space="preserve"/>
        <x:v>2</x:v>
      </x:c>
      <x:c r="AD49" s="2" t="n">
        <x:f xml:space="preserve"/>
        <x:v>2</x:v>
      </x:c>
      <x:c r="AE49" s="2" t="n">
        <x:f xml:space="preserve"/>
        <x:v>0</x:v>
      </x:c>
      <x:c r="AF49" s="2" t="n">
        <x:f xml:space="preserve"/>
        <x:v>0</x:v>
      </x:c>
      <x:c r="AG49" s="2" t="str">
        <x:f xml:space="preserve"/>
        <x:v/>
      </x:c>
      <x:c r="AH49" s="2" t="n">
        <x:f xml:space="preserve"/>
        <x:v>65</x:v>
      </x:c>
      <x:c r="AI49" s="2" t="str">
        <x:f xml:space="preserve"/>
        <x:v>撤回</x:v>
      </x:c>
    </x:row>
    <x:row xmlns:x14ac="http://schemas.microsoft.com/office/spreadsheetml/2009/9/ac" spans="1:1" ht="92.4" customHeight="1" x14ac:dyDescent="0.2">
      <x:c r="A50" s="11" t="str">
        <x:f xml:space="preserve"/>
        <x:v>量子态 | 量子比特 | 量子位 | 量子测量</x:v>
      </x:c>
      <x:c r="B50" s="8" t="str">
        <x:f xml:space="preserve">HYPERLINK("https://www.patentics.cn/invokexml.do?sx=showpatent_cn&amp;sf=ShowPatent&amp;spn=CN114037083A&amp;sx=showpatent_cn&amp;sv=d9702d5b","CN114037083A")</x:f>
        <x:v>CN114037083A</x:v>
      </x:c>
      <x:c r="C50" s="3" t="str">
        <x:f xml:space="preserve"/>
        <x:v>CN202111429255.6</x:v>
      </x:c>
      <x:c r="E50" s="3" t="str">
        <x:f xml:space="preserve"/>
        <x:v>一种复杂张量网络态的生成装置及方法</x:v>
      </x:c>
      <x:c r="F50" s="3" t="str">
        <x:f xml:space="preserve"/>
        <x:v>中国科学技术大学</x:v>
      </x:c>
      <x:c r="G50" s="3" t="str">
        <x:f xml:space="preserve"/>
        <x:v>中国科学院</x:v>
      </x:c>
      <x:c r="H50" s="3" t="str">
        <x:f xml:space="preserve"/>
        <x:v>陶思景 |
张昊清 |
韩永建 |
贺冉 |
李传锋</x:v>
      </x:c>
      <x:c r="I50" s="3" t="str">
        <x:f xml:space="preserve"/>
        <x:v>陶思景</x:v>
      </x:c>
      <x:c r="J50" s="3" t="str">
        <x:f xml:space="preserve"/>
        <x:v/>
      </x:c>
      <x:c r="K50" s="3" t="str">
        <x:f xml:space="preserve"/>
        <x:v>2021/11/29</x:v>
      </x:c>
      <x:c r="L50" s="3" t="str">
        <x:f xml:space="preserve"/>
        <x:v>2022/02/11</x:v>
      </x:c>
      <x:c r="M50" s="3" t="str">
        <x:f xml:space="preserve"/>
        <x:v>G06N 10/20|G06N 10/40|G06N 10/60</x:v>
      </x:c>
      <x:c r="N50" s="3" t="str">
        <x:f xml:space="preserve"/>
        <x:v>G06N 10/20</x:v>
      </x:c>
      <x:c r="O50" s="3" t="n">
        <x:f xml:space="preserve"/>
        <x:v>6</x:v>
      </x:c>
      <x:c r="P50" s="3" t="n">
        <x:f xml:space="preserve"/>
        <x:v>2</x:v>
      </x:c>
      <x:c r="Q50" s="3" t="n">
        <x:f xml:space="preserve"/>
        <x:v>3</x:v>
      </x:c>
      <x:c r="R50" s="3" t="n">
        <x:f xml:space="preserve"/>
        <x:v>20</x:v>
      </x:c>
      <x:c r="S50" s="3" t="str">
        <x:f xml:space="preserve"/>
        <x:v>发明公布</x:v>
      </x:c>
      <x:c r="T50" s="3" t="str">
        <x:f xml:space="preserve"/>
        <x:v>CN</x:v>
      </x:c>
      <x:c r="U50" s="3" t="n">
        <x:f xml:space="preserve"/>
        <x:v>0</x:v>
      </x:c>
      <x:c r="V50" s="3" t="n">
        <x:f xml:space="preserve"/>
        <x:v>0</x:v>
      </x:c>
      <x:c r="W50" s="3" t="n">
        <x:f xml:space="preserve"/>
        <x:v>0</x:v>
      </x:c>
      <x:c r="X50" s="3" t="n">
        <x:f xml:space="preserve"/>
        <x:v>0</x:v>
      </x:c>
      <x:c r="Y50" s="3" t="n">
        <x:f xml:space="preserve"/>
        <x:v>0</x:v>
      </x:c>
      <x:c r="Z50" s="3" t="str">
        <x:f xml:space="preserve"/>
        <x:v>0.0</x:v>
      </x:c>
      <x:c r="AA50" s="3" t="n">
        <x:f xml:space="preserve"/>
        <x:v>0</x:v>
      </x:c>
      <x:c r="AB50" s="3" t="n">
        <x:f xml:space="preserve"/>
        <x:v>0</x:v>
      </x:c>
      <x:c r="AC50" s="3" t="n">
        <x:f xml:space="preserve"/>
        <x:v>0</x:v>
      </x:c>
      <x:c r="AD50" s="3" t="n">
        <x:f xml:space="preserve"/>
        <x:v>0</x:v>
      </x:c>
      <x:c r="AE50" s="3" t="n">
        <x:f xml:space="preserve"/>
        <x:v>0</x:v>
      </x:c>
      <x:c r="AF50" s="3" t="n">
        <x:f xml:space="preserve"/>
        <x:v>0</x:v>
      </x:c>
      <x:c r="AG50" s="3" t="str">
        <x:f xml:space="preserve"/>
        <x:v/>
      </x:c>
      <x:c r="AH50" s="3" t="n">
        <x:f xml:space="preserve"/>
        <x:v>63</x:v>
      </x:c>
      <x:c r="AI50" s="3" t="str">
        <x:f xml:space="preserve"/>
        <x:v>公开</x:v>
      </x:c>
    </x:row>
    <x:row xmlns:x14ac="http://schemas.microsoft.com/office/spreadsheetml/2009/9/ac" spans="1:1" ht="92.4" customHeight="1" x14ac:dyDescent="0.2">
      <x:c r="A51" s="11" t="str">
        <x:f xml:space="preserve"/>
        <x:v>量子态 | 量子比特 | 量子位 | 量子测量</x:v>
      </x:c>
      <x:c r="B51" s="7" t="str">
        <x:f xml:space="preserve">HYPERLINK("https://www.patentics.cn/invokexml.do?sx=showpatent_cn&amp;sf=ShowPatent&amp;spn=CN114512193A&amp;sx=showpatent_cn&amp;sv=2eebcf84","CN114512193A")</x:f>
        <x:v>CN114512193A</x:v>
      </x:c>
      <x:c r="C51" s="2" t="str">
        <x:f xml:space="preserve"/>
        <x:v>CN202210099643.0</x:v>
      </x:c>
      <x:c r="E51" s="2" t="str">
        <x:f xml:space="preserve"/>
        <x:v>基于自旋对称性和等同粒子特性制备体系试验态的方法</x:v>
      </x:c>
      <x:c r="F51" s="2" t="str">
        <x:f xml:space="preserve"/>
        <x:v>合肥本源量子计算科技有限责任公司</x:v>
      </x:c>
      <x:c r="G51" s="2" t="str">
        <x:f xml:space="preserve"/>
        <x:v>合肥本源量子计算科技有限责任公司</x:v>
      </x:c>
      <x:c r="H51" s="2" t="str">
        <x:f xml:space="preserve"/>
        <x:v>李叶 |
窦猛汉</x:v>
      </x:c>
      <x:c r="I51" s="2" t="str">
        <x:f xml:space="preserve"/>
        <x:v>李叶</x:v>
      </x:c>
      <x:c r="J51" s="2" t="str">
        <x:f xml:space="preserve"/>
        <x:v/>
      </x:c>
      <x:c r="K51" s="2" t="str">
        <x:f xml:space="preserve"/>
        <x:v>2022/01/27</x:v>
      </x:c>
      <x:c r="L51" s="2" t="str">
        <x:f xml:space="preserve"/>
        <x:v>2022/05/17</x:v>
      </x:c>
      <x:c r="M51" s="2" t="str">
        <x:f xml:space="preserve"/>
        <x:v>G16C 10/00|G06N 10/20|G06N 10/60</x:v>
      </x:c>
      <x:c r="N51" s="2" t="str">
        <x:f xml:space="preserve"/>
        <x:v>G16C 10/00</x:v>
      </x:c>
      <x:c r="O51" s="2" t="n">
        <x:f xml:space="preserve"/>
        <x:v>10</x:v>
      </x:c>
      <x:c r="P51" s="2" t="n">
        <x:f xml:space="preserve"/>
        <x:v>4</x:v>
      </x:c>
      <x:c r="Q51" s="2" t="n">
        <x:f xml:space="preserve"/>
        <x:v>7</x:v>
      </x:c>
      <x:c r="R51" s="2" t="n">
        <x:f xml:space="preserve"/>
        <x:v>10</x:v>
      </x:c>
      <x:c r="S51" s="2" t="str">
        <x:f xml:space="preserve"/>
        <x:v>发明公布</x:v>
      </x:c>
      <x:c r="T51" s="2" t="str">
        <x:f xml:space="preserve"/>
        <x:v>CN</x:v>
      </x:c>
      <x:c r="U51" s="2" t="n">
        <x:f xml:space="preserve"/>
        <x:v>0</x:v>
      </x:c>
      <x:c r="V51" s="2" t="n">
        <x:f xml:space="preserve"/>
        <x:v>0</x:v>
      </x:c>
      <x:c r="W51" s="2" t="n">
        <x:f xml:space="preserve"/>
        <x:v>0</x:v>
      </x:c>
      <x:c r="X51" s="2" t="n">
        <x:f xml:space="preserve"/>
        <x:v>0</x:v>
      </x:c>
      <x:c r="Y51" s="2" t="n">
        <x:f xml:space="preserve"/>
        <x:v>0</x:v>
      </x:c>
      <x:c r="Z51" s="2" t="str">
        <x:f xml:space="preserve"/>
        <x:v>0.0</x:v>
      </x:c>
      <x:c r="AA51" s="2" t="n">
        <x:f xml:space="preserve"/>
        <x:v>0</x:v>
      </x:c>
      <x:c r="AB51" s="2" t="n">
        <x:f xml:space="preserve"/>
        <x:v>0</x:v>
      </x:c>
      <x:c r="AC51" s="2" t="n">
        <x:f xml:space="preserve"/>
        <x:v>0</x:v>
      </x:c>
      <x:c r="AD51" s="2" t="n">
        <x:f xml:space="preserve"/>
        <x:v>0</x:v>
      </x:c>
      <x:c r="AE51" s="2" t="n">
        <x:f xml:space="preserve"/>
        <x:v>0</x:v>
      </x:c>
      <x:c r="AF51" s="2" t="n">
        <x:f xml:space="preserve"/>
        <x:v>0</x:v>
      </x:c>
      <x:c r="AG51" s="2" t="str">
        <x:f xml:space="preserve"/>
        <x:v/>
      </x:c>
      <x:c r="AH51" s="2" t="n">
        <x:f xml:space="preserve"/>
        <x:v>62</x:v>
      </x:c>
      <x:c r="AI51" s="2" t="str">
        <x:f xml:space="preserve"/>
        <x:v>公开</x:v>
      </x:c>
    </x:row>
    <x:row xmlns:x14ac="http://schemas.microsoft.com/office/spreadsheetml/2009/9/ac" spans="1:1" ht="92.4" customHeight="1" x14ac:dyDescent="0.2">
      <x:c r="A52" s="11" t="str">
        <x:f xml:space="preserve"/>
        <x:v>量子态 | 量子比特 | 量子位 | 量子测量</x:v>
      </x:c>
      <x:c r="B52" s="8" t="str">
        <x:f xml:space="preserve">HYPERLINK("https://www.patentics.cn/invokexml.do?sx=showpatent_cn&amp;sf=ShowPatent&amp;spn=CN114511091A&amp;sx=showpatent_cn&amp;sv=d08b7571","CN114511091A")</x:f>
        <x:v>CN114511091A</x:v>
      </x:c>
      <x:c r="C52" s="3" t="str">
        <x:f xml:space="preserve"/>
        <x:v>CN202210099678.4</x:v>
      </x:c>
      <x:c r="E52" s="3" t="str">
        <x:f xml:space="preserve"/>
        <x:v>基于等同粒子特性制备体系试验态的方法、装置及介质</x:v>
      </x:c>
      <x:c r="F52" s="3" t="str">
        <x:f xml:space="preserve"/>
        <x:v>合肥本源量子计算科技有限责任公司</x:v>
      </x:c>
      <x:c r="G52" s="3" t="str">
        <x:f xml:space="preserve"/>
        <x:v>合肥本源量子计算科技有限责任公司</x:v>
      </x:c>
      <x:c r="H52" s="3" t="str">
        <x:f xml:space="preserve"/>
        <x:v>李叶 |
窦猛汉</x:v>
      </x:c>
      <x:c r="I52" s="3" t="str">
        <x:f xml:space="preserve"/>
        <x:v>李叶</x:v>
      </x:c>
      <x:c r="J52" s="3" t="str">
        <x:f xml:space="preserve"/>
        <x:v/>
      </x:c>
      <x:c r="K52" s="3" t="str">
        <x:f xml:space="preserve"/>
        <x:v>2022/01/27</x:v>
      </x:c>
      <x:c r="L52" s="3" t="str">
        <x:f xml:space="preserve"/>
        <x:v>2022/05/17</x:v>
      </x:c>
      <x:c r="M52" s="3" t="str">
        <x:f xml:space="preserve"/>
        <x:v>G06N 10/20|G06N 10/40|G16C 10/00</x:v>
      </x:c>
      <x:c r="N52" s="3" t="str">
        <x:f xml:space="preserve"/>
        <x:v>G06N 10/20</x:v>
      </x:c>
      <x:c r="O52" s="3" t="n">
        <x:f xml:space="preserve"/>
        <x:v>10</x:v>
      </x:c>
      <x:c r="P52" s="3" t="n">
        <x:f xml:space="preserve"/>
        <x:v>4</x:v>
      </x:c>
      <x:c r="Q52" s="3" t="n">
        <x:f xml:space="preserve"/>
        <x:v>7</x:v>
      </x:c>
      <x:c r="R52" s="3" t="n">
        <x:f xml:space="preserve"/>
        <x:v>9</x:v>
      </x:c>
      <x:c r="S52" s="3" t="str">
        <x:f xml:space="preserve"/>
        <x:v>发明公布</x:v>
      </x:c>
      <x:c r="T52" s="3" t="str">
        <x:f xml:space="preserve"/>
        <x:v>CN</x:v>
      </x:c>
      <x:c r="U52" s="3" t="n">
        <x:f xml:space="preserve"/>
        <x:v>0</x:v>
      </x:c>
      <x:c r="V52" s="3" t="n">
        <x:f xml:space="preserve"/>
        <x:v>0</x:v>
      </x:c>
      <x:c r="W52" s="3" t="n">
        <x:f xml:space="preserve"/>
        <x:v>0</x:v>
      </x:c>
      <x:c r="X52" s="3" t="n">
        <x:f xml:space="preserve"/>
        <x:v>0</x:v>
      </x:c>
      <x:c r="Y52" s="3" t="n">
        <x:f xml:space="preserve"/>
        <x:v>0</x:v>
      </x:c>
      <x:c r="Z52" s="3" t="str">
        <x:f xml:space="preserve"/>
        <x:v>0.0</x:v>
      </x:c>
      <x:c r="AA52" s="3" t="n">
        <x:f xml:space="preserve"/>
        <x:v>0</x:v>
      </x:c>
      <x:c r="AB52" s="3" t="n">
        <x:f xml:space="preserve"/>
        <x:v>0</x:v>
      </x:c>
      <x:c r="AC52" s="3" t="n">
        <x:f xml:space="preserve"/>
        <x:v>0</x:v>
      </x:c>
      <x:c r="AD52" s="3" t="n">
        <x:f xml:space="preserve"/>
        <x:v>0</x:v>
      </x:c>
      <x:c r="AE52" s="3" t="n">
        <x:f xml:space="preserve"/>
        <x:v>0</x:v>
      </x:c>
      <x:c r="AF52" s="3" t="n">
        <x:f xml:space="preserve"/>
        <x:v>0</x:v>
      </x:c>
      <x:c r="AG52" s="3" t="str">
        <x:f xml:space="preserve"/>
        <x:v/>
      </x:c>
      <x:c r="AH52" s="3" t="n">
        <x:f xml:space="preserve"/>
        <x:v>61</x:v>
      </x:c>
      <x:c r="AI52" s="3" t="str">
        <x:f xml:space="preserve"/>
        <x:v>公开</x:v>
      </x:c>
    </x:row>
    <x:row xmlns:x14ac="http://schemas.microsoft.com/office/spreadsheetml/2009/9/ac" spans="1:1" ht="92.4" customHeight="1" x14ac:dyDescent="0.2">
      <x:c r="A53" s="11" t="str">
        <x:f xml:space="preserve"/>
        <x:v>量子态 | 量子比特 | 量子位 | 量子测量</x:v>
      </x:c>
      <x:c r="B53" s="7" t="str">
        <x:f xml:space="preserve">HYPERLINK("https://www.patentics.cn/invokexml.do?sx=showpatent_cn&amp;sf=ShowPatent&amp;spn=CN114819165A&amp;sx=showpatent_cn&amp;sv=c6942776","CN114819165A")</x:f>
        <x:v>CN114819165A</x:v>
      </x:c>
      <x:c r="C53" s="2" t="str">
        <x:f xml:space="preserve"/>
        <x:v>CN202210589519.2</x:v>
      </x:c>
      <x:c r="E53" s="2" t="str">
        <x:f xml:space="preserve"/>
        <x:v>一种量子系统的模拟演化方法及装置</x:v>
      </x:c>
      <x:c r="F53" s="2" t="str">
        <x:f xml:space="preserve"/>
        <x:v>北京大学</x:v>
      </x:c>
      <x:c r="G53" s="2" t="str">
        <x:f xml:space="preserve"/>
        <x:v>北京大学</x:v>
      </x:c>
      <x:c r="H53" s="2" t="str">
        <x:f xml:space="preserve"/>
        <x:v>张笑鸣 |
袁骁</x:v>
      </x:c>
      <x:c r="I53" s="2" t="str">
        <x:f xml:space="preserve"/>
        <x:v>张笑鸣</x:v>
      </x:c>
      <x:c r="J53" s="2" t="str">
        <x:f xml:space="preserve"/>
        <x:v/>
      </x:c>
      <x:c r="K53" s="2" t="str">
        <x:f xml:space="preserve"/>
        <x:v>2022/05/27</x:v>
      </x:c>
      <x:c r="L53" s="2" t="str">
        <x:f xml:space="preserve"/>
        <x:v>2022/07/29</x:v>
      </x:c>
      <x:c r="M53" s="2" t="str">
        <x:f xml:space="preserve"/>
        <x:v>G06N 10/20</x:v>
      </x:c>
      <x:c r="N53" s="2" t="str">
        <x:f xml:space="preserve"/>
        <x:v>G06N 10/20</x:v>
      </x:c>
      <x:c r="O53" s="2" t="n">
        <x:f xml:space="preserve"/>
        <x:v>9</x:v>
      </x:c>
      <x:c r="P53" s="2" t="n">
        <x:f xml:space="preserve"/>
        <x:v>3</x:v>
      </x:c>
      <x:c r="Q53" s="2" t="n">
        <x:f xml:space="preserve"/>
        <x:v>7</x:v>
      </x:c>
      <x:c r="R53" s="2" t="n">
        <x:f xml:space="preserve"/>
        <x:v>17</x:v>
      </x:c>
      <x:c r="S53" s="2" t="str">
        <x:f xml:space="preserve"/>
        <x:v>发明公布</x:v>
      </x:c>
      <x:c r="T53" s="2" t="str">
        <x:f xml:space="preserve"/>
        <x:v>CN</x:v>
      </x:c>
      <x:c r="U53" s="2" t="n">
        <x:f xml:space="preserve"/>
        <x:v>0</x:v>
      </x:c>
      <x:c r="V53" s="2" t="n">
        <x:f xml:space="preserve"/>
        <x:v>0</x:v>
      </x:c>
      <x:c r="W53" s="2" t="n">
        <x:f xml:space="preserve"/>
        <x:v>0</x:v>
      </x:c>
      <x:c r="X53" s="2" t="n">
        <x:f xml:space="preserve"/>
        <x:v>0</x:v>
      </x:c>
      <x:c r="Y53" s="2" t="n">
        <x:f xml:space="preserve"/>
        <x:v>0</x:v>
      </x:c>
      <x:c r="Z53" s="2" t="str">
        <x:f xml:space="preserve"/>
        <x:v>0.0</x:v>
      </x:c>
      <x:c r="AA53" s="2" t="n">
        <x:f xml:space="preserve"/>
        <x:v>0</x:v>
      </x:c>
      <x:c r="AB53" s="2" t="n">
        <x:f xml:space="preserve"/>
        <x:v>0</x:v>
      </x:c>
      <x:c r="AC53" s="2" t="n">
        <x:f xml:space="preserve"/>
        <x:v>0</x:v>
      </x:c>
      <x:c r="AD53" s="2" t="n">
        <x:f xml:space="preserve"/>
        <x:v>0</x:v>
      </x:c>
      <x:c r="AE53" s="2" t="n">
        <x:f xml:space="preserve"/>
        <x:v>0</x:v>
      </x:c>
      <x:c r="AF53" s="2" t="n">
        <x:f xml:space="preserve"/>
        <x:v>0</x:v>
      </x:c>
      <x:c r="AG53" s="2" t="str">
        <x:f xml:space="preserve"/>
        <x:v/>
      </x:c>
      <x:c r="AH53" s="2" t="n">
        <x:f xml:space="preserve"/>
        <x:v>61</x:v>
      </x:c>
      <x:c r="AI53" s="2" t="str">
        <x:f xml:space="preserve"/>
        <x:v>公开</x:v>
      </x:c>
    </x:row>
    <x:row xmlns:x14ac="http://schemas.microsoft.com/office/spreadsheetml/2009/9/ac" spans="1:1" ht="92.4" customHeight="1" x14ac:dyDescent="0.2">
      <x:c r="A54" s="11" t="str">
        <x:f xml:space="preserve"/>
        <x:v>量子态 | 量子比特 | 量子位 | 量子测量</x:v>
      </x:c>
      <x:c r="B54" s="8" t="str">
        <x:f xml:space="preserve">HYPERLINK("https://www.patentics.cn/invokexml.do?sx=showpatent_cn&amp;sf=ShowPatent&amp;spn=CN113807526A&amp;sx=showpatent_cn&amp;sv=9c874cc1","CN113807526A")</x:f>
        <x:v>CN113807526A</x:v>
      </x:c>
      <x:c r="C54" s="3" t="str">
        <x:f xml:space="preserve"/>
        <x:v>CN202111130173.1</x:v>
      </x:c>
      <x:c r="E54" s="3" t="str">
        <x:f xml:space="preserve"/>
        <x:v>量子体系的本征态获取方法、装置、设备及存储介质</x:v>
      </x:c>
      <x:c r="F54" s="3" t="str">
        <x:f xml:space="preserve"/>
        <x:v>深圳市腾讯计算机系统有限公司 |
浙江大学</x:v>
      </x:c>
      <x:c r="G54" s="3" t="str">
        <x:f xml:space="preserve"/>
        <x:v>腾讯科技|浙江大学</x:v>
      </x:c>
      <x:c r="H54" s="3" t="str">
        <x:f xml:space="preserve"/>
        <x:v>吴建澜 |
尹艺 |
占泽</x:v>
      </x:c>
      <x:c r="I54" s="3" t="str">
        <x:f xml:space="preserve"/>
        <x:v>吴建澜</x:v>
      </x:c>
      <x:c r="J54" s="3" t="str">
        <x:f xml:space="preserve"/>
        <x:v/>
      </x:c>
      <x:c r="K54" s="3" t="str">
        <x:f xml:space="preserve"/>
        <x:v>2021/09/26</x:v>
      </x:c>
      <x:c r="L54" s="3" t="str">
        <x:f xml:space="preserve"/>
        <x:v>2021/12/17</x:v>
      </x:c>
      <x:c r="M54" s="3" t="str">
        <x:f xml:space="preserve"/>
        <x:v>G06N 10/00</x:v>
      </x:c>
      <x:c r="N54" s="3" t="str">
        <x:f xml:space="preserve"/>
        <x:v>G06N 10/00</x:v>
      </x:c>
      <x:c r="O54" s="3" t="n">
        <x:f xml:space="preserve"/>
        <x:v>11</x:v>
      </x:c>
      <x:c r="P54" s="3" t="n">
        <x:f xml:space="preserve"/>
        <x:v>5</x:v>
      </x:c>
      <x:c r="Q54" s="3" t="n">
        <x:f xml:space="preserve"/>
        <x:v>7</x:v>
      </x:c>
      <x:c r="R54" s="3" t="n">
        <x:f xml:space="preserve"/>
        <x:v>12</x:v>
      </x:c>
      <x:c r="S54" s="3" t="str">
        <x:f xml:space="preserve"/>
        <x:v>发明公布</x:v>
      </x:c>
      <x:c r="T54" s="3" t="str">
        <x:f xml:space="preserve"/>
        <x:v>CN</x:v>
      </x:c>
      <x:c r="U54" s="3" t="n">
        <x:f xml:space="preserve"/>
        <x:v>0</x:v>
      </x:c>
      <x:c r="V54" s="3" t="n">
        <x:f xml:space="preserve"/>
        <x:v>0</x:v>
      </x:c>
      <x:c r="W54" s="3" t="n">
        <x:f xml:space="preserve"/>
        <x:v>0</x:v>
      </x:c>
      <x:c r="X54" s="3" t="n">
        <x:f xml:space="preserve"/>
        <x:v>0</x:v>
      </x:c>
      <x:c r="Y54" s="3" t="n">
        <x:f xml:space="preserve"/>
        <x:v>0</x:v>
      </x:c>
      <x:c r="Z54" s="3" t="str">
        <x:f xml:space="preserve"/>
        <x:v>0.0</x:v>
      </x:c>
      <x:c r="AA54" s="3" t="n">
        <x:f xml:space="preserve"/>
        <x:v>0</x:v>
      </x:c>
      <x:c r="AB54" s="3" t="n">
        <x:f xml:space="preserve"/>
        <x:v>0</x:v>
      </x:c>
      <x:c r="AC54" s="3" t="n">
        <x:f xml:space="preserve"/>
        <x:v>0</x:v>
      </x:c>
      <x:c r="AD54" s="3" t="n">
        <x:f xml:space="preserve"/>
        <x:v>0</x:v>
      </x:c>
      <x:c r="AE54" s="3" t="n">
        <x:f xml:space="preserve"/>
        <x:v>0</x:v>
      </x:c>
      <x:c r="AF54" s="3" t="n">
        <x:f xml:space="preserve"/>
        <x:v>0</x:v>
      </x:c>
      <x:c r="AG54" s="3" t="str">
        <x:f xml:space="preserve"/>
        <x:v/>
      </x:c>
      <x:c r="AH54" s="3" t="n">
        <x:f xml:space="preserve"/>
        <x:v>61</x:v>
      </x:c>
      <x:c r="AI54" s="3" t="str">
        <x:f xml:space="preserve"/>
        <x:v>公开</x:v>
      </x:c>
    </x:row>
    <x:row xmlns:x14ac="http://schemas.microsoft.com/office/spreadsheetml/2009/9/ac" spans="1:1" ht="92.4" customHeight="1" x14ac:dyDescent="0.2">
      <x:c r="A55" s="11" t="str">
        <x:f xml:space="preserve"/>
        <x:v>量子态 | 量子比特 | 量子位 | 量子测量</x:v>
      </x:c>
      <x:c r="B55" s="7" t="str">
        <x:f xml:space="preserve">HYPERLINK("https://www.patentics.cn/invokexml.do?sx=showpatent_cn&amp;sf=ShowPatent&amp;spn=CN114511090A&amp;sx=showpatent_cn&amp;sv=49ccd7b1","CN114511090A")</x:f>
        <x:v>CN114511090A</x:v>
      </x:c>
      <x:c r="C55" s="2" t="str">
        <x:f xml:space="preserve"/>
        <x:v>CN202210099615.9</x:v>
      </x:c>
      <x:c r="E55" s="2" t="str">
        <x:f xml:space="preserve"/>
        <x:v>基于自旋对称性制备体系试验态的方法、装置及介质</x:v>
      </x:c>
      <x:c r="F55" s="2" t="str">
        <x:f xml:space="preserve"/>
        <x:v>合肥本源量子计算科技有限责任公司</x:v>
      </x:c>
      <x:c r="G55" s="2" t="str">
        <x:f xml:space="preserve"/>
        <x:v>合肥本源量子计算科技有限责任公司</x:v>
      </x:c>
      <x:c r="H55" s="2" t="str">
        <x:f xml:space="preserve"/>
        <x:v>李叶 |
窦猛汉</x:v>
      </x:c>
      <x:c r="I55" s="2" t="str">
        <x:f xml:space="preserve"/>
        <x:v>李叶</x:v>
      </x:c>
      <x:c r="J55" s="2" t="str">
        <x:f xml:space="preserve"/>
        <x:v/>
      </x:c>
      <x:c r="K55" s="2" t="str">
        <x:f xml:space="preserve"/>
        <x:v>2022/01/27</x:v>
      </x:c>
      <x:c r="L55" s="2" t="str">
        <x:f xml:space="preserve"/>
        <x:v>2022/05/17</x:v>
      </x:c>
      <x:c r="M55" s="2" t="str">
        <x:f xml:space="preserve"/>
        <x:v>G06N 10/20|G06N 10/40|G16C 10/00</x:v>
      </x:c>
      <x:c r="N55" s="2" t="str">
        <x:f xml:space="preserve"/>
        <x:v>G06N 10/20</x:v>
      </x:c>
      <x:c r="O55" s="2" t="n">
        <x:f xml:space="preserve"/>
        <x:v>10</x:v>
      </x:c>
      <x:c r="P55" s="2" t="n">
        <x:f xml:space="preserve"/>
        <x:v>4</x:v>
      </x:c>
      <x:c r="Q55" s="2" t="n">
        <x:f xml:space="preserve"/>
        <x:v>7</x:v>
      </x:c>
      <x:c r="R55" s="2" t="n">
        <x:f xml:space="preserve"/>
        <x:v>8</x:v>
      </x:c>
      <x:c r="S55" s="2" t="str">
        <x:f xml:space="preserve"/>
        <x:v>发明公布</x:v>
      </x:c>
      <x:c r="T55" s="2" t="str">
        <x:f xml:space="preserve"/>
        <x:v>CN</x:v>
      </x:c>
      <x:c r="U55" s="2" t="n">
        <x:f xml:space="preserve"/>
        <x:v>0</x:v>
      </x:c>
      <x:c r="V55" s="2" t="n">
        <x:f xml:space="preserve"/>
        <x:v>0</x:v>
      </x:c>
      <x:c r="W55" s="2" t="n">
        <x:f xml:space="preserve"/>
        <x:v>0</x:v>
      </x:c>
      <x:c r="X55" s="2" t="n">
        <x:f xml:space="preserve"/>
        <x:v>0</x:v>
      </x:c>
      <x:c r="Y55" s="2" t="n">
        <x:f xml:space="preserve"/>
        <x:v>0</x:v>
      </x:c>
      <x:c r="Z55" s="2" t="str">
        <x:f xml:space="preserve"/>
        <x:v>0.0</x:v>
      </x:c>
      <x:c r="AA55" s="2" t="n">
        <x:f xml:space="preserve"/>
        <x:v>0</x:v>
      </x:c>
      <x:c r="AB55" s="2" t="n">
        <x:f xml:space="preserve"/>
        <x:v>0</x:v>
      </x:c>
      <x:c r="AC55" s="2" t="n">
        <x:f xml:space="preserve"/>
        <x:v>0</x:v>
      </x:c>
      <x:c r="AD55" s="2" t="n">
        <x:f xml:space="preserve"/>
        <x:v>0</x:v>
      </x:c>
      <x:c r="AE55" s="2" t="n">
        <x:f xml:space="preserve"/>
        <x:v>0</x:v>
      </x:c>
      <x:c r="AF55" s="2" t="n">
        <x:f xml:space="preserve"/>
        <x:v>0</x:v>
      </x:c>
      <x:c r="AG55" s="2" t="str">
        <x:f xml:space="preserve"/>
        <x:v/>
      </x:c>
      <x:c r="AH55" s="2" t="n">
        <x:f xml:space="preserve"/>
        <x:v>62</x:v>
      </x:c>
      <x:c r="AI55" s="2" t="str">
        <x:f xml:space="preserve"/>
        <x:v>公开</x:v>
      </x:c>
    </x:row>
    <x:row xmlns:x14ac="http://schemas.microsoft.com/office/spreadsheetml/2009/9/ac" spans="1:1" ht="92.4" customHeight="1" x14ac:dyDescent="0.2">
      <x:c r="A56" s="11" t="str">
        <x:f xml:space="preserve"/>
        <x:v>量子态 | 量子比特 | 量子位 | 量子测量</x:v>
      </x:c>
      <x:c r="B56" s="8" t="str">
        <x:f xml:space="preserve">HYPERLINK("https://www.patentics.cn/invokexml.do?sx=showpatent_cn&amp;sf=ShowPatent&amp;spn=CN111599414A&amp;sx=showpatent_cn&amp;sv=cadb7d27","CN111599414A")</x:f>
        <x:v>CN111599414A</x:v>
      </x:c>
      <x:c r="C56" s="3" t="str">
        <x:f xml:space="preserve"/>
        <x:v>CN202010220433.3</x:v>
      </x:c>
      <x:c r="E56" s="3" t="str">
        <x:f xml:space="preserve"/>
        <x:v>一种基于量子计算机的全量子分子模拟方法</x:v>
      </x:c>
      <x:c r="F56" s="3" t="str">
        <x:f xml:space="preserve"/>
        <x:v>清华大学</x:v>
      </x:c>
      <x:c r="G56" s="3" t="str">
        <x:f xml:space="preserve"/>
        <x:v>清华大学</x:v>
      </x:c>
      <x:c r="H56" s="3" t="str">
        <x:f xml:space="preserve"/>
        <x:v>魏世杰 |
龙桂鲁</x:v>
      </x:c>
      <x:c r="I56" s="3" t="str">
        <x:f xml:space="preserve"/>
        <x:v>魏世杰</x:v>
      </x:c>
      <x:c r="J56" s="3" t="str">
        <x:f xml:space="preserve"/>
        <x:v>2020/03/25</x:v>
      </x:c>
      <x:c r="K56" s="3" t="str">
        <x:f xml:space="preserve"/>
        <x:v>2020/03/25</x:v>
      </x:c>
      <x:c r="L56" s="3" t="str">
        <x:f xml:space="preserve"/>
        <x:v>2020/08/28</x:v>
      </x:c>
      <x:c r="M56" s="3" t="str">
        <x:f xml:space="preserve"/>
        <x:v>G16C 10/00|G16C 20/30|G16C 20/50</x:v>
      </x:c>
      <x:c r="N56" s="3" t="str">
        <x:f xml:space="preserve"/>
        <x:v>G16C 10/00</x:v>
      </x:c>
      <x:c r="O56" s="3" t="n">
        <x:f xml:space="preserve"/>
        <x:v>10</x:v>
      </x:c>
      <x:c r="P56" s="3" t="n">
        <x:f xml:space="preserve"/>
        <x:v>5</x:v>
      </x:c>
      <x:c r="Q56" s="3" t="n">
        <x:f xml:space="preserve"/>
        <x:v>7</x:v>
      </x:c>
      <x:c r="R56" s="3" t="n">
        <x:f xml:space="preserve"/>
        <x:v>13</x:v>
      </x:c>
      <x:c r="S56" s="3" t="str">
        <x:f xml:space="preserve"/>
        <x:v>发明公布</x:v>
      </x:c>
      <x:c r="T56" s="3" t="str">
        <x:f xml:space="preserve"/>
        <x:v>CN</x:v>
      </x:c>
      <x:c r="U56" s="3" t="n">
        <x:f xml:space="preserve"/>
        <x:v>4</x:v>
      </x:c>
      <x:c r="V56" s="3" t="n">
        <x:f xml:space="preserve"/>
        <x:v>0</x:v>
      </x:c>
      <x:c r="W56" s="3" t="n">
        <x:f xml:space="preserve"/>
        <x:v>4</x:v>
      </x:c>
      <x:c r="X56" s="3" t="n">
        <x:f xml:space="preserve"/>
        <x:v>4</x:v>
      </x:c>
      <x:c r="Y56" s="3" t="n">
        <x:f xml:space="preserve"/>
        <x:v>5</x:v>
      </x:c>
      <x:c r="Z56" s="3" t="str">
        <x:f xml:space="preserve"/>
        <x:v>0.81</x:v>
      </x:c>
      <x:c r="AA56" s="3" t="n">
        <x:f xml:space="preserve"/>
        <x:v>0</x:v>
      </x:c>
      <x:c r="AB56" s="3" t="n">
        <x:f xml:space="preserve"/>
        <x:v>5</x:v>
      </x:c>
      <x:c r="AC56" s="3" t="n">
        <x:f xml:space="preserve"/>
        <x:v>2</x:v>
      </x:c>
      <x:c r="AD56" s="3" t="n">
        <x:f xml:space="preserve"/>
        <x:v>1</x:v>
      </x:c>
      <x:c r="AE56" s="3" t="n">
        <x:f xml:space="preserve"/>
        <x:v>1</x:v>
      </x:c>
      <x:c r="AF56" s="3" t="n">
        <x:f xml:space="preserve"/>
        <x:v>1</x:v>
      </x:c>
      <x:c r="AG56" s="3" t="str">
        <x:f xml:space="preserve"/>
        <x:v/>
      </x:c>
      <x:c r="AH56" s="3" t="n">
        <x:f xml:space="preserve"/>
        <x:v>64</x:v>
      </x:c>
      <x:c r="AI56" s="3" t="str">
        <x:f xml:space="preserve"/>
        <x:v>有效</x:v>
      </x:c>
    </x:row>
    <x:row xmlns:x14ac="http://schemas.microsoft.com/office/spreadsheetml/2009/9/ac" spans="1:1" ht="92.4" customHeight="1" x14ac:dyDescent="0.2">
      <x:c r="A57" s="11" t="str">
        <x:f xml:space="preserve"/>
        <x:v>量子态 | 量子比特 | 量子位 | 量子测量</x:v>
      </x:c>
      <x:c r="B57" s="7" t="str">
        <x:f xml:space="preserve">HYPERLINK("https://www.patentics.cn/invokexml.do?sx=showpatent_cn&amp;sf=ShowPatent&amp;spn=CN111539531A&amp;sx=showpatent_cn&amp;sv=37c9e24c","CN111539531A")</x:f>
        <x:v>CN111539531A</x:v>
      </x:c>
      <x:c r="C57" s="2" t="str">
        <x:f xml:space="preserve"/>
        <x:v>CN202010349539.3</x:v>
      </x:c>
      <x:c r="E57" s="2" t="str">
        <x:f xml:space="preserve"/>
        <x:v>一种量子比特的重置方法、装置、设备及可读存储介质</x:v>
      </x:c>
      <x:c r="F57" s="2" t="str">
        <x:f xml:space="preserve"/>
        <x:v>济南浪潮高新科技投资发展有限公司</x:v>
      </x:c>
      <x:c r="G57" s="2" t="str">
        <x:f xml:space="preserve"/>
        <x:v>济南浪潮高新科技投资发展有限公司</x:v>
      </x:c>
      <x:c r="H57" s="2" t="str">
        <x:f xml:space="preserve"/>
        <x:v>刘幼航 |
刘强 |
金长新</x:v>
      </x:c>
      <x:c r="I57" s="2" t="str">
        <x:f xml:space="preserve"/>
        <x:v>刘幼航</x:v>
      </x:c>
      <x:c r="J57" s="2" t="str">
        <x:f xml:space="preserve"/>
        <x:v>2020/04/28</x:v>
      </x:c>
      <x:c r="K57" s="2" t="str">
        <x:f xml:space="preserve"/>
        <x:v>2020/04/28</x:v>
      </x:c>
      <x:c r="L57" s="2" t="str">
        <x:f xml:space="preserve"/>
        <x:v>2020/08/14</x:v>
      </x:c>
      <x:c r="M57" s="2" t="str">
        <x:f xml:space="preserve"/>
        <x:v>G06N 10/00</x:v>
      </x:c>
      <x:c r="N57" s="2" t="str">
        <x:f xml:space="preserve"/>
        <x:v>G06N 10/00</x:v>
      </x:c>
      <x:c r="O57" s="2" t="n">
        <x:f xml:space="preserve"/>
        <x:v>10</x:v>
      </x:c>
      <x:c r="P57" s="2" t="n">
        <x:f xml:space="preserve"/>
        <x:v>4</x:v>
      </x:c>
      <x:c r="Q57" s="2" t="n">
        <x:f xml:space="preserve"/>
        <x:v>4</x:v>
      </x:c>
      <x:c r="R57" s="2" t="n">
        <x:f xml:space="preserve"/>
        <x:v>8</x:v>
      </x:c>
      <x:c r="S57" s="2" t="str">
        <x:f xml:space="preserve"/>
        <x:v>发明公布</x:v>
      </x:c>
      <x:c r="T57" s="2" t="str">
        <x:f xml:space="preserve"/>
        <x:v>CN</x:v>
      </x:c>
      <x:c r="U57" s="2" t="n">
        <x:f xml:space="preserve"/>
        <x:v>0</x:v>
      </x:c>
      <x:c r="V57" s="2" t="n">
        <x:f xml:space="preserve"/>
        <x:v>0</x:v>
      </x:c>
      <x:c r="W57" s="2" t="n">
        <x:f xml:space="preserve"/>
        <x:v>0</x:v>
      </x:c>
      <x:c r="X57" s="2" t="n">
        <x:f xml:space="preserve"/>
        <x:v>0</x:v>
      </x:c>
      <x:c r="Y57" s="2" t="n">
        <x:f xml:space="preserve"/>
        <x:v>1</x:v>
      </x:c>
      <x:c r="Z57" s="2" t="str">
        <x:f xml:space="preserve"/>
        <x:v>0.13</x:v>
      </x:c>
      <x:c r="AA57" s="2" t="n">
        <x:f xml:space="preserve"/>
        <x:v>0</x:v>
      </x:c>
      <x:c r="AB57" s="2" t="n">
        <x:f xml:space="preserve"/>
        <x:v>1</x:v>
      </x:c>
      <x:c r="AC57" s="2" t="n">
        <x:f xml:space="preserve"/>
        <x:v>1</x:v>
      </x:c>
      <x:c r="AD57" s="2" t="n">
        <x:f xml:space="preserve"/>
        <x:v>1</x:v>
      </x:c>
      <x:c r="AE57" s="2" t="n">
        <x:f xml:space="preserve"/>
        <x:v>1</x:v>
      </x:c>
      <x:c r="AF57" s="2" t="n">
        <x:f xml:space="preserve"/>
        <x:v>2</x:v>
      </x:c>
      <x:c r="AG57" s="2" t="str">
        <x:f xml:space="preserve"/>
        <x:v/>
      </x:c>
      <x:c r="AH57" s="2" t="n">
        <x:f xml:space="preserve"/>
        <x:v>61</x:v>
      </x:c>
      <x:c r="AI57" s="2" t="str">
        <x:f xml:space="preserve"/>
        <x:v>公开</x:v>
      </x:c>
    </x:row>
    <x:row xmlns:x14ac="http://schemas.microsoft.com/office/spreadsheetml/2009/9/ac" spans="1:1" ht="92.4" customHeight="1" x14ac:dyDescent="0.2">
      <x:c r="A58" s="11" t="str">
        <x:f xml:space="preserve"/>
        <x:v>量子态 | 量子比特 | 量子位 | 量子测量</x:v>
      </x:c>
      <x:c r="B58" s="8" t="str">
        <x:f xml:space="preserve">HYPERLINK("https://www.patentics.cn/invokexml.do?sx=showpatent_cn&amp;sf=ShowPatent&amp;spn=CN114154411A&amp;sx=showpatent_cn&amp;sv=90dd7722","CN114154411A")</x:f>
        <x:v>CN114154411A</x:v>
      </x:c>
      <x:c r="C58" s="3" t="str">
        <x:f xml:space="preserve"/>
        <x:v>CN202111408030.2</x:v>
      </x:c>
      <x:c r="E58" s="3" t="str">
        <x:f xml:space="preserve"/>
        <x:v>一种基于量子计算的原子核模拟方法和装置</x:v>
      </x:c>
      <x:c r="F58" s="3" t="str">
        <x:f xml:space="preserve"/>
        <x:v>清华大学</x:v>
      </x:c>
      <x:c r="G58" s="3" t="str">
        <x:f xml:space="preserve"/>
        <x:v>清华大学</x:v>
      </x:c>
      <x:c r="H58" s="3" t="str">
        <x:f xml:space="preserve"/>
        <x:v>吕鹏 |
魏世杰 |
龙桂鲁</x:v>
      </x:c>
      <x:c r="I58" s="3" t="str">
        <x:f xml:space="preserve"/>
        <x:v>吕鹏</x:v>
      </x:c>
      <x:c r="J58" s="3" t="str">
        <x:f xml:space="preserve"/>
        <x:v/>
      </x:c>
      <x:c r="K58" s="3" t="str">
        <x:f xml:space="preserve"/>
        <x:v>2021/11/24</x:v>
      </x:c>
      <x:c r="L58" s="3" t="str">
        <x:f xml:space="preserve"/>
        <x:v>2022/03/08</x:v>
      </x:c>
      <x:c r="M58" s="3" t="str">
        <x:f xml:space="preserve"/>
        <x:v>G06F 30/27|G06N 10/20</x:v>
      </x:c>
      <x:c r="N58" s="3" t="str">
        <x:f xml:space="preserve"/>
        <x:v>G06F 30/27</x:v>
      </x:c>
      <x:c r="O58" s="3" t="n">
        <x:f xml:space="preserve"/>
        <x:v>10</x:v>
      </x:c>
      <x:c r="P58" s="3" t="n">
        <x:f xml:space="preserve"/>
        <x:v>4</x:v>
      </x:c>
      <x:c r="Q58" s="3" t="n">
        <x:f xml:space="preserve"/>
        <x:v>7</x:v>
      </x:c>
      <x:c r="R58" s="3" t="n">
        <x:f xml:space="preserve"/>
        <x:v>11</x:v>
      </x:c>
      <x:c r="S58" s="3" t="str">
        <x:f xml:space="preserve"/>
        <x:v>发明公布</x:v>
      </x:c>
      <x:c r="T58" s="3" t="str">
        <x:f xml:space="preserve"/>
        <x:v>CN</x:v>
      </x:c>
      <x:c r="U58" s="3" t="n">
        <x:f xml:space="preserve"/>
        <x:v>0</x:v>
      </x:c>
      <x:c r="V58" s="3" t="n">
        <x:f xml:space="preserve"/>
        <x:v>0</x:v>
      </x:c>
      <x:c r="W58" s="3" t="n">
        <x:f xml:space="preserve"/>
        <x:v>0</x:v>
      </x:c>
      <x:c r="X58" s="3" t="n">
        <x:f xml:space="preserve"/>
        <x:v>0</x:v>
      </x:c>
      <x:c r="Y58" s="3" t="n">
        <x:f xml:space="preserve"/>
        <x:v>0</x:v>
      </x:c>
      <x:c r="Z58" s="3" t="str">
        <x:f xml:space="preserve"/>
        <x:v>0.0</x:v>
      </x:c>
      <x:c r="AA58" s="3" t="n">
        <x:f xml:space="preserve"/>
        <x:v>0</x:v>
      </x:c>
      <x:c r="AB58" s="3" t="n">
        <x:f xml:space="preserve"/>
        <x:v>0</x:v>
      </x:c>
      <x:c r="AC58" s="3" t="n">
        <x:f xml:space="preserve"/>
        <x:v>0</x:v>
      </x:c>
      <x:c r="AD58" s="3" t="n">
        <x:f xml:space="preserve"/>
        <x:v>0</x:v>
      </x:c>
      <x:c r="AE58" s="3" t="n">
        <x:f xml:space="preserve"/>
        <x:v>0</x:v>
      </x:c>
      <x:c r="AF58" s="3" t="n">
        <x:f xml:space="preserve"/>
        <x:v>0</x:v>
      </x:c>
      <x:c r="AG58" s="3" t="str">
        <x:f xml:space="preserve"/>
        <x:v/>
      </x:c>
      <x:c r="AH58" s="3" t="n">
        <x:f xml:space="preserve"/>
        <x:v>61</x:v>
      </x:c>
      <x:c r="AI58" s="3" t="str">
        <x:f xml:space="preserve"/>
        <x:v>公开</x:v>
      </x:c>
    </x:row>
    <x:row xmlns:x14ac="http://schemas.microsoft.com/office/spreadsheetml/2009/9/ac" spans="1:1" ht="92.4" customHeight="1" x14ac:dyDescent="0.2">
      <x:c r="A59" s="11" t="str">
        <x:f xml:space="preserve"/>
        <x:v>量子态 | 量子比特 | 量子位 | 量子测量</x:v>
      </x:c>
      <x:c r="B59" s="7" t="str">
        <x:f xml:space="preserve">HYPERLINK("https://www.patentics.cn/invokexml.do?sx=showpatent_cn&amp;sf=ShowPatent&amp;spn=CN103020013A&amp;sx=showpatent_cn&amp;sv=e9187788","CN103020013A")</x:f>
        <x:v>CN103020013A</x:v>
      </x:c>
      <x:c r="C59" s="2" t="str">
        <x:f xml:space="preserve"/>
        <x:v>CN201210495641.X</x:v>
      </x:c>
      <x:c r="E59" s="2" t="str">
        <x:f xml:space="preserve"/>
        <x:v>一种获得CHSH贝尔不等式最优测量值的方法</x:v>
      </x:c>
      <x:c r="F59" s="2" t="str">
        <x:f xml:space="preserve"/>
        <x:v>西南交通大学</x:v>
      </x:c>
      <x:c r="G59" s="2" t="str">
        <x:f xml:space="preserve"/>
        <x:v>西南交通大学</x:v>
      </x:c>
      <x:c r="H59" s="2" t="str">
        <x:f xml:space="preserve"/>
        <x:v>樊代和 |
郭伟杰 |
韦联福</x:v>
      </x:c>
      <x:c r="I59" s="2" t="str">
        <x:f xml:space="preserve"/>
        <x:v>樊代和</x:v>
      </x:c>
      <x:c r="J59" s="2" t="str">
        <x:f xml:space="preserve"/>
        <x:v>2012/11/29</x:v>
      </x:c>
      <x:c r="K59" s="2" t="str">
        <x:f xml:space="preserve"/>
        <x:v>2012/11/29</x:v>
      </x:c>
      <x:c r="L59" s="2" t="str">
        <x:f xml:space="preserve"/>
        <x:v>2013/04/03</x:v>
      </x:c>
      <x:c r="M59" s="2" t="str">
        <x:f xml:space="preserve"/>
        <x:v>G06F 17/11</x:v>
      </x:c>
      <x:c r="N59" s="2" t="str">
        <x:f xml:space="preserve"/>
        <x:v>G06F 17/11</x:v>
      </x:c>
      <x:c r="O59" s="2" t="n">
        <x:f xml:space="preserve"/>
        <x:v>2</x:v>
      </x:c>
      <x:c r="P59" s="2" t="n">
        <x:f xml:space="preserve"/>
        <x:v>1</x:v>
      </x:c>
      <x:c r="Q59" s="2" t="n">
        <x:f xml:space="preserve"/>
        <x:v>2</x:v>
      </x:c>
      <x:c r="R59" s="2" t="n">
        <x:f xml:space="preserve"/>
        <x:v>14</x:v>
      </x:c>
      <x:c r="S59" s="2" t="str">
        <x:f xml:space="preserve"/>
        <x:v>发明公布</x:v>
      </x:c>
      <x:c r="T59" s="2" t="str">
        <x:f xml:space="preserve"/>
        <x:v>CN</x:v>
      </x:c>
      <x:c r="U59" s="2" t="n">
        <x:f xml:space="preserve"/>
        <x:v>0</x:v>
      </x:c>
      <x:c r="V59" s="2" t="n">
        <x:f xml:space="preserve"/>
        <x:v>0</x:v>
      </x:c>
      <x:c r="W59" s="2" t="n">
        <x:f xml:space="preserve"/>
        <x:v>0</x:v>
      </x:c>
      <x:c r="X59" s="2" t="n">
        <x:f xml:space="preserve"/>
        <x:v>0</x:v>
      </x:c>
      <x:c r="Y59" s="2" t="n">
        <x:f xml:space="preserve"/>
        <x:v>0</x:v>
      </x:c>
      <x:c r="Z59" s="2" t="str">
        <x:f xml:space="preserve"/>
        <x:v>0.0</x:v>
      </x:c>
      <x:c r="AA59" s="2" t="n">
        <x:f xml:space="preserve"/>
        <x:v>0</x:v>
      </x:c>
      <x:c r="AB59" s="2" t="n">
        <x:f xml:space="preserve"/>
        <x:v>0</x:v>
      </x:c>
      <x:c r="AC59" s="2" t="n">
        <x:f xml:space="preserve"/>
        <x:v>0</x:v>
      </x:c>
      <x:c r="AD59" s="2" t="n">
        <x:f xml:space="preserve"/>
        <x:v>0</x:v>
      </x:c>
      <x:c r="AE59" s="2" t="n">
        <x:f xml:space="preserve"/>
        <x:v>1</x:v>
      </x:c>
      <x:c r="AF59" s="2" t="n">
        <x:f xml:space="preserve"/>
        <x:v>1</x:v>
      </x:c>
      <x:c r="AG59" s="2" t="str">
        <x:f xml:space="preserve"/>
        <x:v/>
      </x:c>
      <x:c r="AH59" s="2" t="n">
        <x:f xml:space="preserve"/>
        <x:v>63</x:v>
      </x:c>
      <x:c r="AI59" s="2" t="str">
        <x:f xml:space="preserve"/>
        <x:v>失效</x:v>
      </x:c>
    </x:row>
    <x:row xmlns:x14ac="http://schemas.microsoft.com/office/spreadsheetml/2009/9/ac" spans="1:1" ht="92.4" customHeight="1" x14ac:dyDescent="0.2">
      <x:c r="A60" s="11" t="str">
        <x:f xml:space="preserve"/>
        <x:v>量子态 | 量子比特 | 量子位 | 量子测量</x:v>
      </x:c>
      <x:c r="B60" s="8" t="str">
        <x:f xml:space="preserve">HYPERLINK("https://www.patentics.cn/invokexml.do?sx=showpatent_cn&amp;sf=ShowPatent&amp;spn=CN114512194A&amp;sx=showpatent_cn&amp;sv=35ca684d","CN114512194A")</x:f>
        <x:v>CN114512194A</x:v>
      </x:c>
      <x:c r="C60" s="3" t="str">
        <x:f xml:space="preserve"/>
        <x:v>CN202210099644.5</x:v>
      </x:c>
      <x:c r="E60" s="3" t="str">
        <x:f xml:space="preserve"/>
        <x:v>用于量子化学模拟中获取目标体系试验态的方法及装置</x:v>
      </x:c>
      <x:c r="F60" s="3" t="str">
        <x:f xml:space="preserve"/>
        <x:v>合肥本源量子计算科技有限责任公司</x:v>
      </x:c>
      <x:c r="G60" s="3" t="str">
        <x:f xml:space="preserve"/>
        <x:v>合肥本源量子计算科技有限责任公司</x:v>
      </x:c>
      <x:c r="H60" s="3" t="str">
        <x:f xml:space="preserve"/>
        <x:v>李叶 |
窦猛汉</x:v>
      </x:c>
      <x:c r="I60" s="3" t="str">
        <x:f xml:space="preserve"/>
        <x:v>李叶</x:v>
      </x:c>
      <x:c r="J60" s="3" t="str">
        <x:f xml:space="preserve"/>
        <x:v/>
      </x:c>
      <x:c r="K60" s="3" t="str">
        <x:f xml:space="preserve"/>
        <x:v>2022/01/27</x:v>
      </x:c>
      <x:c r="L60" s="3" t="str">
        <x:f xml:space="preserve"/>
        <x:v>2022/05/17</x:v>
      </x:c>
      <x:c r="M60" s="3" t="str">
        <x:f xml:space="preserve"/>
        <x:v>G16C 10/00|G06N 10/20|G06N 10/60</x:v>
      </x:c>
      <x:c r="N60" s="3" t="str">
        <x:f xml:space="preserve"/>
        <x:v>G16C 10/00</x:v>
      </x:c>
      <x:c r="O60" s="3" t="n">
        <x:f xml:space="preserve"/>
        <x:v>10</x:v>
      </x:c>
      <x:c r="P60" s="3" t="n">
        <x:f xml:space="preserve"/>
        <x:v>4</x:v>
      </x:c>
      <x:c r="Q60" s="3" t="n">
        <x:f xml:space="preserve"/>
        <x:v>7</x:v>
      </x:c>
      <x:c r="R60" s="3" t="n">
        <x:f xml:space="preserve"/>
        <x:v>10</x:v>
      </x:c>
      <x:c r="S60" s="3" t="str">
        <x:f xml:space="preserve"/>
        <x:v>发明公布</x:v>
      </x:c>
      <x:c r="T60" s="3" t="str">
        <x:f xml:space="preserve"/>
        <x:v>CN</x:v>
      </x:c>
      <x:c r="U60" s="3" t="n">
        <x:f xml:space="preserve"/>
        <x:v>0</x:v>
      </x:c>
      <x:c r="V60" s="3" t="n">
        <x:f xml:space="preserve"/>
        <x:v>0</x:v>
      </x:c>
      <x:c r="W60" s="3" t="n">
        <x:f xml:space="preserve"/>
        <x:v>0</x:v>
      </x:c>
      <x:c r="X60" s="3" t="n">
        <x:f xml:space="preserve"/>
        <x:v>0</x:v>
      </x:c>
      <x:c r="Y60" s="3" t="n">
        <x:f xml:space="preserve"/>
        <x:v>0</x:v>
      </x:c>
      <x:c r="Z60" s="3" t="str">
        <x:f xml:space="preserve"/>
        <x:v>0.0</x:v>
      </x:c>
      <x:c r="AA60" s="3" t="n">
        <x:f xml:space="preserve"/>
        <x:v>0</x:v>
      </x:c>
      <x:c r="AB60" s="3" t="n">
        <x:f xml:space="preserve"/>
        <x:v>0</x:v>
      </x:c>
      <x:c r="AC60" s="3" t="n">
        <x:f xml:space="preserve"/>
        <x:v>0</x:v>
      </x:c>
      <x:c r="AD60" s="3" t="n">
        <x:f xml:space="preserve"/>
        <x:v>0</x:v>
      </x:c>
      <x:c r="AE60" s="3" t="n">
        <x:f xml:space="preserve"/>
        <x:v>0</x:v>
      </x:c>
      <x:c r="AF60" s="3" t="n">
        <x:f xml:space="preserve"/>
        <x:v>0</x:v>
      </x:c>
      <x:c r="AG60" s="3" t="str">
        <x:f xml:space="preserve"/>
        <x:v/>
      </x:c>
      <x:c r="AH60" s="3" t="n">
        <x:f xml:space="preserve"/>
        <x:v>61</x:v>
      </x:c>
      <x:c r="AI60" s="3" t="str">
        <x:f xml:space="preserve"/>
        <x:v>公开</x:v>
      </x:c>
    </x:row>
    <x:row xmlns:x14ac="http://schemas.microsoft.com/office/spreadsheetml/2009/9/ac" spans="1:1" ht="92.4" customHeight="1" x14ac:dyDescent="0.2">
      <x:c r="A61" s="11" t="str">
        <x:f xml:space="preserve"/>
        <x:v>量子态 | 量子比特 | 量子位 | 量子测量</x:v>
      </x:c>
      <x:c r="B61" s="7" t="str">
        <x:f xml:space="preserve">HYPERLINK("https://www.patentics.cn/invokexml.do?sx=showpatent_cn&amp;sf=ShowPatent&amp;spn=CN110678867A&amp;sx=showpatent_cn&amp;sv=49bd3fc7","CN110678867A")</x:f>
        <x:v>CN110678867A</x:v>
      </x:c>
      <x:c r="C61" s="2" t="str">
        <x:f xml:space="preserve"/>
        <x:v>CN201880033127.X</x:v>
      </x:c>
      <x:c r="E61" s="2" t="str">
        <x:f xml:space="preserve"/>
        <x:v>量子模拟的平面波双基</x:v>
      </x:c>
      <x:c r="F61" s="2" t="str">
        <x:f xml:space="preserve"/>
        <x:v>谷歌有限责任公司</x:v>
      </x:c>
      <x:c r="G61" s="2" t="str">
        <x:f xml:space="preserve"/>
        <x:v>谷歌公司</x:v>
      </x:c>
      <x:c r="H61" s="2" t="str">
        <x:f xml:space="preserve"/>
        <x:v>R.巴布什</x:v>
      </x:c>
      <x:c r="I61" s="2" t="str">
        <x:f xml:space="preserve"/>
        <x:v>R.巴布什</x:v>
      </x:c>
      <x:c r="J61" s="2" t="str">
        <x:f xml:space="preserve"/>
        <x:v>2017/05/19</x:v>
      </x:c>
      <x:c r="K61" s="2" t="str">
        <x:f xml:space="preserve"/>
        <x:v>2018/05/18</x:v>
      </x:c>
      <x:c r="L61" s="2" t="str">
        <x:f xml:space="preserve"/>
        <x:v>2020/01/10</x:v>
      </x:c>
      <x:c r="M61" s="2" t="str">
        <x:f xml:space="preserve"/>
        <x:v>G06F 30/20</x:v>
      </x:c>
      <x:c r="N61" s="2" t="str">
        <x:f xml:space="preserve"/>
        <x:v>G06F 30/20</x:v>
      </x:c>
      <x:c r="O61" s="2" t="n">
        <x:f xml:space="preserve"/>
        <x:v>33</x:v>
      </x:c>
      <x:c r="P61" s="2" t="n">
        <x:f xml:space="preserve"/>
        <x:v>2</x:v>
      </x:c>
      <x:c r="Q61" s="2" t="n">
        <x:f xml:space="preserve"/>
        <x:v>17</x:v>
      </x:c>
      <x:c r="R61" s="2" t="n">
        <x:f xml:space="preserve"/>
        <x:v>14</x:v>
      </x:c>
      <x:c r="S61" s="2" t="str">
        <x:f xml:space="preserve"/>
        <x:v>发明公布</x:v>
      </x:c>
      <x:c r="T61" s="2" t="str">
        <x:f xml:space="preserve"/>
        <x:v>US</x:v>
      </x:c>
      <x:c r="U61" s="2" t="n">
        <x:f xml:space="preserve"/>
        <x:v>0</x:v>
      </x:c>
      <x:c r="V61" s="2" t="n">
        <x:f xml:space="preserve"/>
        <x:v>0</x:v>
      </x:c>
      <x:c r="W61" s="2" t="n">
        <x:f xml:space="preserve"/>
        <x:v>0</x:v>
      </x:c>
      <x:c r="X61" s="2" t="n">
        <x:f xml:space="preserve"/>
        <x:v>0</x:v>
      </x:c>
      <x:c r="Y61" s="2" t="n">
        <x:f xml:space="preserve"/>
        <x:v>0</x:v>
      </x:c>
      <x:c r="Z61" s="2" t="str">
        <x:f xml:space="preserve"/>
        <x:v>0.0</x:v>
      </x:c>
      <x:c r="AA61" s="2" t="n">
        <x:f xml:space="preserve"/>
        <x:v>0</x:v>
      </x:c>
      <x:c r="AB61" s="2" t="n">
        <x:f xml:space="preserve"/>
        <x:v>0</x:v>
      </x:c>
      <x:c r="AC61" s="2" t="n">
        <x:f xml:space="preserve"/>
        <x:v>0</x:v>
      </x:c>
      <x:c r="AD61" s="2" t="n">
        <x:f xml:space="preserve"/>
        <x:v>0</x:v>
      </x:c>
      <x:c r="AE61" s="2" t="n">
        <x:f xml:space="preserve"/>
        <x:v>13</x:v>
      </x:c>
      <x:c r="AF61" s="2" t="n">
        <x:f xml:space="preserve"/>
        <x:v>7</x:v>
      </x:c>
      <x:c r="AG61" s="2" t="str">
        <x:f xml:space="preserve"/>
        <x:v/>
      </x:c>
      <x:c r="AH61" s="2" t="n">
        <x:f xml:space="preserve"/>
        <x:v>61</x:v>
      </x:c>
      <x:c r="AI61" s="2" t="str">
        <x:f xml:space="preserve"/>
        <x:v>公开</x:v>
      </x:c>
    </x:row>
    <x:row xmlns:x14ac="http://schemas.microsoft.com/office/spreadsheetml/2009/9/ac" spans="1:1" ht="92.4" customHeight="1" x14ac:dyDescent="0.2">
      <x:c r="A62" s="11" t="str">
        <x:f xml:space="preserve"/>
        <x:v>量子态 | 量子比特 | 量子位 | 量子测量</x:v>
      </x:c>
      <x:c r="B62" s="8" t="str">
        <x:f xml:space="preserve">HYPERLINK("https://www.patentics.cn/invokexml.do?sx=showpatent_cn&amp;sf=ShowPatent&amp;spn=CN114897170A&amp;sx=showpatent_cn&amp;sv=5f8745cd","CN114897170A")</x:f>
        <x:v>CN114897170A</x:v>
      </x:c>
      <x:c r="C62" s="3" t="str">
        <x:f xml:space="preserve"/>
        <x:v>CN202210191407.1</x:v>
      </x:c>
      <x:c r="E62" s="3" t="str">
        <x:f xml:space="preserve"/>
        <x:v>一种量子相变计算方法、系统及相关装置</x:v>
      </x:c>
      <x:c r="F62" s="3" t="str">
        <x:f xml:space="preserve"/>
        <x:v>苏州浪潮智能科技有限公司</x:v>
      </x:c>
      <x:c r="G62" s="3" t="str">
        <x:f xml:space="preserve"/>
        <x:v>浪潮集团有限公司</x:v>
      </x:c>
      <x:c r="H62" s="3" t="str">
        <x:f xml:space="preserve"/>
        <x:v>张新 |
赵雅倩 |
李仁刚</x:v>
      </x:c>
      <x:c r="I62" s="3" t="str">
        <x:f xml:space="preserve"/>
        <x:v>张新</x:v>
      </x:c>
      <x:c r="J62" s="3" t="str">
        <x:f xml:space="preserve"/>
        <x:v/>
      </x:c>
      <x:c r="K62" s="3" t="str">
        <x:f xml:space="preserve"/>
        <x:v>2022/02/28</x:v>
      </x:c>
      <x:c r="L62" s="3" t="str">
        <x:f xml:space="preserve"/>
        <x:v>2022/08/12</x:v>
      </x:c>
      <x:c r="M62" s="3" t="str">
        <x:f xml:space="preserve"/>
        <x:v>G06N 10/60</x:v>
      </x:c>
      <x:c r="N62" s="3" t="str">
        <x:f xml:space="preserve"/>
        <x:v>G06N 10/60</x:v>
      </x:c>
      <x:c r="O62" s="3" t="n">
        <x:f xml:space="preserve"/>
        <x:v>10</x:v>
      </x:c>
      <x:c r="P62" s="3" t="n">
        <x:f xml:space="preserve"/>
        <x:v>4</x:v>
      </x:c>
      <x:c r="Q62" s="3" t="n">
        <x:f xml:space="preserve"/>
        <x:v>5</x:v>
      </x:c>
      <x:c r="R62" s="3" t="n">
        <x:f xml:space="preserve"/>
        <x:v>15</x:v>
      </x:c>
      <x:c r="S62" s="3" t="str">
        <x:f xml:space="preserve"/>
        <x:v>发明公布</x:v>
      </x:c>
      <x:c r="T62" s="3" t="str">
        <x:f xml:space="preserve"/>
        <x:v>CN</x:v>
      </x:c>
      <x:c r="U62" s="3" t="n">
        <x:f xml:space="preserve"/>
        <x:v>0</x:v>
      </x:c>
      <x:c r="V62" s="3" t="n">
        <x:f xml:space="preserve"/>
        <x:v>0</x:v>
      </x:c>
      <x:c r="W62" s="3" t="n">
        <x:f xml:space="preserve"/>
        <x:v>0</x:v>
      </x:c>
      <x:c r="X62" s="3" t="n">
        <x:f xml:space="preserve"/>
        <x:v>0</x:v>
      </x:c>
      <x:c r="Y62" s="3" t="n">
        <x:f xml:space="preserve"/>
        <x:v>0</x:v>
      </x:c>
      <x:c r="Z62" s="3" t="str">
        <x:f xml:space="preserve"/>
        <x:v>0.0</x:v>
      </x:c>
      <x:c r="AA62" s="3" t="n">
        <x:f xml:space="preserve"/>
        <x:v>0</x:v>
      </x:c>
      <x:c r="AB62" s="3" t="n">
        <x:f xml:space="preserve"/>
        <x:v>0</x:v>
      </x:c>
      <x:c r="AC62" s="3" t="n">
        <x:f xml:space="preserve"/>
        <x:v>0</x:v>
      </x:c>
      <x:c r="AD62" s="3" t="n">
        <x:f xml:space="preserve"/>
        <x:v>0</x:v>
      </x:c>
      <x:c r="AE62" s="3" t="n">
        <x:f xml:space="preserve"/>
        <x:v>0</x:v>
      </x:c>
      <x:c r="AF62" s="3" t="n">
        <x:f xml:space="preserve"/>
        <x:v>0</x:v>
      </x:c>
      <x:c r="AG62" s="3" t="str">
        <x:f xml:space="preserve"/>
        <x:v/>
      </x:c>
      <x:c r="AH62" s="3" t="n">
        <x:f xml:space="preserve"/>
        <x:v>65</x:v>
      </x:c>
      <x:c r="AI62" s="3" t="str">
        <x:f xml:space="preserve"/>
        <x:v>公开</x:v>
      </x:c>
    </x:row>
    <x:row xmlns:x14ac="http://schemas.microsoft.com/office/spreadsheetml/2009/9/ac" spans="1:1" ht="92.4" customHeight="1" x14ac:dyDescent="0.2">
      <x:c r="A63" s="11" t="str">
        <x:f xml:space="preserve"/>
        <x:v>量子态 | 量子比特 | 量子位 | 量子测量</x:v>
      </x:c>
      <x:c r="B63" s="7" t="str">
        <x:f xml:space="preserve">HYPERLINK("https://www.patentics.cn/invokexml.do?sx=showpatent_cn&amp;sf=ShowPatent&amp;spn=CN114492814A&amp;sx=showpatent_cn&amp;sv=936d2804","CN114492814A")</x:f>
        <x:v>CN114492814A</x:v>
      </x:c>
      <x:c r="C63" s="2" t="str">
        <x:f xml:space="preserve"/>
        <x:v>CN202210103682.3</x:v>
      </x:c>
      <x:c r="E63" s="2" t="str">
        <x:f xml:space="preserve"/>
        <x:v>基于量子计算模拟目标体系能量的方法、装置及介质</x:v>
      </x:c>
      <x:c r="F63" s="2" t="str">
        <x:f xml:space="preserve"/>
        <x:v>合肥本源量子计算科技有限责任公司</x:v>
      </x:c>
      <x:c r="G63" s="2" t="str">
        <x:f xml:space="preserve"/>
        <x:v>合肥本源量子计算科技有限责任公司</x:v>
      </x:c>
      <x:c r="H63" s="2" t="str">
        <x:f xml:space="preserve"/>
        <x:v>李叶 |
窦猛汉</x:v>
      </x:c>
      <x:c r="I63" s="2" t="str">
        <x:f xml:space="preserve"/>
        <x:v>李叶</x:v>
      </x:c>
      <x:c r="J63" s="2" t="str">
        <x:f xml:space="preserve"/>
        <x:v/>
      </x:c>
      <x:c r="K63" s="2" t="str">
        <x:f xml:space="preserve"/>
        <x:v>2022/01/27</x:v>
      </x:c>
      <x:c r="L63" s="2" t="str">
        <x:f xml:space="preserve"/>
        <x:v>2022/05/13</x:v>
      </x:c>
      <x:c r="M63" s="2" t="str">
        <x:f xml:space="preserve"/>
        <x:v>G06N 10/20|G06N 10/40|G06N 10/60</x:v>
      </x:c>
      <x:c r="N63" s="2" t="str">
        <x:f xml:space="preserve"/>
        <x:v>G06N 10/20</x:v>
      </x:c>
      <x:c r="O63" s="2" t="n">
        <x:f xml:space="preserve"/>
        <x:v>10</x:v>
      </x:c>
      <x:c r="P63" s="2" t="n">
        <x:f xml:space="preserve"/>
        <x:v>4</x:v>
      </x:c>
      <x:c r="Q63" s="2" t="n">
        <x:f xml:space="preserve"/>
        <x:v>7</x:v>
      </x:c>
      <x:c r="R63" s="2" t="n">
        <x:f xml:space="preserve"/>
        <x:v>21</x:v>
      </x:c>
      <x:c r="S63" s="2" t="str">
        <x:f xml:space="preserve"/>
        <x:v>发明公布</x:v>
      </x:c>
      <x:c r="T63" s="2" t="str">
        <x:f xml:space="preserve"/>
        <x:v>CN</x:v>
      </x:c>
      <x:c r="U63" s="2" t="n">
        <x:f xml:space="preserve"/>
        <x:v>0</x:v>
      </x:c>
      <x:c r="V63" s="2" t="n">
        <x:f xml:space="preserve"/>
        <x:v>0</x:v>
      </x:c>
      <x:c r="W63" s="2" t="n">
        <x:f xml:space="preserve"/>
        <x:v>0</x:v>
      </x:c>
      <x:c r="X63" s="2" t="n">
        <x:f xml:space="preserve"/>
        <x:v>0</x:v>
      </x:c>
      <x:c r="Y63" s="2" t="n">
        <x:f xml:space="preserve"/>
        <x:v>0</x:v>
      </x:c>
      <x:c r="Z63" s="2" t="str">
        <x:f xml:space="preserve"/>
        <x:v>0.0</x:v>
      </x:c>
      <x:c r="AA63" s="2" t="n">
        <x:f xml:space="preserve"/>
        <x:v>0</x:v>
      </x:c>
      <x:c r="AB63" s="2" t="n">
        <x:f xml:space="preserve"/>
        <x:v>0</x:v>
      </x:c>
      <x:c r="AC63" s="2" t="n">
        <x:f xml:space="preserve"/>
        <x:v>0</x:v>
      </x:c>
      <x:c r="AD63" s="2" t="n">
        <x:f xml:space="preserve"/>
        <x:v>0</x:v>
      </x:c>
      <x:c r="AE63" s="2" t="n">
        <x:f xml:space="preserve"/>
        <x:v>0</x:v>
      </x:c>
      <x:c r="AF63" s="2" t="n">
        <x:f xml:space="preserve"/>
        <x:v>0</x:v>
      </x:c>
      <x:c r="AG63" s="2" t="str">
        <x:f xml:space="preserve"/>
        <x:v/>
      </x:c>
      <x:c r="AH63" s="2" t="n">
        <x:f xml:space="preserve"/>
        <x:v>62</x:v>
      </x:c>
      <x:c r="AI63" s="2" t="str">
        <x:f xml:space="preserve"/>
        <x:v>公开</x:v>
      </x:c>
    </x:row>
    <x:row xmlns:x14ac="http://schemas.microsoft.com/office/spreadsheetml/2009/9/ac" spans="1:1" ht="92.4" customHeight="1" x14ac:dyDescent="0.2">
      <x:c r="A64" s="11" t="str">
        <x:f xml:space="preserve"/>
        <x:v>量子态 | 量子比特 | 量子位 | 量子测量</x:v>
      </x:c>
      <x:c r="B64" s="8" t="str">
        <x:f xml:space="preserve">HYPERLINK("https://www.patentics.cn/invokexml.do?sx=showpatent_cn&amp;sf=ShowPatent&amp;spn=CN113688997A&amp;sx=showpatent_cn&amp;sv=7ca886e1","CN113688997A")</x:f>
        <x:v>CN113688997A</x:v>
      </x:c>
      <x:c r="C64" s="3" t="str">
        <x:f xml:space="preserve"/>
        <x:v>CN202110975860.7</x:v>
      </x:c>
      <x:c r="E64" s="3" t="str">
        <x:f xml:space="preserve"/>
        <x:v>一种单比特多量子门融合优化的方法、装置及设备</x:v>
      </x:c>
      <x:c r="F64" s="3" t="str">
        <x:f xml:space="preserve"/>
        <x:v>山东浪潮科学研究院有限公司</x:v>
      </x:c>
      <x:c r="G64" s="3" t="str">
        <x:f xml:space="preserve"/>
        <x:v>山东浪潮科学研究院有限公司</x:v>
      </x:c>
      <x:c r="H64" s="3" t="str">
        <x:f xml:space="preserve"/>
        <x:v>薛长青 |
刘强 |
于洪真</x:v>
      </x:c>
      <x:c r="I64" s="3" t="str">
        <x:f xml:space="preserve"/>
        <x:v>薛长青</x:v>
      </x:c>
      <x:c r="J64" s="3" t="str">
        <x:f xml:space="preserve"/>
        <x:v/>
      </x:c>
      <x:c r="K64" s="3" t="str">
        <x:f xml:space="preserve"/>
        <x:v>2021/08/24</x:v>
      </x:c>
      <x:c r="L64" s="3" t="str">
        <x:f xml:space="preserve"/>
        <x:v>2021/11/23</x:v>
      </x:c>
      <x:c r="M64" s="3" t="str">
        <x:f xml:space="preserve"/>
        <x:v>G06N 10/00</x:v>
      </x:c>
      <x:c r="N64" s="3" t="str">
        <x:f xml:space="preserve"/>
        <x:v>G06N 10/00</x:v>
      </x:c>
      <x:c r="O64" s="3" t="n">
        <x:f xml:space="preserve"/>
        <x:v>10</x:v>
      </x:c>
      <x:c r="P64" s="3" t="n">
        <x:f xml:space="preserve"/>
        <x:v>3</x:v>
      </x:c>
      <x:c r="Q64" s="3" t="n">
        <x:f xml:space="preserve"/>
        <x:v>8</x:v>
      </x:c>
      <x:c r="R64" s="3" t="n">
        <x:f xml:space="preserve"/>
        <x:v>21</x:v>
      </x:c>
      <x:c r="S64" s="3" t="str">
        <x:f xml:space="preserve"/>
        <x:v>发明公布</x:v>
      </x:c>
      <x:c r="T64" s="3" t="str">
        <x:f xml:space="preserve"/>
        <x:v>CN</x:v>
      </x:c>
      <x:c r="U64" s="3" t="n">
        <x:f xml:space="preserve"/>
        <x:v>0</x:v>
      </x:c>
      <x:c r="V64" s="3" t="n">
        <x:f xml:space="preserve"/>
        <x:v>0</x:v>
      </x:c>
      <x:c r="W64" s="3" t="n">
        <x:f xml:space="preserve"/>
        <x:v>0</x:v>
      </x:c>
      <x:c r="X64" s="3" t="n">
        <x:f xml:space="preserve"/>
        <x:v>0</x:v>
      </x:c>
      <x:c r="Y64" s="3" t="n">
        <x:f xml:space="preserve"/>
        <x:v>0</x:v>
      </x:c>
      <x:c r="Z64" s="3" t="str">
        <x:f xml:space="preserve"/>
        <x:v>0.0</x:v>
      </x:c>
      <x:c r="AA64" s="3" t="n">
        <x:f xml:space="preserve"/>
        <x:v>0</x:v>
      </x:c>
      <x:c r="AB64" s="3" t="n">
        <x:f xml:space="preserve"/>
        <x:v>0</x:v>
      </x:c>
      <x:c r="AC64" s="3" t="n">
        <x:f xml:space="preserve"/>
        <x:v>0</x:v>
      </x:c>
      <x:c r="AD64" s="3" t="n">
        <x:f xml:space="preserve"/>
        <x:v>0</x:v>
      </x:c>
      <x:c r="AE64" s="3" t="n">
        <x:f xml:space="preserve"/>
        <x:v>0</x:v>
      </x:c>
      <x:c r="AF64" s="3" t="n">
        <x:f xml:space="preserve"/>
        <x:v>0</x:v>
      </x:c>
      <x:c r="AG64" s="3" t="str">
        <x:f xml:space="preserve"/>
        <x:v/>
      </x:c>
      <x:c r="AH64" s="3" t="n">
        <x:f xml:space="preserve"/>
        <x:v>62</x:v>
      </x:c>
      <x:c r="AI64" s="3" t="str">
        <x:f xml:space="preserve"/>
        <x:v>公开</x:v>
      </x:c>
    </x:row>
    <x:row>
      <x:c r="A65" s="11" t="str">
        <x:f xml:space="preserve"/>
        <x:v>量子态 | 量子比特 | 量子位 | 量子测量</x:v>
      </x:c>
      <x:c r="B65" s="7" t="str">
        <x:f xml:space="preserve">HYPERLINK("https://www.patentics.cn/invokexml.do?sx=showpatent_cn&amp;sf=ShowPatent&amp;spn=CN106445883A&amp;sx=showpatent_cn&amp;sv=4914be9a","CN106445883A")</x:f>
        <x:v>CN106445883A</x:v>
      </x:c>
      <x:c r="C65" s="2" t="str">
        <x:f xml:space="preserve"/>
        <x:v>CN201610871298.2</x:v>
      </x:c>
      <x:c r="D65" s="2" t="str">
        <x:f xml:space="preserve"/>
        <x:v/>
      </x:c>
      <x:c r="E65" s="2" t="str">
        <x:f xml:space="preserve"/>
        <x:v>基于半定规划的贝尔对角态的量子导向</x:v>
      </x:c>
      <x:c r="F65" s="2" t="str">
        <x:f xml:space="preserve"/>
        <x:v>浙江工商大学</x:v>
      </x:c>
      <x:c r="G65" s="2" t="str">
        <x:f xml:space="preserve"/>
        <x:v>浙江工商大学</x:v>
      </x:c>
      <x:c r="H65" s="2" t="str">
        <x:f xml:space="preserve"/>
        <x:v>尚加庆 |
吴军军 |
陈小余</x:v>
      </x:c>
      <x:c r="I65" s="2" t="str">
        <x:f xml:space="preserve"/>
        <x:v>尚加庆</x:v>
      </x:c>
      <x:c r="J65" s="2" t="str">
        <x:f xml:space="preserve"/>
        <x:v/>
      </x:c>
      <x:c r="K65" s="2" t="str">
        <x:f xml:space="preserve"/>
        <x:v>2016/09/29</x:v>
      </x:c>
      <x:c r="L65" s="2" t="str">
        <x:f xml:space="preserve"/>
        <x:v>2017/02/22</x:v>
      </x:c>
      <x:c r="M65" s="2" t="str">
        <x:f xml:space="preserve"/>
        <x:v>G06F 17/15</x:v>
      </x:c>
      <x:c r="N65" s="2" t="str">
        <x:f xml:space="preserve"/>
        <x:v>G06F 17/15</x:v>
      </x:c>
      <x:c r="O65" s="2" t="n">
        <x:f xml:space="preserve"/>
        <x:v>1</x:v>
      </x:c>
      <x:c r="P65" s="2" t="n">
        <x:f xml:space="preserve"/>
        <x:v>1</x:v>
      </x:c>
      <x:c r="Q65" s="2" t="n">
        <x:f xml:space="preserve"/>
        <x:v>1</x:v>
      </x:c>
      <x:c r="R65" s="2" t="n">
        <x:f xml:space="preserve"/>
        <x:v>79</x:v>
      </x:c>
      <x:c r="S65" s="2" t="str">
        <x:f xml:space="preserve"/>
        <x:v>发明公布</x:v>
      </x:c>
      <x:c r="T65" s="2" t="str">
        <x:f xml:space="preserve"/>
        <x:v>CN</x:v>
      </x:c>
      <x:c r="U65" s="2" t="n">
        <x:f xml:space="preserve"/>
        <x:v>0</x:v>
      </x:c>
      <x:c r="V65" s="2" t="n">
        <x:f xml:space="preserve"/>
        <x:v>0</x:v>
      </x:c>
      <x:c r="W65" s="2" t="n">
        <x:f xml:space="preserve"/>
        <x:v>0</x:v>
      </x:c>
      <x:c r="X65" s="2" t="n">
        <x:f xml:space="preserve"/>
        <x:v>0</x:v>
      </x:c>
      <x:c r="Y65" s="2" t="n">
        <x:f xml:space="preserve"/>
        <x:v>5</x:v>
      </x:c>
      <x:c r="Z65" s="2" t="str">
        <x:f xml:space="preserve"/>
        <x:v>1.37</x:v>
      </x:c>
      <x:c r="AA65" s="2" t="n">
        <x:f xml:space="preserve"/>
        <x:v>0</x:v>
      </x:c>
      <x:c r="AB65" s="2" t="n">
        <x:f xml:space="preserve"/>
        <x:v>5</x:v>
      </x:c>
      <x:c r="AC65" s="2" t="n">
        <x:f xml:space="preserve"/>
        <x:v>3</x:v>
      </x:c>
      <x:c r="AD65" s="2" t="n">
        <x:f xml:space="preserve"/>
        <x:v>1</x:v>
      </x:c>
      <x:c r="AE65" s="2" t="n">
        <x:f xml:space="preserve"/>
        <x:v>0</x:v>
      </x:c>
      <x:c r="AF65" s="2" t="n">
        <x:f xml:space="preserve"/>
        <x:v>0</x:v>
      </x:c>
      <x:c r="AG65" s="2" t="str">
        <x:f xml:space="preserve"/>
        <x:v/>
      </x:c>
      <x:c r="AH65" s="2" t="n">
        <x:f xml:space="preserve"/>
        <x:v>61</x:v>
      </x:c>
      <x:c r="AI65" s="2" t="str">
        <x:f xml:space="preserve"/>
        <x:v>撤回</x:v>
      </x:c>
    </x:row>
    <x:row xmlns:x14ac="http://schemas.microsoft.com/office/spreadsheetml/2009/9/ac" spans="1:1" ht="92.4" customHeight="1" x14ac:dyDescent="0.2">
      <x:c r="A66" s="11" t="str">
        <x:f xml:space="preserve"/>
        <x:v>量子态 | 量子比特 | 量子位 | 量子测量</x:v>
      </x:c>
      <x:c r="B66" s="8" t="str">
        <x:f xml:space="preserve">HYPERLINK("https://www.patentics.cn/invokexml.do?sx=showpatent_cn&amp;sf=ShowPatent&amp;spn=CN108599924A&amp;sx=showpatent_cn&amp;sv=a8388a0e","CN108599924A")</x:f>
        <x:v>CN108599924A</x:v>
      </x:c>
      <x:c r="C66" s="3" t="str">
        <x:f xml:space="preserve"/>
        <x:v>CN201810205989.8</x:v>
      </x:c>
      <x:c r="E66" s="3" t="str">
        <x:f xml:space="preserve"/>
        <x:v>应用于量子通信系统的基于Hadamard矩阵构造广义图态的方法</x:v>
      </x:c>
      <x:c r="F66" s="3" t="str">
        <x:f xml:space="preserve"/>
        <x:v>西安电子科技大学</x:v>
      </x:c>
      <x:c r="G66" s="3" t="str">
        <x:f xml:space="preserve"/>
        <x:v>西安电子科技大学</x:v>
      </x:c>
      <x:c r="H66" s="3" t="str">
        <x:f xml:space="preserve"/>
        <x:v>王云江 |
李佳桥 |
石莎 |
刘阳 |
王增斌</x:v>
      </x:c>
      <x:c r="I66" s="3" t="str">
        <x:f xml:space="preserve"/>
        <x:v>王云江</x:v>
      </x:c>
      <x:c r="J66" s="3" t="str">
        <x:f xml:space="preserve"/>
        <x:v/>
      </x:c>
      <x:c r="K66" s="3" t="str">
        <x:f xml:space="preserve"/>
        <x:v>2018/03/13</x:v>
      </x:c>
      <x:c r="L66" s="3" t="str">
        <x:f xml:space="preserve"/>
        <x:v>2018/09/28</x:v>
      </x:c>
      <x:c r="M66" s="3" t="str">
        <x:f xml:space="preserve"/>
        <x:v>H04L  9/08</x:v>
      </x:c>
      <x:c r="N66" s="3" t="str">
        <x:f xml:space="preserve"/>
        <x:v>H04L  9/08</x:v>
      </x:c>
      <x:c r="O66" s="3" t="n">
        <x:f xml:space="preserve"/>
        <x:v>5</x:v>
      </x:c>
      <x:c r="P66" s="3" t="n">
        <x:f xml:space="preserve"/>
        <x:v>2</x:v>
      </x:c>
      <x:c r="Q66" s="3" t="n">
        <x:f xml:space="preserve"/>
        <x:v>4</x:v>
      </x:c>
      <x:c r="R66" s="3" t="n">
        <x:f xml:space="preserve"/>
        <x:v>13</x:v>
      </x:c>
      <x:c r="S66" s="3" t="str">
        <x:f xml:space="preserve"/>
        <x:v>发明公布</x:v>
      </x:c>
      <x:c r="T66" s="3" t="str">
        <x:f xml:space="preserve"/>
        <x:v>CN</x:v>
      </x:c>
      <x:c r="U66" s="3" t="n">
        <x:f xml:space="preserve"/>
        <x:v>0</x:v>
      </x:c>
      <x:c r="V66" s="3" t="n">
        <x:f xml:space="preserve"/>
        <x:v>0</x:v>
      </x:c>
      <x:c r="W66" s="3" t="n">
        <x:f xml:space="preserve"/>
        <x:v>0</x:v>
      </x:c>
      <x:c r="X66" s="3" t="n">
        <x:f xml:space="preserve"/>
        <x:v>0</x:v>
      </x:c>
      <x:c r="Y66" s="3" t="n">
        <x:f xml:space="preserve"/>
        <x:v>2</x:v>
      </x:c>
      <x:c r="Z66" s="3" t="str">
        <x:f xml:space="preserve"/>
        <x:v>0.19</x:v>
      </x:c>
      <x:c r="AA66" s="3" t="n">
        <x:f xml:space="preserve"/>
        <x:v>0</x:v>
      </x:c>
      <x:c r="AB66" s="3" t="n">
        <x:f xml:space="preserve"/>
        <x:v>2</x:v>
      </x:c>
      <x:c r="AC66" s="3" t="n">
        <x:f xml:space="preserve"/>
        <x:v>1</x:v>
      </x:c>
      <x:c r="AD66" s="3" t="n">
        <x:f xml:space="preserve"/>
        <x:v>1</x:v>
      </x:c>
      <x:c r="AE66" s="3" t="n">
        <x:f xml:space="preserve"/>
        <x:v>0</x:v>
      </x:c>
      <x:c r="AF66" s="3" t="n">
        <x:f xml:space="preserve"/>
        <x:v>0</x:v>
      </x:c>
      <x:c r="AG66" s="3" t="str">
        <x:f xml:space="preserve"/>
        <x:v/>
      </x:c>
      <x:c r="AH66" s="3" t="n">
        <x:f xml:space="preserve"/>
        <x:v>69</x:v>
      </x:c>
      <x:c r="AI66" s="3" t="str">
        <x:f xml:space="preserve"/>
        <x:v>驳回</x:v>
      </x:c>
    </x:row>
    <x:row>
      <x:c r="A67" s="11" t="str">
        <x:f xml:space="preserve"/>
        <x:v>量子态 | 量子比特 | 量子位 | 量子测量</x:v>
      </x:c>
      <x:c r="B67" s="7" t="str">
        <x:f xml:space="preserve">HYPERLINK("https://www.patentics.cn/invokexml.do?sx=showpatent_cn&amp;sf=ShowPatent&amp;spn=CN107622312A&amp;sx=showpatent_cn&amp;sv=b44a3ac1","CN107622312A")</x:f>
        <x:v>CN107622312A</x:v>
      </x:c>
      <x:c r="C67" s="2" t="str">
        <x:f xml:space="preserve"/>
        <x:v>CN201710968974.2</x:v>
      </x:c>
      <x:c r="D67" s="2" t="str">
        <x:f xml:space="preserve"/>
        <x:v/>
      </x:c>
      <x:c r="E67" s="2" t="str">
        <x:f xml:space="preserve"/>
        <x:v>基于Grover搜索算法下的量子相干性和量子纠缠的方法</x:v>
      </x:c>
      <x:c r="F67" s="2" t="str">
        <x:f xml:space="preserve"/>
        <x:v>浙江工商大学</x:v>
      </x:c>
      <x:c r="G67" s="2" t="str">
        <x:f xml:space="preserve"/>
        <x:v>浙江工商大学</x:v>
      </x:c>
      <x:c r="H67" s="2" t="str">
        <x:f xml:space="preserve"/>
        <x:v>姜楠 |
陆巍</x:v>
      </x:c>
      <x:c r="I67" s="2" t="str">
        <x:f xml:space="preserve"/>
        <x:v>姜楠</x:v>
      </x:c>
      <x:c r="J67" s="2" t="str">
        <x:f xml:space="preserve"/>
        <x:v/>
      </x:c>
      <x:c r="K67" s="2" t="str">
        <x:f xml:space="preserve"/>
        <x:v>2017/10/18</x:v>
      </x:c>
      <x:c r="L67" s="2" t="str">
        <x:f xml:space="preserve"/>
        <x:v>2018/01/23</x:v>
      </x:c>
      <x:c r="M67" s="2" t="str">
        <x:f xml:space="preserve"/>
        <x:v>G06N 99/00</x:v>
      </x:c>
      <x:c r="N67" s="2" t="str">
        <x:f xml:space="preserve"/>
        <x:v>G06N 99/00</x:v>
      </x:c>
      <x:c r="O67" s="2" t="n">
        <x:f xml:space="preserve"/>
        <x:v>1</x:v>
      </x:c>
      <x:c r="P67" s="2" t="n">
        <x:f xml:space="preserve"/>
        <x:v>1</x:v>
      </x:c>
      <x:c r="Q67" s="2" t="n">
        <x:f xml:space="preserve"/>
        <x:v>1</x:v>
      </x:c>
      <x:c r="R67" s="2" t="n">
        <x:f xml:space="preserve"/>
        <x:v>21</x:v>
      </x:c>
      <x:c r="S67" s="2" t="str">
        <x:f xml:space="preserve"/>
        <x:v>发明公布</x:v>
      </x:c>
      <x:c r="T67" s="2" t="str">
        <x:f xml:space="preserve"/>
        <x:v>CN</x:v>
      </x:c>
      <x:c r="U67" s="2" t="n">
        <x:f xml:space="preserve"/>
        <x:v>0</x:v>
      </x:c>
      <x:c r="V67" s="2" t="n">
        <x:f xml:space="preserve"/>
        <x:v>0</x:v>
      </x:c>
      <x:c r="W67" s="2" t="n">
        <x:f xml:space="preserve"/>
        <x:v>0</x:v>
      </x:c>
      <x:c r="X67" s="2" t="n">
        <x:f xml:space="preserve"/>
        <x:v>0</x:v>
      </x:c>
      <x:c r="Y67" s="2" t="n">
        <x:f xml:space="preserve"/>
        <x:v>1</x:v>
      </x:c>
      <x:c r="Z67" s="2" t="str">
        <x:f xml:space="preserve"/>
        <x:v>0.8</x:v>
      </x:c>
      <x:c r="AA67" s="2" t="n">
        <x:f xml:space="preserve"/>
        <x:v>0</x:v>
      </x:c>
      <x:c r="AB67" s="2" t="n">
        <x:f xml:space="preserve"/>
        <x:v>1</x:v>
      </x:c>
      <x:c r="AC67" s="2" t="n">
        <x:f xml:space="preserve"/>
        <x:v>1</x:v>
      </x:c>
      <x:c r="AD67" s="2" t="n">
        <x:f xml:space="preserve"/>
        <x:v>1</x:v>
      </x:c>
      <x:c r="AE67" s="2" t="n">
        <x:f xml:space="preserve"/>
        <x:v>0</x:v>
      </x:c>
      <x:c r="AF67" s="2" t="n">
        <x:f xml:space="preserve"/>
        <x:v>0</x:v>
      </x:c>
      <x:c r="AG67" s="2" t="str">
        <x:f xml:space="preserve"/>
        <x:v/>
      </x:c>
      <x:c r="AH67" s="2" t="n">
        <x:f xml:space="preserve"/>
        <x:v>66</x:v>
      </x:c>
      <x:c r="AI67" s="2" t="str">
        <x:f xml:space="preserve"/>
        <x:v>撤回</x:v>
      </x:c>
    </x:row>
    <x:row>
      <x:c r="A68" s="11" t="str">
        <x:f xml:space="preserve"/>
        <x:v>量子态 | 量子比特 | 量子位 | 量子测量</x:v>
      </x:c>
      <x:c r="B68" s="8" t="str">
        <x:f xml:space="preserve">HYPERLINK("https://www.patentics.cn/invokexml.do?sx=showpatent_cn&amp;sf=ShowPatent&amp;spn=CN114595801A&amp;sx=showpatent_cn&amp;sv=b75ebc9f","CN114595801A")</x:f>
        <x:v>CN114595801A</x:v>
      </x:c>
      <x:c r="C68" s="3" t="str">
        <x:f xml:space="preserve"/>
        <x:v>CN202111547369.0</x:v>
      </x:c>
      <x:c r="D68" s="3" t="str">
        <x:f xml:space="preserve"/>
        <x:v/>
      </x:c>
      <x:c r="E68" s="3" t="str">
        <x:f xml:space="preserve"/>
        <x:v>利用量子神经网络减少量子位误差的方法、装置及服务器</x:v>
      </x:c>
      <x:c r="F68" s="3" t="str">
        <x:f xml:space="preserve"/>
        <x:v>国开启科量子技术（北京）有限公司 |
启科量子技术（珠海）有限公司</x:v>
      </x:c>
      <x:c r="G68" s="3" t="str">
        <x:f xml:space="preserve"/>
        <x:v>国开启科量子技术北京有限公司|启科量子技术珠海有限公司</x:v>
      </x:c>
      <x:c r="H68" s="3" t="str">
        <x:f xml:space="preserve"/>
        <x:v>邵伟 |
周卓俊 |
丘秉宜 |
陈柳平 |
韩琢 |
罗乐</x:v>
      </x:c>
      <x:c r="I68" s="3" t="str">
        <x:f xml:space="preserve"/>
        <x:v>邵伟</x:v>
      </x:c>
      <x:c r="J68" s="3" t="str">
        <x:f xml:space="preserve"/>
        <x:v/>
      </x:c>
      <x:c r="K68" s="3" t="str">
        <x:f xml:space="preserve"/>
        <x:v>2022/05/07</x:v>
      </x:c>
      <x:c r="L68" s="3" t="str">
        <x:f xml:space="preserve"/>
        <x:v>2022/06/07</x:v>
      </x:c>
      <x:c r="M68" s="3" t="str">
        <x:f xml:space="preserve"/>
        <x:v>G06N  3/04|G06N  3/08|G06N 10/80</x:v>
      </x:c>
      <x:c r="N68" s="3" t="str">
        <x:f xml:space="preserve"/>
        <x:v>G06N  3/04</x:v>
      </x:c>
      <x:c r="O68" s="3" t="n">
        <x:f xml:space="preserve"/>
        <x:v>10</x:v>
      </x:c>
      <x:c r="P68" s="3" t="n">
        <x:f xml:space="preserve"/>
        <x:v>3</x:v>
      </x:c>
      <x:c r="Q68" s="3" t="n">
        <x:f xml:space="preserve"/>
        <x:v>8</x:v>
      </x:c>
      <x:c r="R68" s="3" t="n">
        <x:f xml:space="preserve"/>
        <x:v>13</x:v>
      </x:c>
      <x:c r="S68" s="3" t="str">
        <x:f xml:space="preserve"/>
        <x:v>发明公布</x:v>
      </x:c>
      <x:c r="T68" s="3" t="str">
        <x:f xml:space="preserve"/>
        <x:v>CN</x:v>
      </x:c>
      <x:c r="U68" s="3" t="n">
        <x:f xml:space="preserve"/>
        <x:v>0</x:v>
      </x:c>
      <x:c r="V68" s="3" t="n">
        <x:f xml:space="preserve"/>
        <x:v>0</x:v>
      </x:c>
      <x:c r="W68" s="3" t="n">
        <x:f xml:space="preserve"/>
        <x:v>0</x:v>
      </x:c>
      <x:c r="X68" s="3" t="n">
        <x:f xml:space="preserve"/>
        <x:v>0</x:v>
      </x:c>
      <x:c r="Y68" s="3" t="n">
        <x:f xml:space="preserve"/>
        <x:v>0</x:v>
      </x:c>
      <x:c r="Z68" s="3" t="str">
        <x:f xml:space="preserve"/>
        <x:v>0.0</x:v>
      </x:c>
      <x:c r="AA68" s="3" t="n">
        <x:f xml:space="preserve"/>
        <x:v>0</x:v>
      </x:c>
      <x:c r="AB68" s="3" t="n">
        <x:f xml:space="preserve"/>
        <x:v>0</x:v>
      </x:c>
      <x:c r="AC68" s="3" t="n">
        <x:f xml:space="preserve"/>
        <x:v>0</x:v>
      </x:c>
      <x:c r="AD68" s="3" t="n">
        <x:f xml:space="preserve"/>
        <x:v>0</x:v>
      </x:c>
      <x:c r="AE68" s="3" t="n">
        <x:f xml:space="preserve"/>
        <x:v>0</x:v>
      </x:c>
      <x:c r="AF68" s="3" t="n">
        <x:f xml:space="preserve"/>
        <x:v>0</x:v>
      </x:c>
      <x:c r="AG68" s="3" t="str">
        <x:f xml:space="preserve"/>
        <x:v/>
      </x:c>
      <x:c r="AH68" s="3" t="n">
        <x:f xml:space="preserve"/>
        <x:v>63</x:v>
      </x:c>
      <x:c r="AI68" s="3" t="str">
        <x:f xml:space="preserve"/>
        <x:v>公开</x:v>
      </x:c>
    </x:row>
    <x:row xmlns:x14ac="http://schemas.microsoft.com/office/spreadsheetml/2009/9/ac" spans="1:1" ht="92.4" customHeight="1" x14ac:dyDescent="0.2">
      <x:c r="A69" s="11" t="str">
        <x:f xml:space="preserve"/>
        <x:v>量子态 | 量子比特 | 量子位 | 量子测量</x:v>
      </x:c>
      <x:c r="B69" s="7" t="str">
        <x:f xml:space="preserve">HYPERLINK("https://www.patentics.cn/invokexml.do?sx=showpatent_cn&amp;sf=ShowPatent&amp;spn=CN114819166A&amp;sx=showpatent_cn&amp;sv=c4cc6e47","CN114819166A")</x:f>
        <x:v>CN114819166A</x:v>
      </x:c>
      <x:c r="C69" s="2" t="str">
        <x:f xml:space="preserve"/>
        <x:v>CN202210599903.0</x:v>
      </x:c>
      <x:c r="E69" s="2" t="str">
        <x:f xml:space="preserve"/>
        <x:v>一种量子系统的演化方法及装置</x:v>
      </x:c>
      <x:c r="F69" s="2" t="str">
        <x:f xml:space="preserve"/>
        <x:v>北京大学</x:v>
      </x:c>
      <x:c r="G69" s="2" t="str">
        <x:f xml:space="preserve"/>
        <x:v>北京大学</x:v>
      </x:c>
      <x:c r="H69" s="2" t="str">
        <x:f xml:space="preserve"/>
        <x:v>袁骁 |
张笑鸣</x:v>
      </x:c>
      <x:c r="I69" s="2" t="str">
        <x:f xml:space="preserve"/>
        <x:v>袁骁</x:v>
      </x:c>
      <x:c r="J69" s="2" t="str">
        <x:f xml:space="preserve"/>
        <x:v/>
      </x:c>
      <x:c r="K69" s="2" t="str">
        <x:f xml:space="preserve"/>
        <x:v>2022/05/27</x:v>
      </x:c>
      <x:c r="L69" s="2" t="str">
        <x:f xml:space="preserve"/>
        <x:v>2022/07/29</x:v>
      </x:c>
      <x:c r="M69" s="2" t="str">
        <x:f xml:space="preserve"/>
        <x:v>G06N 10/20</x:v>
      </x:c>
      <x:c r="N69" s="2" t="str">
        <x:f xml:space="preserve"/>
        <x:v>G06N 10/20</x:v>
      </x:c>
      <x:c r="O69" s="2" t="n">
        <x:f xml:space="preserve"/>
        <x:v>9</x:v>
      </x:c>
      <x:c r="P69" s="2" t="n">
        <x:f xml:space="preserve"/>
        <x:v>3</x:v>
      </x:c>
      <x:c r="Q69" s="2" t="n">
        <x:f xml:space="preserve"/>
        <x:v>7</x:v>
      </x:c>
      <x:c r="R69" s="2" t="n">
        <x:f xml:space="preserve"/>
        <x:v>14</x:v>
      </x:c>
      <x:c r="S69" s="2" t="str">
        <x:f xml:space="preserve"/>
        <x:v>发明公布</x:v>
      </x:c>
      <x:c r="T69" s="2" t="str">
        <x:f xml:space="preserve"/>
        <x:v>CN</x:v>
      </x:c>
      <x:c r="U69" s="2" t="n">
        <x:f xml:space="preserve"/>
        <x:v>0</x:v>
      </x:c>
      <x:c r="V69" s="2" t="n">
        <x:f xml:space="preserve"/>
        <x:v>0</x:v>
      </x:c>
      <x:c r="W69" s="2" t="n">
        <x:f xml:space="preserve"/>
        <x:v>0</x:v>
      </x:c>
      <x:c r="X69" s="2" t="n">
        <x:f xml:space="preserve"/>
        <x:v>0</x:v>
      </x:c>
      <x:c r="Y69" s="2" t="n">
        <x:f xml:space="preserve"/>
        <x:v>0</x:v>
      </x:c>
      <x:c r="Z69" s="2" t="str">
        <x:f xml:space="preserve"/>
        <x:v>0.0</x:v>
      </x:c>
      <x:c r="AA69" s="2" t="n">
        <x:f xml:space="preserve"/>
        <x:v>0</x:v>
      </x:c>
      <x:c r="AB69" s="2" t="n">
        <x:f xml:space="preserve"/>
        <x:v>0</x:v>
      </x:c>
      <x:c r="AC69" s="2" t="n">
        <x:f xml:space="preserve"/>
        <x:v>0</x:v>
      </x:c>
      <x:c r="AD69" s="2" t="n">
        <x:f xml:space="preserve"/>
        <x:v>0</x:v>
      </x:c>
      <x:c r="AE69" s="2" t="n">
        <x:f xml:space="preserve"/>
        <x:v>0</x:v>
      </x:c>
      <x:c r="AF69" s="2" t="n">
        <x:f xml:space="preserve"/>
        <x:v>0</x:v>
      </x:c>
      <x:c r="AG69" s="2" t="str">
        <x:f xml:space="preserve"/>
        <x:v/>
      </x:c>
      <x:c r="AH69" s="2" t="n">
        <x:f xml:space="preserve"/>
        <x:v>63</x:v>
      </x:c>
      <x:c r="AI69" s="2" t="str">
        <x:f xml:space="preserve"/>
        <x:v>公开</x:v>
      </x:c>
    </x:row>
    <x:row>
      <x:c r="A70" s="11" t="str">
        <x:f xml:space="preserve"/>
        <x:v>量子态 | 量子比特 | 量子位 | 量子测量</x:v>
      </x:c>
      <x:c r="B70" s="8" t="str">
        <x:f xml:space="preserve">HYPERLINK("https://www.patentics.cn/invokexml.do?sx=showpatent_cn&amp;sf=ShowPatent&amp;spn=CN114511093A&amp;sx=showpatent_cn&amp;sv=ebb67fde","CN114511093A")</x:f>
        <x:v>CN114511093A</x:v>
      </x:c>
      <x:c r="C70" s="3" t="str">
        <x:f xml:space="preserve"/>
        <x:v>CN202011281177.5</x:v>
      </x:c>
      <x:c r="D70" s="3" t="str">
        <x:f xml:space="preserve"/>
        <x:v/>
      </x:c>
      <x:c r="E70" s="3" t="str">
        <x:f xml:space="preserve"/>
        <x:v>玻色子系统模拟方法</x:v>
      </x:c>
      <x:c r="F70" s="3" t="str">
        <x:f xml:space="preserve"/>
        <x:v>中国人民解放军国防科技大学</x:v>
      </x:c>
      <x:c r="G70" s="3" t="str">
        <x:f xml:space="preserve"/>
        <x:v>国防科技大学</x:v>
      </x:c>
      <x:c r="H70" s="3" t="str">
        <x:f xml:space="preserve"/>
        <x:v>李德胜 |
吴伟 |
钟鸣 |
吴春旺 |
陈平行</x:v>
      </x:c>
      <x:c r="I70" s="3" t="str">
        <x:f xml:space="preserve"/>
        <x:v>李德胜</x:v>
      </x:c>
      <x:c r="J70" s="3" t="str">
        <x:f xml:space="preserve"/>
        <x:v/>
      </x:c>
      <x:c r="K70" s="3" t="str">
        <x:f xml:space="preserve"/>
        <x:v>2020/11/16</x:v>
      </x:c>
      <x:c r="L70" s="3" t="str">
        <x:f xml:space="preserve"/>
        <x:v>2022/05/17</x:v>
      </x:c>
      <x:c r="M70" s="3" t="str">
        <x:f xml:space="preserve"/>
        <x:v>G06N 10/60|G06F 17/16</x:v>
      </x:c>
      <x:c r="N70" s="3" t="str">
        <x:f xml:space="preserve"/>
        <x:v>G06N 10/60</x:v>
      </x:c>
      <x:c r="O70" s="3" t="n">
        <x:f xml:space="preserve"/>
        <x:v>10</x:v>
      </x:c>
      <x:c r="P70" s="3" t="n">
        <x:f xml:space="preserve"/>
        <x:v>1</x:v>
      </x:c>
      <x:c r="Q70" s="3" t="n">
        <x:f xml:space="preserve"/>
        <x:v>10</x:v>
      </x:c>
      <x:c r="R70" s="3" t="n">
        <x:f xml:space="preserve"/>
        <x:v>12</x:v>
      </x:c>
      <x:c r="S70" s="3" t="str">
        <x:f xml:space="preserve"/>
        <x:v>发明公布</x:v>
      </x:c>
      <x:c r="T70" s="3" t="str">
        <x:f xml:space="preserve"/>
        <x:v>CN</x:v>
      </x:c>
      <x:c r="U70" s="3" t="n">
        <x:f xml:space="preserve"/>
        <x:v>0</x:v>
      </x:c>
      <x:c r="V70" s="3" t="n">
        <x:f xml:space="preserve"/>
        <x:v>0</x:v>
      </x:c>
      <x:c r="W70" s="3" t="n">
        <x:f xml:space="preserve"/>
        <x:v>0</x:v>
      </x:c>
      <x:c r="X70" s="3" t="n">
        <x:f xml:space="preserve"/>
        <x:v>0</x:v>
      </x:c>
      <x:c r="Y70" s="3" t="n">
        <x:f xml:space="preserve"/>
        <x:v>0</x:v>
      </x:c>
      <x:c r="Z70" s="3" t="str">
        <x:f xml:space="preserve"/>
        <x:v>0.0</x:v>
      </x:c>
      <x:c r="AA70" s="3" t="n">
        <x:f xml:space="preserve"/>
        <x:v>0</x:v>
      </x:c>
      <x:c r="AB70" s="3" t="n">
        <x:f xml:space="preserve"/>
        <x:v>0</x:v>
      </x:c>
      <x:c r="AC70" s="3" t="n">
        <x:f xml:space="preserve"/>
        <x:v>0</x:v>
      </x:c>
      <x:c r="AD70" s="3" t="n">
        <x:f xml:space="preserve"/>
        <x:v>0</x:v>
      </x:c>
      <x:c r="AE70" s="3" t="n">
        <x:f xml:space="preserve"/>
        <x:v>0</x:v>
      </x:c>
      <x:c r="AF70" s="3" t="n">
        <x:f xml:space="preserve"/>
        <x:v>0</x:v>
      </x:c>
      <x:c r="AG70" s="3" t="str">
        <x:f xml:space="preserve"/>
        <x:v/>
      </x:c>
      <x:c r="AH70" s="3" t="n">
        <x:f xml:space="preserve"/>
        <x:v>65</x:v>
      </x:c>
      <x:c r="AI70" s="3" t="str">
        <x:f xml:space="preserve"/>
        <x:v>公开</x:v>
      </x:c>
    </x:row>
    <x:row>
      <x:c r="A71" s="11" t="str">
        <x:f xml:space="preserve"/>
        <x:v>量子态 | 量子比特 | 量子位 | 量子测量</x:v>
      </x:c>
      <x:c r="B71" s="7" t="str">
        <x:f xml:space="preserve">HYPERLINK("https://www.patentics.cn/invokexml.do?sx=showpatent_cn&amp;sf=ShowPatent&amp;spn=CN109460824A&amp;sx=showpatent_cn&amp;sv=54307050","CN109460824A")</x:f>
        <x:v>CN109460824A</x:v>
      </x:c>
      <x:c r="C71" s="2" t="str">
        <x:f xml:space="preserve"/>
        <x:v>CN201811304959.9</x:v>
      </x:c>
      <x:c r="D71" s="2" t="str">
        <x:f xml:space="preserve"/>
        <x:v/>
      </x:c>
      <x:c r="E71" s="2" t="str">
        <x:f xml:space="preserve"/>
        <x:v>一种基于幺正变换和纠缠见证者的纠缠检测方法</x:v>
      </x:c>
      <x:c r="F71" s="2" t="str">
        <x:f xml:space="preserve"/>
        <x:v>浙江工商大学</x:v>
      </x:c>
      <x:c r="G71" s="2" t="str">
        <x:f xml:space="preserve"/>
        <x:v>浙江工商大学</x:v>
      </x:c>
      <x:c r="H71" s="2" t="str">
        <x:f xml:space="preserve"/>
        <x:v>何鹏 |
蒋丽珍</x:v>
      </x:c>
      <x:c r="I71" s="2" t="str">
        <x:f xml:space="preserve"/>
        <x:v>何鹏</x:v>
      </x:c>
      <x:c r="J71" s="2" t="str">
        <x:f xml:space="preserve"/>
        <x:v/>
      </x:c>
      <x:c r="K71" s="2" t="str">
        <x:f xml:space="preserve"/>
        <x:v>2018/11/02</x:v>
      </x:c>
      <x:c r="L71" s="2" t="str">
        <x:f xml:space="preserve"/>
        <x:v>2019/03/12</x:v>
      </x:c>
      <x:c r="M71" s="2" t="str">
        <x:f xml:space="preserve"/>
        <x:v>G06N 10/00</x:v>
      </x:c>
      <x:c r="N71" s="2" t="str">
        <x:f xml:space="preserve"/>
        <x:v>G06N 10/00</x:v>
      </x:c>
      <x:c r="O71" s="2" t="n">
        <x:f xml:space="preserve"/>
        <x:v>1</x:v>
      </x:c>
      <x:c r="P71" s="2" t="n">
        <x:f xml:space="preserve"/>
        <x:v>1</x:v>
      </x:c>
      <x:c r="Q71" s="2" t="n">
        <x:f xml:space="preserve"/>
        <x:v>1</x:v>
      </x:c>
      <x:c r="R71" s="2" t="n">
        <x:f xml:space="preserve"/>
        <x:v>20</x:v>
      </x:c>
      <x:c r="S71" s="2" t="str">
        <x:f xml:space="preserve"/>
        <x:v>发明公布</x:v>
      </x:c>
      <x:c r="T71" s="2" t="str">
        <x:f xml:space="preserve"/>
        <x:v>CN</x:v>
      </x:c>
      <x:c r="U71" s="2" t="n">
        <x:f xml:space="preserve"/>
        <x:v>0</x:v>
      </x:c>
      <x:c r="V71" s="2" t="n">
        <x:f xml:space="preserve"/>
        <x:v>0</x:v>
      </x:c>
      <x:c r="W71" s="2" t="n">
        <x:f xml:space="preserve"/>
        <x:v>0</x:v>
      </x:c>
      <x:c r="X71" s="2" t="n">
        <x:f xml:space="preserve"/>
        <x:v>0</x:v>
      </x:c>
      <x:c r="Y71" s="2" t="n">
        <x:f xml:space="preserve"/>
        <x:v>0</x:v>
      </x:c>
      <x:c r="Z71" s="2" t="str">
        <x:f xml:space="preserve"/>
        <x:v>0.0</x:v>
      </x:c>
      <x:c r="AA71" s="2" t="n">
        <x:f xml:space="preserve"/>
        <x:v>0</x:v>
      </x:c>
      <x:c r="AB71" s="2" t="n">
        <x:f xml:space="preserve"/>
        <x:v>0</x:v>
      </x:c>
      <x:c r="AC71" s="2" t="n">
        <x:f xml:space="preserve"/>
        <x:v>0</x:v>
      </x:c>
      <x:c r="AD71" s="2" t="n">
        <x:f xml:space="preserve"/>
        <x:v>0</x:v>
      </x:c>
      <x:c r="AE71" s="2" t="n">
        <x:f xml:space="preserve"/>
        <x:v>0</x:v>
      </x:c>
      <x:c r="AF71" s="2" t="n">
        <x:f xml:space="preserve"/>
        <x:v>0</x:v>
      </x:c>
      <x:c r="AG71" s="2" t="str">
        <x:f xml:space="preserve"/>
        <x:v/>
      </x:c>
      <x:c r="AH71" s="2" t="n">
        <x:f xml:space="preserve"/>
        <x:v>63</x:v>
      </x:c>
      <x:c r="AI71" s="2" t="str">
        <x:f xml:space="preserve"/>
        <x:v>公开</x:v>
      </x:c>
    </x:row>
    <x:row xmlns:x14ac="http://schemas.microsoft.com/office/spreadsheetml/2009/9/ac" spans="1:1" ht="92.4" customHeight="1" x14ac:dyDescent="0.2">
      <x:c r="A72" s="11" t="str">
        <x:f xml:space="preserve"/>
        <x:v>量子态 | 量子比特 | 量子位 | 量子测量</x:v>
      </x:c>
      <x:c r="B72" s="8" t="str">
        <x:f xml:space="preserve">HYPERLINK("https://www.patentics.cn/invokexml.do?sx=showpatent_cn&amp;sf=ShowPatent&amp;spn=CN114565097A&amp;sx=showpatent_cn&amp;sv=d478440e","CN114565097A")</x:f>
        <x:v>CN114565097A</x:v>
      </x:c>
      <x:c r="C72" s="3" t="str">
        <x:f xml:space="preserve"/>
        <x:v>CN202210194895.1</x:v>
      </x:c>
      <x:c r="E72" s="3" t="str">
        <x:f xml:space="preserve"/>
        <x:v>参数化量子线路构建方法及量子态系统构建方法</x:v>
      </x:c>
      <x:c r="F72" s="3" t="str">
        <x:f xml:space="preserve"/>
        <x:v>中南大学</x:v>
      </x:c>
      <x:c r="G72" s="3" t="str">
        <x:f xml:space="preserve"/>
        <x:v>中南大学</x:v>
      </x:c>
      <x:c r="H72" s="3" t="str">
        <x:f xml:space="preserve"/>
        <x:v>石金晶 |
王雯萱 |
孙志伟 |
康叶 |
施鹤远 |
胡超</x:v>
      </x:c>
      <x:c r="I72" s="3" t="str">
        <x:f xml:space="preserve"/>
        <x:v>石金晶</x:v>
      </x:c>
      <x:c r="J72" s="3" t="str">
        <x:f xml:space="preserve"/>
        <x:v/>
      </x:c>
      <x:c r="K72" s="3" t="str">
        <x:f xml:space="preserve"/>
        <x:v>2022/03/01</x:v>
      </x:c>
      <x:c r="L72" s="3" t="str">
        <x:f xml:space="preserve"/>
        <x:v>2022/05/31</x:v>
      </x:c>
      <x:c r="M72" s="3" t="str">
        <x:f xml:space="preserve"/>
        <x:v>G06N 10/20</x:v>
      </x:c>
      <x:c r="N72" s="3" t="str">
        <x:f xml:space="preserve"/>
        <x:v>G06N 10/20</x:v>
      </x:c>
      <x:c r="O72" s="3" t="n">
        <x:f xml:space="preserve"/>
        <x:v>8</x:v>
      </x:c>
      <x:c r="P72" s="3" t="n">
        <x:f xml:space="preserve"/>
        <x:v>2</x:v>
      </x:c>
      <x:c r="Q72" s="3" t="n">
        <x:f xml:space="preserve"/>
        <x:v>8</x:v>
      </x:c>
      <x:c r="R72" s="3" t="n">
        <x:f xml:space="preserve"/>
        <x:v>10</x:v>
      </x:c>
      <x:c r="S72" s="3" t="str">
        <x:f xml:space="preserve"/>
        <x:v>发明公布</x:v>
      </x:c>
      <x:c r="T72" s="3" t="str">
        <x:f xml:space="preserve"/>
        <x:v>CN</x:v>
      </x:c>
      <x:c r="U72" s="3" t="n">
        <x:f xml:space="preserve"/>
        <x:v>0</x:v>
      </x:c>
      <x:c r="V72" s="3" t="n">
        <x:f xml:space="preserve"/>
        <x:v>0</x:v>
      </x:c>
      <x:c r="W72" s="3" t="n">
        <x:f xml:space="preserve"/>
        <x:v>0</x:v>
      </x:c>
      <x:c r="X72" s="3" t="n">
        <x:f xml:space="preserve"/>
        <x:v>0</x:v>
      </x:c>
      <x:c r="Y72" s="3" t="n">
        <x:f xml:space="preserve"/>
        <x:v>0</x:v>
      </x:c>
      <x:c r="Z72" s="3" t="str">
        <x:f xml:space="preserve"/>
        <x:v>0.0</x:v>
      </x:c>
      <x:c r="AA72" s="3" t="n">
        <x:f xml:space="preserve"/>
        <x:v>0</x:v>
      </x:c>
      <x:c r="AB72" s="3" t="n">
        <x:f xml:space="preserve"/>
        <x:v>0</x:v>
      </x:c>
      <x:c r="AC72" s="3" t="n">
        <x:f xml:space="preserve"/>
        <x:v>0</x:v>
      </x:c>
      <x:c r="AD72" s="3" t="n">
        <x:f xml:space="preserve"/>
        <x:v>0</x:v>
      </x:c>
      <x:c r="AE72" s="3" t="n">
        <x:f xml:space="preserve"/>
        <x:v>0</x:v>
      </x:c>
      <x:c r="AF72" s="3" t="n">
        <x:f xml:space="preserve"/>
        <x:v>0</x:v>
      </x:c>
      <x:c r="AG72" s="3" t="str">
        <x:f xml:space="preserve"/>
        <x:v/>
      </x:c>
      <x:c r="AH72" s="3" t="n">
        <x:f xml:space="preserve"/>
        <x:v>61</x:v>
      </x:c>
      <x:c r="AI72" s="3" t="str">
        <x:f xml:space="preserve"/>
        <x:v>公开</x:v>
      </x:c>
    </x:row>
    <x:row xmlns:x14ac="http://schemas.microsoft.com/office/spreadsheetml/2009/9/ac" spans="1:1" ht="92.4" customHeight="1" x14ac:dyDescent="0.2">
      <x:c r="A73" s="11" t="str">
        <x:f xml:space="preserve"/>
        <x:v>量子态 | 量子比特 | 量子位 | 量子测量</x:v>
      </x:c>
      <x:c r="B73" s="7" t="str">
        <x:f xml:space="preserve">HYPERLINK("https://www.patentics.cn/invokexml.do?sx=showpatent_cn&amp;sf=ShowPatent&amp;spn=CN109214517A&amp;sx=showpatent_cn&amp;sv=b81ab585","CN109214517A")</x:f>
        <x:v>CN109214517A</x:v>
      </x:c>
      <x:c r="C73" s="2" t="str">
        <x:f xml:space="preserve"/>
        <x:v>CN201811241507.0</x:v>
      </x:c>
      <x:c r="E73" s="2" t="str">
        <x:f xml:space="preserve"/>
        <x:v>量子状态搜索方法及装置</x:v>
      </x:c>
      <x:c r="F73" s="2" t="str">
        <x:f xml:space="preserve"/>
        <x:v>深圳职业技术学院 |
深圳大学</x:v>
      </x:c>
      <x:c r="G73" s="2" t="str">
        <x:f xml:space="preserve"/>
        <x:v>深圳职业技术学院|深圳大学</x:v>
      </x:c>
      <x:c r="H73" s="2" t="str">
        <x:f xml:space="preserve"/>
        <x:v>孙志伟 |
马利芬 |
徐光青 |
王平</x:v>
      </x:c>
      <x:c r="I73" s="2" t="str">
        <x:f xml:space="preserve"/>
        <x:v>孙志伟</x:v>
      </x:c>
      <x:c r="J73" s="2" t="str">
        <x:f xml:space="preserve"/>
        <x:v/>
      </x:c>
      <x:c r="K73" s="2" t="str">
        <x:f xml:space="preserve"/>
        <x:v>2018/10/16</x:v>
      </x:c>
      <x:c r="L73" s="2" t="str">
        <x:f xml:space="preserve"/>
        <x:v>2019/01/15</x:v>
      </x:c>
      <x:c r="M73" s="2" t="str">
        <x:f xml:space="preserve"/>
        <x:v>G06N 10/00</x:v>
      </x:c>
      <x:c r="N73" s="2" t="str">
        <x:f xml:space="preserve"/>
        <x:v>G06N 10/00</x:v>
      </x:c>
      <x:c r="O73" s="2" t="n">
        <x:f xml:space="preserve"/>
        <x:v>10</x:v>
      </x:c>
      <x:c r="P73" s="2" t="n">
        <x:f xml:space="preserve"/>
        <x:v>2</x:v>
      </x:c>
      <x:c r="Q73" s="2" t="n">
        <x:f xml:space="preserve"/>
        <x:v>5</x:v>
      </x:c>
      <x:c r="R73" s="2" t="n">
        <x:f xml:space="preserve"/>
        <x:v>13</x:v>
      </x:c>
      <x:c r="S73" s="2" t="str">
        <x:f xml:space="preserve"/>
        <x:v>发明公布</x:v>
      </x:c>
      <x:c r="T73" s="2" t="str">
        <x:f xml:space="preserve"/>
        <x:v>CN</x:v>
      </x:c>
      <x:c r="U73" s="2" t="n">
        <x:f xml:space="preserve"/>
        <x:v>0</x:v>
      </x:c>
      <x:c r="V73" s="2" t="n">
        <x:f xml:space="preserve"/>
        <x:v>0</x:v>
      </x:c>
      <x:c r="W73" s="2" t="n">
        <x:f xml:space="preserve"/>
        <x:v>0</x:v>
      </x:c>
      <x:c r="X73" s="2" t="n">
        <x:f xml:space="preserve"/>
        <x:v>0</x:v>
      </x:c>
      <x:c r="Y73" s="2" t="n">
        <x:f xml:space="preserve"/>
        <x:v>5</x:v>
      </x:c>
      <x:c r="Z73" s="2" t="str">
        <x:f xml:space="preserve"/>
        <x:v>0.81</x:v>
      </x:c>
      <x:c r="AA73" s="2" t="n">
        <x:f xml:space="preserve"/>
        <x:v>0</x:v>
      </x:c>
      <x:c r="AB73" s="2" t="n">
        <x:f xml:space="preserve"/>
        <x:v>5</x:v>
      </x:c>
      <x:c r="AC73" s="2" t="n">
        <x:f xml:space="preserve"/>
        <x:v>2</x:v>
      </x:c>
      <x:c r="AD73" s="2" t="n">
        <x:f xml:space="preserve"/>
        <x:v>1</x:v>
      </x:c>
      <x:c r="AE73" s="2" t="n">
        <x:f xml:space="preserve"/>
        <x:v>0</x:v>
      </x:c>
      <x:c r="AF73" s="2" t="n">
        <x:f xml:space="preserve"/>
        <x:v>0</x:v>
      </x:c>
      <x:c r="AG73" s="2" t="str">
        <x:f xml:space="preserve"/>
        <x:v/>
      </x:c>
      <x:c r="AH73" s="2" t="n">
        <x:f xml:space="preserve"/>
        <x:v>61</x:v>
      </x:c>
      <x:c r="AI73" s="2" t="str">
        <x:f xml:space="preserve"/>
        <x:v>驳回</x:v>
      </x:c>
    </x:row>
    <x:row xmlns:x14ac="http://schemas.microsoft.com/office/spreadsheetml/2009/9/ac" spans="1:1" ht="92.4" customHeight="1" x14ac:dyDescent="0.2">
      <x:c r="A74" s="11" t="str">
        <x:f xml:space="preserve"/>
        <x:v>量子态 | 量子比特 | 量子位 | 量子测量</x:v>
      </x:c>
      <x:c r="B74" s="8" t="str">
        <x:f xml:space="preserve">HYPERLINK("https://www.patentics.cn/invokexml.do?sx=showpatent_cn&amp;sf=ShowPatent&amp;spn=CN111275196A&amp;sx=showpatent_cn&amp;sv=90fe61aa","CN111275196A")</x:f>
        <x:v>CN111275196A</x:v>
      </x:c>
      <x:c r="C74" s="3" t="str">
        <x:f xml:space="preserve"/>
        <x:v>CN202010043950.8</x:v>
      </x:c>
      <x:c r="E74" s="3" t="str">
        <x:f xml:space="preserve"/>
        <x:v>一种超导量子计算单比特门序列的优化方法及设备、介质</x:v>
      </x:c>
      <x:c r="F74" s="3" t="str">
        <x:f xml:space="preserve"/>
        <x:v>济南浪潮高新科技投资发展有限公司</x:v>
      </x:c>
      <x:c r="G74" s="3" t="str">
        <x:f xml:space="preserve"/>
        <x:v>济南浪潮高新科技投资发展有限公司</x:v>
      </x:c>
      <x:c r="H74" s="3" t="str">
        <x:f xml:space="preserve"/>
        <x:v>刘幼航 |
刘强 |
金长新 |
聂宏飞</x:v>
      </x:c>
      <x:c r="I74" s="3" t="str">
        <x:f xml:space="preserve"/>
        <x:v>刘幼航</x:v>
      </x:c>
      <x:c r="J74" s="3" t="str">
        <x:f xml:space="preserve"/>
        <x:v/>
      </x:c>
      <x:c r="K74" s="3" t="str">
        <x:f xml:space="preserve"/>
        <x:v>2020/01/15</x:v>
      </x:c>
      <x:c r="L74" s="3" t="str">
        <x:f xml:space="preserve"/>
        <x:v>2020/06/12</x:v>
      </x:c>
      <x:c r="M74" s="3" t="str">
        <x:f xml:space="preserve"/>
        <x:v>G06N 10/00</x:v>
      </x:c>
      <x:c r="N74" s="3" t="str">
        <x:f xml:space="preserve"/>
        <x:v>G06N 10/00</x:v>
      </x:c>
      <x:c r="O74" s="3" t="n">
        <x:f xml:space="preserve"/>
        <x:v>10</x:v>
      </x:c>
      <x:c r="P74" s="3" t="n">
        <x:f xml:space="preserve"/>
        <x:v>3</x:v>
      </x:c>
      <x:c r="Q74" s="3" t="n">
        <x:f xml:space="preserve"/>
        <x:v>8</x:v>
      </x:c>
      <x:c r="R74" s="3" t="n">
        <x:f xml:space="preserve"/>
        <x:v>13</x:v>
      </x:c>
      <x:c r="S74" s="3" t="str">
        <x:f xml:space="preserve"/>
        <x:v>发明公布</x:v>
      </x:c>
      <x:c r="T74" s="3" t="str">
        <x:f xml:space="preserve"/>
        <x:v>CN</x:v>
      </x:c>
      <x:c r="U74" s="3" t="n">
        <x:f xml:space="preserve"/>
        <x:v>0</x:v>
      </x:c>
      <x:c r="V74" s="3" t="n">
        <x:f xml:space="preserve"/>
        <x:v>0</x:v>
      </x:c>
      <x:c r="W74" s="3" t="n">
        <x:f xml:space="preserve"/>
        <x:v>0</x:v>
      </x:c>
      <x:c r="X74" s="3" t="n">
        <x:f xml:space="preserve"/>
        <x:v>0</x:v>
      </x:c>
      <x:c r="Y74" s="3" t="n">
        <x:f xml:space="preserve"/>
        <x:v>0</x:v>
      </x:c>
      <x:c r="Z74" s="3" t="str">
        <x:f xml:space="preserve"/>
        <x:v>0.0</x:v>
      </x:c>
      <x:c r="AA74" s="3" t="n">
        <x:f xml:space="preserve"/>
        <x:v>0</x:v>
      </x:c>
      <x:c r="AB74" s="3" t="n">
        <x:f xml:space="preserve"/>
        <x:v>0</x:v>
      </x:c>
      <x:c r="AC74" s="3" t="n">
        <x:f xml:space="preserve"/>
        <x:v>0</x:v>
      </x:c>
      <x:c r="AD74" s="3" t="n">
        <x:f xml:space="preserve"/>
        <x:v>0</x:v>
      </x:c>
      <x:c r="AE74" s="3" t="n">
        <x:f xml:space="preserve"/>
        <x:v>0</x:v>
      </x:c>
      <x:c r="AF74" s="3" t="n">
        <x:f xml:space="preserve"/>
        <x:v>0</x:v>
      </x:c>
      <x:c r="AG74" s="3" t="str">
        <x:f xml:space="preserve"/>
        <x:v/>
      </x:c>
      <x:c r="AH74" s="3" t="n">
        <x:f xml:space="preserve"/>
        <x:v>63</x:v>
      </x:c>
      <x:c r="AI74" s="3" t="str">
        <x:f xml:space="preserve"/>
        <x:v>公开</x:v>
      </x:c>
    </x:row>
    <x:row xmlns:x14ac="http://schemas.microsoft.com/office/spreadsheetml/2009/9/ac" spans="1:1" ht="92.4" customHeight="1" x14ac:dyDescent="0.2">
      <x:c r="A75" s="12" t="str">
        <x:f xml:space="preserve"/>
        <x:v>相干性 | 偏振模式 | 轨道角动量 | 自相位调制</x:v>
      </x:c>
      <x:c r="B75" s="7" t="str">
        <x:f xml:space="preserve">HYPERLINK("https://www.patentics.cn/invokexml.do?sx=showpatent_cn&amp;sf=ShowPatent&amp;spn=CN101071249A&amp;sx=showpatent_cn&amp;sv=d975411c","CN101071249A")</x:f>
        <x:v>CN101071249A</x:v>
      </x:c>
      <x:c r="C75" s="2" t="str">
        <x:f xml:space="preserve"/>
        <x:v>CN200710069332.5</x:v>
      </x:c>
      <x:c r="E75" s="2" t="str">
        <x:f xml:space="preserve"/>
        <x:v>实现多光子场波导模式纠缠的系统</x:v>
      </x:c>
      <x:c r="F75" s="2" t="str">
        <x:f xml:space="preserve"/>
        <x:v>浙江大学</x:v>
      </x:c>
      <x:c r="G75" s="2" t="str">
        <x:f xml:space="preserve"/>
        <x:v>浙江大学</x:v>
      </x:c>
      <x:c r="H75" s="2" t="str">
        <x:f xml:space="preserve"/>
        <x:v>符  建</x:v>
      </x:c>
      <x:c r="I75" s="2" t="str">
        <x:f xml:space="preserve"/>
        <x:v>符  建</x:v>
      </x:c>
      <x:c r="J75" s="2" t="str">
        <x:f xml:space="preserve"/>
        <x:v>2007/06/15</x:v>
      </x:c>
      <x:c r="K75" s="2" t="str">
        <x:f xml:space="preserve"/>
        <x:v>2007/06/15</x:v>
      </x:c>
      <x:c r="L75" s="2" t="str">
        <x:f xml:space="preserve"/>
        <x:v>2007/11/14</x:v>
      </x:c>
      <x:c r="M75" s="2" t="str">
        <x:f xml:space="preserve"/>
        <x:v>G02F  3/00|G02F  1/35|G02F  1/365</x:v>
      </x:c>
      <x:c r="N75" s="2" t="str">
        <x:f xml:space="preserve"/>
        <x:v>G02F  3/00</x:v>
      </x:c>
      <x:c r="O75" s="2" t="n">
        <x:f xml:space="preserve"/>
        <x:v>6</x:v>
      </x:c>
      <x:c r="P75" s="2" t="n">
        <x:f xml:space="preserve"/>
        <x:v>1</x:v>
      </x:c>
      <x:c r="Q75" s="2" t="n">
        <x:f xml:space="preserve"/>
        <x:v>0</x:v>
      </x:c>
      <x:c r="R75" s="2" t="n">
        <x:f xml:space="preserve"/>
        <x:v>18</x:v>
      </x:c>
      <x:c r="S75" s="2" t="str">
        <x:f xml:space="preserve"/>
        <x:v>发明公布</x:v>
      </x:c>
      <x:c r="T75" s="2" t="str">
        <x:f xml:space="preserve"/>
        <x:v>CN</x:v>
      </x:c>
      <x:c r="U75" s="2" t="n">
        <x:f xml:space="preserve"/>
        <x:v>0</x:v>
      </x:c>
      <x:c r="V75" s="2" t="n">
        <x:f xml:space="preserve"/>
        <x:v>0</x:v>
      </x:c>
      <x:c r="W75" s="2" t="n">
        <x:f xml:space="preserve"/>
        <x:v>0</x:v>
      </x:c>
      <x:c r="X75" s="2" t="n">
        <x:f xml:space="preserve"/>
        <x:v>0</x:v>
      </x:c>
      <x:c r="Y75" s="2" t="n">
        <x:f xml:space="preserve"/>
        <x:v>7</x:v>
      </x:c>
      <x:c r="Z75" s="2" t="str">
        <x:f xml:space="preserve"/>
        <x:v>2.65</x:v>
      </x:c>
      <x:c r="AA75" s="2" t="n">
        <x:f xml:space="preserve"/>
        <x:v>0</x:v>
      </x:c>
      <x:c r="AB75" s="2" t="n">
        <x:f xml:space="preserve"/>
        <x:v>7</x:v>
      </x:c>
      <x:c r="AC75" s="2" t="n">
        <x:f xml:space="preserve"/>
        <x:v>4</x:v>
      </x:c>
      <x:c r="AD75" s="2" t="n">
        <x:f xml:space="preserve"/>
        <x:v>1</x:v>
      </x:c>
      <x:c r="AE75" s="2" t="n">
        <x:f xml:space="preserve"/>
        <x:v>1</x:v>
      </x:c>
      <x:c r="AF75" s="2" t="n">
        <x:f xml:space="preserve"/>
        <x:v>1</x:v>
      </x:c>
      <x:c r="AG75" s="2" t="str">
        <x:f xml:space="preserve"/>
        <x:v/>
      </x:c>
      <x:c r="AH75" s="2" t="n">
        <x:f xml:space="preserve"/>
        <x:v>66</x:v>
      </x:c>
      <x:c r="AI75" s="2" t="str">
        <x:f xml:space="preserve"/>
        <x:v>失效</x:v>
      </x:c>
    </x:row>
    <x:row xmlns:x14ac="http://schemas.microsoft.com/office/spreadsheetml/2009/9/ac" spans="1:1" ht="92.4" customHeight="1" x14ac:dyDescent="0.2">
      <x:c r="A76" s="12" t="str">
        <x:f xml:space="preserve"/>
        <x:v>相干性 | 偏振模式 | 轨道角动量 | 自相位调制</x:v>
      </x:c>
      <x:c r="B76" s="8" t="str">
        <x:f xml:space="preserve">HYPERLINK("https://www.patentics.cn/invokexml.do?sx=showpatent_cn&amp;sf=ShowPatent&amp;spn=CN112787597A&amp;sx=showpatent_cn&amp;sv=982997e0","CN112787597A")</x:f>
        <x:v>CN112787597A</x:v>
      </x:c>
      <x:c r="C76" s="3" t="str">
        <x:f xml:space="preserve"/>
        <x:v>CN202110046551.1</x:v>
      </x:c>
      <x:c r="E76" s="3" t="str">
        <x:f xml:space="preserve"/>
        <x:v>三自由度编码单光子比特的无噪声线性放大方法</x:v>
      </x:c>
      <x:c r="F76" s="3" t="str">
        <x:f xml:space="preserve"/>
        <x:v>南京邮电大学</x:v>
      </x:c>
      <x:c r="G76" s="3" t="str">
        <x:f xml:space="preserve"/>
        <x:v>南京邮电大学</x:v>
      </x:c>
      <x:c r="H76" s="3" t="str">
        <x:f xml:space="preserve"/>
        <x:v>周澜 |
张洁 |
钟伟 |
盛宇波</x:v>
      </x:c>
      <x:c r="I76" s="3" t="str">
        <x:f xml:space="preserve"/>
        <x:v>周澜</x:v>
      </x:c>
      <x:c r="J76" s="3" t="str">
        <x:f xml:space="preserve"/>
        <x:v/>
      </x:c>
      <x:c r="K76" s="3" t="str">
        <x:f xml:space="preserve"/>
        <x:v>2021/01/14</x:v>
      </x:c>
      <x:c r="L76" s="3" t="str">
        <x:f xml:space="preserve"/>
        <x:v>2021/05/11</x:v>
      </x:c>
      <x:c r="M76" s="3" t="str">
        <x:f xml:space="preserve"/>
        <x:v>H03F  1/26</x:v>
      </x:c>
      <x:c r="N76" s="3" t="str">
        <x:f xml:space="preserve"/>
        <x:v>H03F  1/26</x:v>
      </x:c>
      <x:c r="O76" s="3" t="n">
        <x:f xml:space="preserve"/>
        <x:v>10</x:v>
      </x:c>
      <x:c r="P76" s="3" t="n">
        <x:f xml:space="preserve"/>
        <x:v>1</x:v>
      </x:c>
      <x:c r="Q76" s="3" t="n">
        <x:f xml:space="preserve"/>
        <x:v>10</x:v>
      </x:c>
      <x:c r="R76" s="3" t="n">
        <x:f xml:space="preserve"/>
        <x:v>26</x:v>
      </x:c>
      <x:c r="S76" s="3" t="str">
        <x:f xml:space="preserve"/>
        <x:v>发明公布</x:v>
      </x:c>
      <x:c r="T76" s="3" t="str">
        <x:f xml:space="preserve"/>
        <x:v>CN</x:v>
      </x:c>
      <x:c r="U76" s="3" t="n">
        <x:f xml:space="preserve"/>
        <x:v>0</x:v>
      </x:c>
      <x:c r="V76" s="3" t="n">
        <x:f xml:space="preserve"/>
        <x:v>0</x:v>
      </x:c>
      <x:c r="W76" s="3" t="n">
        <x:f xml:space="preserve"/>
        <x:v>0</x:v>
      </x:c>
      <x:c r="X76" s="3" t="n">
        <x:f xml:space="preserve"/>
        <x:v>0</x:v>
      </x:c>
      <x:c r="Y76" s="3" t="n">
        <x:f xml:space="preserve"/>
        <x:v>0</x:v>
      </x:c>
      <x:c r="Z76" s="3" t="str">
        <x:f xml:space="preserve"/>
        <x:v>0.0</x:v>
      </x:c>
      <x:c r="AA76" s="3" t="n">
        <x:f xml:space="preserve"/>
        <x:v>0</x:v>
      </x:c>
      <x:c r="AB76" s="3" t="n">
        <x:f xml:space="preserve"/>
        <x:v>0</x:v>
      </x:c>
      <x:c r="AC76" s="3" t="n">
        <x:f xml:space="preserve"/>
        <x:v>0</x:v>
      </x:c>
      <x:c r="AD76" s="3" t="n">
        <x:f xml:space="preserve"/>
        <x:v>0</x:v>
      </x:c>
      <x:c r="AE76" s="3" t="n">
        <x:f xml:space="preserve"/>
        <x:v>0</x:v>
      </x:c>
      <x:c r="AF76" s="3" t="n">
        <x:f xml:space="preserve"/>
        <x:v>0</x:v>
      </x:c>
      <x:c r="AG76" s="3" t="str">
        <x:f xml:space="preserve"/>
        <x:v/>
      </x:c>
      <x:c r="AH76" s="3" t="n">
        <x:f xml:space="preserve"/>
        <x:v>63</x:v>
      </x:c>
      <x:c r="AI76" s="3" t="str">
        <x:f xml:space="preserve"/>
        <x:v>公开</x:v>
      </x:c>
    </x:row>
    <x:row xmlns:x14ac="http://schemas.microsoft.com/office/spreadsheetml/2009/9/ac" spans="1:1" ht="92.4" customHeight="1" x14ac:dyDescent="0.2">
      <x:c r="A77" s="12" t="str">
        <x:f xml:space="preserve"/>
        <x:v>相干性 | 偏振模式 | 轨道角动量 | 自相位调制</x:v>
      </x:c>
      <x:c r="B77" s="7" t="str">
        <x:f xml:space="preserve">HYPERLINK("https://www.patentics.cn/invokexml.do?sx=showpatent_cn&amp;sf=ShowPatent&amp;spn=CN110870251A&amp;sx=showpatent_cn&amp;sv=29c559ac","CN110870251A")</x:f>
        <x:v>CN110870251A</x:v>
      </x:c>
      <x:c r="C77" s="2" t="str">
        <x:f xml:space="preserve"/>
        <x:v>CN201880046077.9</x:v>
      </x:c>
      <x:c r="E77" s="2" t="str">
        <x:f xml:space="preserve"/>
        <x:v>用于使用纠缠光子在量子密钥分发系统中空脉冲减轻的方法和系统</x:v>
      </x:c>
      <x:c r="F77" s="2" t="str">
        <x:f xml:space="preserve"/>
        <x:v>康宁股份有限公司</x:v>
      </x:c>
      <x:c r="G77" s="2" t="str">
        <x:f xml:space="preserve"/>
        <x:v>康宁公司</x:v>
      </x:c>
      <x:c r="H77" s="2" t="str">
        <x:f xml:space="preserve"/>
        <x:v>N·A·卡利提夫斯基 |
M·穆勒耶奈克 |
D·A·诺兰</x:v>
      </x:c>
      <x:c r="I77" s="2" t="str">
        <x:f xml:space="preserve"/>
        <x:v>N·A·卡利提夫斯基</x:v>
      </x:c>
      <x:c r="J77" s="2" t="str">
        <x:f xml:space="preserve"/>
        <x:v>2017/05/12</x:v>
      </x:c>
      <x:c r="K77" s="2" t="str">
        <x:f xml:space="preserve"/>
        <x:v>2018/05/11</x:v>
      </x:c>
      <x:c r="L77" s="2" t="str">
        <x:f xml:space="preserve"/>
        <x:v>2020/03/06</x:v>
      </x:c>
      <x:c r="M77" s="2" t="str">
        <x:f xml:space="preserve"/>
        <x:v>H04L  9/08</x:v>
      </x:c>
      <x:c r="N77" s="2" t="str">
        <x:f xml:space="preserve"/>
        <x:v>H04L  9/08</x:v>
      </x:c>
      <x:c r="O77" s="2" t="n">
        <x:f xml:space="preserve"/>
        <x:v>20</x:v>
      </x:c>
      <x:c r="P77" s="2" t="n">
        <x:f xml:space="preserve"/>
        <x:v>3</x:v>
      </x:c>
      <x:c r="Q77" s="2" t="n">
        <x:f xml:space="preserve"/>
        <x:v>20</x:v>
      </x:c>
      <x:c r="R77" s="2" t="n">
        <x:f xml:space="preserve"/>
        <x:v>12</x:v>
      </x:c>
      <x:c r="S77" s="2" t="str">
        <x:f xml:space="preserve"/>
        <x:v>发明公布</x:v>
      </x:c>
      <x:c r="T77" s="2" t="str">
        <x:f xml:space="preserve"/>
        <x:v>US</x:v>
      </x:c>
      <x:c r="U77" s="2" t="n">
        <x:f xml:space="preserve"/>
        <x:v>5</x:v>
      </x:c>
      <x:c r="V77" s="2" t="n">
        <x:f xml:space="preserve"/>
        <x:v>0</x:v>
      </x:c>
      <x:c r="W77" s="2" t="n">
        <x:f xml:space="preserve"/>
        <x:v>5</x:v>
      </x:c>
      <x:c r="X77" s="2" t="n">
        <x:f xml:space="preserve"/>
        <x:v>5</x:v>
      </x:c>
      <x:c r="Y77" s="2" t="n">
        <x:f xml:space="preserve"/>
        <x:v>0</x:v>
      </x:c>
      <x:c r="Z77" s="2" t="str">
        <x:f xml:space="preserve"/>
        <x:v>0.0</x:v>
      </x:c>
      <x:c r="AA77" s="2" t="n">
        <x:f xml:space="preserve"/>
        <x:v>0</x:v>
      </x:c>
      <x:c r="AB77" s="2" t="n">
        <x:f xml:space="preserve"/>
        <x:v>0</x:v>
      </x:c>
      <x:c r="AC77" s="2" t="n">
        <x:f xml:space="preserve"/>
        <x:v>0</x:v>
      </x:c>
      <x:c r="AD77" s="2" t="n">
        <x:f xml:space="preserve"/>
        <x:v>0</x:v>
      </x:c>
      <x:c r="AE77" s="2" t="n">
        <x:f xml:space="preserve"/>
        <x:v>5</x:v>
      </x:c>
      <x:c r="AF77" s="2" t="n">
        <x:f xml:space="preserve"/>
        <x:v>4</x:v>
      </x:c>
      <x:c r="AG77" s="2" t="str">
        <x:f xml:space="preserve"/>
        <x:v/>
      </x:c>
      <x:c r="AH77" s="2" t="n">
        <x:f xml:space="preserve"/>
        <x:v>63</x:v>
      </x:c>
      <x:c r="AI77" s="2" t="str">
        <x:f xml:space="preserve"/>
        <x:v>公开</x:v>
      </x:c>
    </x:row>
    <x:row xmlns:x14ac="http://schemas.microsoft.com/office/spreadsheetml/2009/9/ac" spans="1:1" ht="92.4" customHeight="1" x14ac:dyDescent="0.2">
      <x:c r="A78" s="12" t="str">
        <x:f xml:space="preserve"/>
        <x:v>相干性 | 偏振模式 | 轨道角动量 | 自相位调制</x:v>
      </x:c>
      <x:c r="B78" s="8" t="str">
        <x:f xml:space="preserve">HYPERLINK("https://www.patentics.cn/invokexml.do?sx=showpatent_cn&amp;sf=ShowPatent&amp;spn=CN113726448A&amp;sx=showpatent_cn&amp;sv=a4a2dece","CN113726448A")</x:f>
        <x:v>CN113726448A</x:v>
      </x:c>
      <x:c r="C78" s="3" t="str">
        <x:f xml:space="preserve"/>
        <x:v>CN202111021711.3</x:v>
      </x:c>
      <x:c r="E78" s="3" t="str">
        <x:f xml:space="preserve"/>
        <x:v>一种基于非线性分束器的连续变量强纠缠相干性增强装置</x:v>
      </x:c>
      <x:c r="F78" s="3" t="str">
        <x:f xml:space="preserve"/>
        <x:v>北京理工大学</x:v>
      </x:c>
      <x:c r="G78" s="3" t="str">
        <x:f xml:space="preserve"/>
        <x:v>北京理工大学</x:v>
      </x:c>
      <x:c r="H78" s="3" t="str">
        <x:f xml:space="preserve"/>
        <x:v>张胜利</x:v>
      </x:c>
      <x:c r="I78" s="3" t="str">
        <x:f xml:space="preserve"/>
        <x:v>张胜利</x:v>
      </x:c>
      <x:c r="J78" s="3" t="str">
        <x:f xml:space="preserve"/>
        <x:v>2021/09/01</x:v>
      </x:c>
      <x:c r="K78" s="3" t="str">
        <x:f xml:space="preserve"/>
        <x:v>2021/09/01</x:v>
      </x:c>
      <x:c r="L78" s="3" t="str">
        <x:f xml:space="preserve"/>
        <x:v>2021/11/30</x:v>
      </x:c>
      <x:c r="M78" s="3" t="str">
        <x:f xml:space="preserve"/>
        <x:v>H04B 10/70|G02F  1/35|H04L  9/08</x:v>
      </x:c>
      <x:c r="N78" s="3" t="str">
        <x:f xml:space="preserve"/>
        <x:v>H04B 10/70</x:v>
      </x:c>
      <x:c r="O78" s="3" t="n">
        <x:f xml:space="preserve"/>
        <x:v>8</x:v>
      </x:c>
      <x:c r="P78" s="3" t="n">
        <x:f xml:space="preserve"/>
        <x:v>3</x:v>
      </x:c>
      <x:c r="Q78" s="3" t="n">
        <x:f xml:space="preserve"/>
        <x:v>2</x:v>
      </x:c>
      <x:c r="R78" s="3" t="n">
        <x:f xml:space="preserve"/>
        <x:v>14</x:v>
      </x:c>
      <x:c r="S78" s="3" t="str">
        <x:f xml:space="preserve"/>
        <x:v>发明公布</x:v>
      </x:c>
      <x:c r="T78" s="3" t="str">
        <x:f xml:space="preserve"/>
        <x:v>CN</x:v>
      </x:c>
      <x:c r="U78" s="3" t="n">
        <x:f xml:space="preserve"/>
        <x:v>5</x:v>
      </x:c>
      <x:c r="V78" s="3" t="n">
        <x:f xml:space="preserve"/>
        <x:v>0</x:v>
      </x:c>
      <x:c r="W78" s="3" t="n">
        <x:f xml:space="preserve"/>
        <x:v>5</x:v>
      </x:c>
      <x:c r="X78" s="3" t="n">
        <x:f xml:space="preserve"/>
        <x:v>5</x:v>
      </x:c>
      <x:c r="Y78" s="3" t="n">
        <x:f xml:space="preserve"/>
        <x:v>0</x:v>
      </x:c>
      <x:c r="Z78" s="3" t="str">
        <x:f xml:space="preserve"/>
        <x:v>0.0</x:v>
      </x:c>
      <x:c r="AA78" s="3" t="n">
        <x:f xml:space="preserve"/>
        <x:v>0</x:v>
      </x:c>
      <x:c r="AB78" s="3" t="n">
        <x:f xml:space="preserve"/>
        <x:v>0</x:v>
      </x:c>
      <x:c r="AC78" s="3" t="n">
        <x:f xml:space="preserve"/>
        <x:v>0</x:v>
      </x:c>
      <x:c r="AD78" s="3" t="n">
        <x:f xml:space="preserve"/>
        <x:v>0</x:v>
      </x:c>
      <x:c r="AE78" s="3" t="n">
        <x:f xml:space="preserve"/>
        <x:v>1</x:v>
      </x:c>
      <x:c r="AF78" s="3" t="n">
        <x:f xml:space="preserve"/>
        <x:v>1</x:v>
      </x:c>
      <x:c r="AG78" s="3" t="str">
        <x:f xml:space="preserve"/>
        <x:v/>
      </x:c>
      <x:c r="AH78" s="3" t="n">
        <x:f xml:space="preserve"/>
        <x:v>66</x:v>
      </x:c>
      <x:c r="AI78" s="3" t="str">
        <x:f xml:space="preserve"/>
        <x:v>有效</x:v>
      </x:c>
    </x:row>
    <x:row xmlns:x14ac="http://schemas.microsoft.com/office/spreadsheetml/2009/9/ac" spans="1:1" ht="92.4" customHeight="1" x14ac:dyDescent="0.2">
      <x:c r="A79" s="12" t="str">
        <x:f xml:space="preserve"/>
        <x:v>相干性 | 偏振模式 | 轨道角动量 | 自相位调制</x:v>
      </x:c>
      <x:c r="B79" s="7" t="str">
        <x:f xml:space="preserve">HYPERLINK("https://www.patentics.cn/invokexml.do?sx=showpatent_cn&amp;sf=ShowPatent&amp;spn=CN112751625A&amp;sx=showpatent_cn&amp;sv=2b6579f2","CN112751625A")</x:f>
        <x:v>CN112751625A</x:v>
      </x:c>
      <x:c r="C79" s="2" t="str">
        <x:f xml:space="preserve"/>
        <x:v>CN201911051815.1</x:v>
      </x:c>
      <x:c r="E79" s="2" t="str">
        <x:f xml:space="preserve"/>
        <x:v>单光子全光量子路由系统及方法</x:v>
      </x:c>
      <x:c r="F79" s="2" t="str">
        <x:f xml:space="preserve"/>
        <x:v>北京邮电大学</x:v>
      </x:c>
      <x:c r="G79" s="2" t="str">
        <x:f xml:space="preserve"/>
        <x:v>北京邮电大学</x:v>
      </x:c>
      <x:c r="H79" s="2" t="str">
        <x:f xml:space="preserve"/>
        <x:v>曹聪 |
樊玲 |
张茹</x:v>
      </x:c>
      <x:c r="I79" s="2" t="str">
        <x:f xml:space="preserve"/>
        <x:v>曹聪</x:v>
      </x:c>
      <x:c r="J79" s="2" t="str">
        <x:f xml:space="preserve"/>
        <x:v>2019/10/31</x:v>
      </x:c>
      <x:c r="K79" s="2" t="str">
        <x:f xml:space="preserve"/>
        <x:v>2019/10/31</x:v>
      </x:c>
      <x:c r="L79" s="2" t="str">
        <x:f xml:space="preserve"/>
        <x:v>2021/05/04</x:v>
      </x:c>
      <x:c r="M79" s="2" t="str">
        <x:f xml:space="preserve"/>
        <x:v>H04B 10/70|H04Q 11/00</x:v>
      </x:c>
      <x:c r="N79" s="2" t="str">
        <x:f xml:space="preserve"/>
        <x:v>H04B 10/70</x:v>
      </x:c>
      <x:c r="O79" s="2" t="n">
        <x:f xml:space="preserve"/>
        <x:v>10</x:v>
      </x:c>
      <x:c r="P79" s="2" t="n">
        <x:f xml:space="preserve"/>
        <x:v>2</x:v>
      </x:c>
      <x:c r="Q79" s="2" t="n">
        <x:f xml:space="preserve"/>
        <x:v>3</x:v>
      </x:c>
      <x:c r="R79" s="2" t="n">
        <x:f xml:space="preserve"/>
        <x:v>30</x:v>
      </x:c>
      <x:c r="S79" s="2" t="str">
        <x:f xml:space="preserve"/>
        <x:v>发明公布</x:v>
      </x:c>
      <x:c r="T79" s="2" t="str">
        <x:f xml:space="preserve"/>
        <x:v>CN</x:v>
      </x:c>
      <x:c r="U79" s="2" t="n">
        <x:f xml:space="preserve"/>
        <x:v>2</x:v>
      </x:c>
      <x:c r="V79" s="2" t="n">
        <x:f xml:space="preserve"/>
        <x:v>0</x:v>
      </x:c>
      <x:c r="W79" s="2" t="n">
        <x:f xml:space="preserve"/>
        <x:v>2</x:v>
      </x:c>
      <x:c r="X79" s="2" t="n">
        <x:f xml:space="preserve"/>
        <x:v>2</x:v>
      </x:c>
      <x:c r="Y79" s="2" t="n">
        <x:f xml:space="preserve"/>
        <x:v>0</x:v>
      </x:c>
      <x:c r="Z79" s="2" t="str">
        <x:f xml:space="preserve"/>
        <x:v>0.0</x:v>
      </x:c>
      <x:c r="AA79" s="2" t="n">
        <x:f xml:space="preserve"/>
        <x:v>0</x:v>
      </x:c>
      <x:c r="AB79" s="2" t="n">
        <x:f xml:space="preserve"/>
        <x:v>0</x:v>
      </x:c>
      <x:c r="AC79" s="2" t="n">
        <x:f xml:space="preserve"/>
        <x:v>0</x:v>
      </x:c>
      <x:c r="AD79" s="2" t="n">
        <x:f xml:space="preserve"/>
        <x:v>0</x:v>
      </x:c>
      <x:c r="AE79" s="2" t="n">
        <x:f xml:space="preserve"/>
        <x:v>1</x:v>
      </x:c>
      <x:c r="AF79" s="2" t="n">
        <x:f xml:space="preserve"/>
        <x:v>1</x:v>
      </x:c>
      <x:c r="AG79" s="2" t="str">
        <x:f xml:space="preserve"/>
        <x:v/>
      </x:c>
      <x:c r="AH79" s="2" t="n">
        <x:f xml:space="preserve"/>
        <x:v>70</x:v>
      </x:c>
      <x:c r="AI79" s="2" t="str">
        <x:f xml:space="preserve"/>
        <x:v>有效</x:v>
      </x:c>
    </x:row>
    <x:row xmlns:x14ac="http://schemas.microsoft.com/office/spreadsheetml/2009/9/ac" spans="1:1" ht="92.4" customHeight="1" x14ac:dyDescent="0.2">
      <x:c r="A80" s="12" t="str">
        <x:f xml:space="preserve"/>
        <x:v>相干性 | 偏振模式 | 轨道角动量 | 自相位调制</x:v>
      </x:c>
      <x:c r="B80" s="8" t="str">
        <x:f xml:space="preserve">HYPERLINK("https://www.patentics.cn/invokexml.do?sx=showpatent_cn&amp;sf=ShowPatent&amp;spn=CN106972893A&amp;sx=showpatent_cn&amp;sv=2d6f4551","CN106972893A")</x:f>
        <x:v>CN106972893A</x:v>
      </x:c>
      <x:c r="C80" s="3" t="str">
        <x:f xml:space="preserve"/>
        <x:v>CN201710216843.9</x:v>
      </x:c>
      <x:c r="E80" s="3" t="str">
        <x:f xml:space="preserve"/>
        <x:v>一种基于伪随机相位序列和正交模式叠加态的相干场密集编码通信装置及方法</x:v>
      </x:c>
      <x:c r="F80" s="3" t="str">
        <x:f xml:space="preserve"/>
        <x:v>符建</x:v>
      </x:c>
      <x:c r="G80" s="3" t="str">
        <x:f xml:space="preserve"/>
        <x:v>符建</x:v>
      </x:c>
      <x:c r="H80" s="3" t="str">
        <x:f xml:space="preserve"/>
        <x:v>符建</x:v>
      </x:c>
      <x:c r="I80" s="3" t="str">
        <x:f xml:space="preserve"/>
        <x:v>符建</x:v>
      </x:c>
      <x:c r="J80" s="3" t="str">
        <x:f xml:space="preserve"/>
        <x:v>2017/04/05</x:v>
      </x:c>
      <x:c r="K80" s="3" t="str">
        <x:f xml:space="preserve"/>
        <x:v>2017/04/05</x:v>
      </x:c>
      <x:c r="L80" s="3" t="str">
        <x:f xml:space="preserve"/>
        <x:v>2017/07/21</x:v>
      </x:c>
      <x:c r="M80" s="3" t="str">
        <x:f xml:space="preserve"/>
        <x:v>H04B 10/70</x:v>
      </x:c>
      <x:c r="N80" s="3" t="str">
        <x:f xml:space="preserve"/>
        <x:v>H04B 10/70</x:v>
      </x:c>
      <x:c r="O80" s="3" t="n">
        <x:f xml:space="preserve"/>
        <x:v>9</x:v>
      </x:c>
      <x:c r="P80" s="3" t="n">
        <x:f xml:space="preserve"/>
        <x:v>2</x:v>
      </x:c>
      <x:c r="Q80" s="3" t="n">
        <x:f xml:space="preserve"/>
        <x:v>2</x:v>
      </x:c>
      <x:c r="R80" s="3" t="n">
        <x:f xml:space="preserve"/>
        <x:v>28</x:v>
      </x:c>
      <x:c r="S80" s="3" t="str">
        <x:f xml:space="preserve"/>
        <x:v>发明公布</x:v>
      </x:c>
      <x:c r="T80" s="3" t="str">
        <x:f xml:space="preserve"/>
        <x:v>CN</x:v>
      </x:c>
      <x:c r="U80" s="3" t="n">
        <x:f xml:space="preserve"/>
        <x:v>6</x:v>
      </x:c>
      <x:c r="V80" s="3" t="n">
        <x:f xml:space="preserve"/>
        <x:v>2</x:v>
      </x:c>
      <x:c r="W80" s="3" t="n">
        <x:f xml:space="preserve"/>
        <x:v>4</x:v>
      </x:c>
      <x:c r="X80" s="3" t="n">
        <x:f xml:space="preserve"/>
        <x:v>5</x:v>
      </x:c>
      <x:c r="Y80" s="3" t="n">
        <x:f xml:space="preserve"/>
        <x:v>7</x:v>
      </x:c>
      <x:c r="Z80" s="3" t="str">
        <x:f xml:space="preserve"/>
        <x:v>1.90</x:v>
      </x:c>
      <x:c r="AA80" s="3" t="n">
        <x:f xml:space="preserve"/>
        <x:v>0</x:v>
      </x:c>
      <x:c r="AB80" s="3" t="n">
        <x:f xml:space="preserve"/>
        <x:v>7</x:v>
      </x:c>
      <x:c r="AC80" s="3" t="n">
        <x:f xml:space="preserve"/>
        <x:v>4</x:v>
      </x:c>
      <x:c r="AD80" s="3" t="n">
        <x:f xml:space="preserve"/>
        <x:v>1</x:v>
      </x:c>
      <x:c r="AE80" s="3" t="n">
        <x:f xml:space="preserve"/>
        <x:v>1</x:v>
      </x:c>
      <x:c r="AF80" s="3" t="n">
        <x:f xml:space="preserve"/>
        <x:v>1</x:v>
      </x:c>
      <x:c r="AG80" s="3" t="str">
        <x:f xml:space="preserve"/>
        <x:v/>
      </x:c>
      <x:c r="AH80" s="3" t="n">
        <x:f xml:space="preserve"/>
        <x:v>66</x:v>
      </x:c>
      <x:c r="AI80" s="3" t="str">
        <x:f xml:space="preserve"/>
        <x:v>有效</x:v>
      </x:c>
    </x:row>
    <x:row xmlns:x14ac="http://schemas.microsoft.com/office/spreadsheetml/2009/9/ac" spans="1:1" ht="92.4" customHeight="1" x14ac:dyDescent="0.2">
      <x:c r="A81" s="12" t="str">
        <x:f xml:space="preserve"/>
        <x:v>相干性 | 偏振模式 | 轨道角动量 | 自相位调制</x:v>
      </x:c>
      <x:c r="B81" s="7" t="str">
        <x:f xml:space="preserve">HYPERLINK("https://www.patentics.cn/invokexml.do?sx=showpatent_cn&amp;sf=ShowPatent&amp;spn=CN114978350A&amp;sx=showpatent_cn&amp;sv=8bcac4d6","CN114978350A")</x:f>
        <x:v>CN114978350A</x:v>
      </x:c>
      <x:c r="C81" s="2" t="str">
        <x:f xml:space="preserve"/>
        <x:v>CN202210419873.0</x:v>
      </x:c>
      <x:c r="E81" s="2" t="str">
        <x:f xml:space="preserve"/>
        <x:v>极化-时间片段超编码FOCK态的无噪线性放大方法</x:v>
      </x:c>
      <x:c r="F81" s="2" t="str">
        <x:f xml:space="preserve"/>
        <x:v>南京邮电大学</x:v>
      </x:c>
      <x:c r="G81" s="2" t="str">
        <x:f xml:space="preserve"/>
        <x:v>南京邮电大学</x:v>
      </x:c>
      <x:c r="H81" s="2" t="str">
        <x:f xml:space="preserve"/>
        <x:v>周澜 |
竺俞材 |
盛宇波 |
钟伟</x:v>
      </x:c>
      <x:c r="I81" s="2" t="str">
        <x:f xml:space="preserve"/>
        <x:v>周澜</x:v>
      </x:c>
      <x:c r="J81" s="2" t="str">
        <x:f xml:space="preserve"/>
        <x:v/>
      </x:c>
      <x:c r="K81" s="2" t="str">
        <x:f xml:space="preserve"/>
        <x:v>2022/04/21</x:v>
      </x:c>
      <x:c r="L81" s="2" t="str">
        <x:f xml:space="preserve"/>
        <x:v>2022/08/30</x:v>
      </x:c>
      <x:c r="M81" s="2" t="str">
        <x:f xml:space="preserve"/>
        <x:v>H04B 10/70|H04B 10/50|H04B 10/516|H04B 10/532|H04L  9/08</x:v>
      </x:c>
      <x:c r="N81" s="2" t="str">
        <x:f xml:space="preserve"/>
        <x:v>H04B 10/70</x:v>
      </x:c>
      <x:c r="O81" s="2" t="n">
        <x:f xml:space="preserve"/>
        <x:v>9</x:v>
      </x:c>
      <x:c r="P81" s="2" t="n">
        <x:f xml:space="preserve"/>
        <x:v>1</x:v>
      </x:c>
      <x:c r="Q81" s="2" t="n">
        <x:f xml:space="preserve"/>
        <x:v>9</x:v>
      </x:c>
      <x:c r="R81" s="2" t="n">
        <x:f xml:space="preserve"/>
        <x:v>29</x:v>
      </x:c>
      <x:c r="S81" s="2" t="str">
        <x:f xml:space="preserve"/>
        <x:v>发明公布</x:v>
      </x:c>
      <x:c r="T81" s="2" t="str">
        <x:f xml:space="preserve"/>
        <x:v>CN</x:v>
      </x:c>
      <x:c r="U81" s="2" t="n">
        <x:f xml:space="preserve"/>
        <x:v>0</x:v>
      </x:c>
      <x:c r="V81" s="2" t="n">
        <x:f xml:space="preserve"/>
        <x:v>0</x:v>
      </x:c>
      <x:c r="W81" s="2" t="n">
        <x:f xml:space="preserve"/>
        <x:v>0</x:v>
      </x:c>
      <x:c r="X81" s="2" t="n">
        <x:f xml:space="preserve"/>
        <x:v>0</x:v>
      </x:c>
      <x:c r="Y81" s="2" t="n">
        <x:f xml:space="preserve"/>
        <x:v>0</x:v>
      </x:c>
      <x:c r="Z81" s="2" t="str">
        <x:f xml:space="preserve"/>
        <x:v>0.0</x:v>
      </x:c>
      <x:c r="AA81" s="2" t="n">
        <x:f xml:space="preserve"/>
        <x:v>0</x:v>
      </x:c>
      <x:c r="AB81" s="2" t="n">
        <x:f xml:space="preserve"/>
        <x:v>0</x:v>
      </x:c>
      <x:c r="AC81" s="2" t="n">
        <x:f xml:space="preserve"/>
        <x:v>0</x:v>
      </x:c>
      <x:c r="AD81" s="2" t="n">
        <x:f xml:space="preserve"/>
        <x:v>0</x:v>
      </x:c>
      <x:c r="AE81" s="2" t="n">
        <x:f xml:space="preserve"/>
        <x:v>0</x:v>
      </x:c>
      <x:c r="AF81" s="2" t="n">
        <x:f xml:space="preserve"/>
        <x:v>0</x:v>
      </x:c>
      <x:c r="AG81" s="2" t="str">
        <x:f xml:space="preserve"/>
        <x:v/>
      </x:c>
      <x:c r="AH81" s="2" t="n">
        <x:f xml:space="preserve"/>
        <x:v>62</x:v>
      </x:c>
      <x:c r="AI81" s="2" t="str">
        <x:f xml:space="preserve"/>
        <x:v>公开</x:v>
      </x:c>
    </x:row>
    <x:row xmlns:x14ac="http://schemas.microsoft.com/office/spreadsheetml/2009/9/ac" spans="1:1" ht="92.4" customHeight="1" x14ac:dyDescent="0.2">
      <x:c r="A82" s="12" t="str">
        <x:f xml:space="preserve"/>
        <x:v>相干性 | 偏振模式 | 轨道角动量 | 自相位调制</x:v>
      </x:c>
      <x:c r="B82" s="8" t="str">
        <x:f xml:space="preserve">HYPERLINK("https://www.patentics.cn/invokexml.do?sx=showpatent_cn&amp;sf=ShowPatent&amp;spn=CN110546915A&amp;sx=showpatent_cn&amp;sv=2733c620","CN110546915A")</x:f>
        <x:v>CN110546915A</x:v>
      </x:c>
      <x:c r="C82" s="3" t="str">
        <x:f xml:space="preserve"/>
        <x:v>CN201880020500.8</x:v>
      </x:c>
      <x:c r="E82" s="3" t="str">
        <x:f xml:space="preserve"/>
        <x:v>用于混合经典量子通信的方法和系统</x:v>
      </x:c>
      <x:c r="F82" s="3" t="str">
        <x:f xml:space="preserve"/>
        <x:v>约翰内斯堡金山大学</x:v>
      </x:c>
      <x:c r="G82" s="3" t="str">
        <x:f xml:space="preserve"/>
        <x:v>约翰内斯堡金山大学</x:v>
      </x:c>
      <x:c r="H82" s="3" t="str">
        <x:f xml:space="preserve"/>
        <x:v>安德鲁·福布斯 |
宾汶努·恩达加诺 |
艾萨克·纳普 |
米切尔·考克斯 |
卡梅洛·罗萨莱斯-古兹曼</x:v>
      </x:c>
      <x:c r="I82" s="3" t="str">
        <x:f xml:space="preserve"/>
        <x:v>安德鲁·福布斯</x:v>
      </x:c>
      <x:c r="J82" s="3" t="str">
        <x:f xml:space="preserve"/>
        <x:v>2017/01/23</x:v>
      </x:c>
      <x:c r="K82" s="3" t="str">
        <x:f xml:space="preserve"/>
        <x:v>2018/01/23</x:v>
      </x:c>
      <x:c r="L82" s="3" t="str">
        <x:f xml:space="preserve"/>
        <x:v>2019/12/06</x:v>
      </x:c>
      <x:c r="M82" s="3" t="str">
        <x:f xml:space="preserve"/>
        <x:v>H04L  9/08</x:v>
      </x:c>
      <x:c r="N82" s="3" t="str">
        <x:f xml:space="preserve"/>
        <x:v>H04L  9/08</x:v>
      </x:c>
      <x:c r="O82" s="3" t="n">
        <x:f xml:space="preserve"/>
        <x:v>34</x:v>
      </x:c>
      <x:c r="P82" s="3" t="n">
        <x:f xml:space="preserve"/>
        <x:v>2</x:v>
      </x:c>
      <x:c r="Q82" s="3" t="n">
        <x:f xml:space="preserve"/>
        <x:v>18</x:v>
      </x:c>
      <x:c r="R82" s="3" t="n">
        <x:f xml:space="preserve"/>
        <x:v>8</x:v>
      </x:c>
      <x:c r="S82" s="3" t="str">
        <x:f xml:space="preserve"/>
        <x:v>发明公布</x:v>
      </x:c>
      <x:c r="T82" s="3" t="str">
        <x:f xml:space="preserve"/>
        <x:v>ZA</x:v>
      </x:c>
      <x:c r="U82" s="3" t="n">
        <x:f xml:space="preserve"/>
        <x:v>5</x:v>
      </x:c>
      <x:c r="V82" s="3" t="n">
        <x:f xml:space="preserve"/>
        <x:v>0</x:v>
      </x:c>
      <x:c r="W82" s="3" t="n">
        <x:f xml:space="preserve"/>
        <x:v>5</x:v>
      </x:c>
      <x:c r="X82" s="3" t="n">
        <x:f xml:space="preserve"/>
        <x:v>4</x:v>
      </x:c>
      <x:c r="Y82" s="3" t="n">
        <x:f xml:space="preserve"/>
        <x:v>2</x:v>
      </x:c>
      <x:c r="Z82" s="3" t="str">
        <x:f xml:space="preserve"/>
        <x:v>0.19</x:v>
      </x:c>
      <x:c r="AA82" s="3" t="n">
        <x:f xml:space="preserve"/>
        <x:v>0</x:v>
      </x:c>
      <x:c r="AB82" s="3" t="n">
        <x:f xml:space="preserve"/>
        <x:v>2</x:v>
      </x:c>
      <x:c r="AC82" s="3" t="n">
        <x:f xml:space="preserve"/>
        <x:v>1</x:v>
      </x:c>
      <x:c r="AD82" s="3" t="n">
        <x:f xml:space="preserve"/>
        <x:v>1</x:v>
      </x:c>
      <x:c r="AE82" s="3" t="n">
        <x:f xml:space="preserve"/>
        <x:v>6</x:v>
      </x:c>
      <x:c r="AF82" s="3" t="n">
        <x:f xml:space="preserve"/>
        <x:v>5</x:v>
      </x:c>
      <x:c r="AG82" s="3" t="str">
        <x:f xml:space="preserve"/>
        <x:v/>
      </x:c>
      <x:c r="AH82" s="3" t="n">
        <x:f xml:space="preserve"/>
        <x:v>63</x:v>
      </x:c>
      <x:c r="AI82" s="3" t="str">
        <x:f xml:space="preserve"/>
        <x:v>有效</x:v>
      </x:c>
    </x:row>
    <x:row xmlns:x14ac="http://schemas.microsoft.com/office/spreadsheetml/2009/9/ac" spans="1:1" ht="92.4" customHeight="1" x14ac:dyDescent="0.2">
      <x:c r="A83" s="12" t="str">
        <x:f xml:space="preserve"/>
        <x:v>相干性 | 偏振模式 | 轨道角动量 | 自相位调制</x:v>
      </x:c>
      <x:c r="B83" s="7" t="str">
        <x:f xml:space="preserve">HYPERLINK("https://www.patentics.cn/invokexml.do?sx=showpatent_cn&amp;sf=ShowPatent&amp;spn=CN114640401A&amp;sx=showpatent_cn&amp;sv=b352f4e9","CN114640401A")</x:f>
        <x:v>CN114640401A</x:v>
      </x:c>
      <x:c r="C83" s="2" t="str">
        <x:f xml:space="preserve"/>
        <x:v>CN202210198799.4</x:v>
      </x:c>
      <x:c r="E83" s="2" t="str">
        <x:f xml:space="preserve"/>
        <x:v>一种量子网络中非局域的多体纠缠态的并行制备方法</x:v>
      </x:c>
      <x:c r="F83" s="2" t="str">
        <x:f xml:space="preserve"/>
        <x:v>南京理工大学</x:v>
      </x:c>
      <x:c r="G83" s="2" t="str">
        <x:f xml:space="preserve"/>
        <x:v>南京理工大学</x:v>
      </x:c>
      <x:c r="H83" s="2" t="str">
        <x:f xml:space="preserve"/>
        <x:v>李涛 |
周辉</x:v>
      </x:c>
      <x:c r="I83" s="2" t="str">
        <x:f xml:space="preserve"/>
        <x:v>李涛</x:v>
      </x:c>
      <x:c r="J83" s="2" t="str">
        <x:f xml:space="preserve"/>
        <x:v/>
      </x:c>
      <x:c r="K83" s="2" t="str">
        <x:f xml:space="preserve"/>
        <x:v>2022/03/01</x:v>
      </x:c>
      <x:c r="L83" s="2" t="str">
        <x:f xml:space="preserve"/>
        <x:v>2022/06/17</x:v>
      </x:c>
      <x:c r="M83" s="2" t="str">
        <x:f xml:space="preserve"/>
        <x:v>H04B 10/70</x:v>
      </x:c>
      <x:c r="N83" s="2" t="str">
        <x:f xml:space="preserve"/>
        <x:v>H04B 10/70</x:v>
      </x:c>
      <x:c r="O83" s="2" t="n">
        <x:f xml:space="preserve"/>
        <x:v>7</x:v>
      </x:c>
      <x:c r="P83" s="2" t="n">
        <x:f xml:space="preserve"/>
        <x:v>1</x:v>
      </x:c>
      <x:c r="Q83" s="2" t="n">
        <x:f xml:space="preserve"/>
        <x:v>7</x:v>
      </x:c>
      <x:c r="R83" s="2" t="n">
        <x:f xml:space="preserve"/>
        <x:v>23</x:v>
      </x:c>
      <x:c r="S83" s="2" t="str">
        <x:f xml:space="preserve"/>
        <x:v>发明公布</x:v>
      </x:c>
      <x:c r="T83" s="2" t="str">
        <x:f xml:space="preserve"/>
        <x:v>CN</x:v>
      </x:c>
      <x:c r="U83" s="2" t="n">
        <x:f xml:space="preserve"/>
        <x:v>0</x:v>
      </x:c>
      <x:c r="V83" s="2" t="n">
        <x:f xml:space="preserve"/>
        <x:v>0</x:v>
      </x:c>
      <x:c r="W83" s="2" t="n">
        <x:f xml:space="preserve"/>
        <x:v>0</x:v>
      </x:c>
      <x:c r="X83" s="2" t="n">
        <x:f xml:space="preserve"/>
        <x:v>0</x:v>
      </x:c>
      <x:c r="Y83" s="2" t="n">
        <x:f xml:space="preserve"/>
        <x:v>0</x:v>
      </x:c>
      <x:c r="Z83" s="2" t="str">
        <x:f xml:space="preserve"/>
        <x:v>0.0</x:v>
      </x:c>
      <x:c r="AA83" s="2" t="n">
        <x:f xml:space="preserve"/>
        <x:v>0</x:v>
      </x:c>
      <x:c r="AB83" s="2" t="n">
        <x:f xml:space="preserve"/>
        <x:v>0</x:v>
      </x:c>
      <x:c r="AC83" s="2" t="n">
        <x:f xml:space="preserve"/>
        <x:v>0</x:v>
      </x:c>
      <x:c r="AD83" s="2" t="n">
        <x:f xml:space="preserve"/>
        <x:v>0</x:v>
      </x:c>
      <x:c r="AE83" s="2" t="n">
        <x:f xml:space="preserve"/>
        <x:v>0</x:v>
      </x:c>
      <x:c r="AF83" s="2" t="n">
        <x:f xml:space="preserve"/>
        <x:v>0</x:v>
      </x:c>
      <x:c r="AG83" s="2" t="str">
        <x:f xml:space="preserve"/>
        <x:v/>
      </x:c>
      <x:c r="AH83" s="2" t="n">
        <x:f xml:space="preserve"/>
        <x:v>66</x:v>
      </x:c>
      <x:c r="AI83" s="2" t="str">
        <x:f xml:space="preserve"/>
        <x:v>公开</x:v>
      </x:c>
    </x:row>
    <x:row xmlns:x14ac="http://schemas.microsoft.com/office/spreadsheetml/2009/9/ac" spans="1:1" ht="92.4" customHeight="1" x14ac:dyDescent="0.2">
      <x:c r="A84" s="12" t="str">
        <x:f xml:space="preserve"/>
        <x:v>相干性 | 偏振模式 | 轨道角动量 | 自相位调制</x:v>
      </x:c>
      <x:c r="B84" s="8" t="str">
        <x:f xml:space="preserve">HYPERLINK("https://www.patentics.cn/invokexml.do?sx=showpatent_cn&amp;sf=ShowPatent&amp;spn=CN110383205A&amp;sx=showpatent_cn&amp;sv=746774ab","CN110383205A")</x:f>
        <x:v>CN110383205A</x:v>
      </x:c>
      <x:c r="C84" s="3" t="str">
        <x:f xml:space="preserve"/>
        <x:v>CN201780087898.2</x:v>
      </x:c>
      <x:c r="E84" s="3" t="str">
        <x:f xml:space="preserve"/>
        <x:v>量子通信链路对光子损失的鲁棒性</x:v>
      </x:c>
      <x:c r="F84" s="3" t="str">
        <x:f xml:space="preserve"/>
        <x:v>国际商业机器公司</x:v>
      </x:c>
      <x:c r="G84" s="3" t="str">
        <x:f xml:space="preserve"/>
        <x:v>国际商业机器公司</x:v>
      </x:c>
      <x:c r="H84" s="3" t="str">
        <x:f xml:space="preserve"/>
        <x:v>L·S·比晓普 |
J·甘贝塔 |
H·帕克</x:v>
      </x:c>
      <x:c r="I84" s="3" t="str">
        <x:f xml:space="preserve"/>
        <x:v>L·S·比晓普</x:v>
      </x:c>
      <x:c r="J84" s="3" t="str">
        <x:f xml:space="preserve"/>
        <x:v>2017/03/07</x:v>
      </x:c>
      <x:c r="K84" s="3" t="str">
        <x:f xml:space="preserve"/>
        <x:v>2017/12/05</x:v>
      </x:c>
      <x:c r="L84" s="3" t="str">
        <x:f xml:space="preserve"/>
        <x:v>2019/10/25</x:v>
      </x:c>
      <x:c r="M84" s="3" t="str">
        <x:f xml:space="preserve"/>
        <x:v>G06F  1/00</x:v>
      </x:c>
      <x:c r="N84" s="3" t="str">
        <x:f xml:space="preserve"/>
        <x:v>G06F  1/00</x:v>
      </x:c>
      <x:c r="O84" s="3" t="n">
        <x:f xml:space="preserve"/>
        <x:v>25</x:v>
      </x:c>
      <x:c r="P84" s="3" t="n">
        <x:f xml:space="preserve"/>
        <x:v>5</x:v>
      </x:c>
      <x:c r="Q84" s="3" t="n">
        <x:f xml:space="preserve"/>
        <x:v>14</x:v>
      </x:c>
      <x:c r="R84" s="3" t="n">
        <x:f xml:space="preserve"/>
        <x:v>8</x:v>
      </x:c>
      <x:c r="S84" s="3" t="str">
        <x:f xml:space="preserve"/>
        <x:v>发明公布</x:v>
      </x:c>
      <x:c r="T84" s="3" t="str">
        <x:f xml:space="preserve"/>
        <x:v>US</x:v>
      </x:c>
      <x:c r="U84" s="3" t="n">
        <x:f xml:space="preserve"/>
        <x:v>0</x:v>
      </x:c>
      <x:c r="V84" s="3" t="n">
        <x:f xml:space="preserve"/>
        <x:v>0</x:v>
      </x:c>
      <x:c r="W84" s="3" t="n">
        <x:f xml:space="preserve"/>
        <x:v>0</x:v>
      </x:c>
      <x:c r="X84" s="3" t="n">
        <x:f xml:space="preserve"/>
        <x:v>0</x:v>
      </x:c>
      <x:c r="Y84" s="3" t="n">
        <x:f xml:space="preserve"/>
        <x:v>0</x:v>
      </x:c>
      <x:c r="Z84" s="3" t="str">
        <x:f xml:space="preserve"/>
        <x:v>0.0</x:v>
      </x:c>
      <x:c r="AA84" s="3" t="n">
        <x:f xml:space="preserve"/>
        <x:v>0</x:v>
      </x:c>
      <x:c r="AB84" s="3" t="n">
        <x:f xml:space="preserve"/>
        <x:v>0</x:v>
      </x:c>
      <x:c r="AC84" s="3" t="n">
        <x:f xml:space="preserve"/>
        <x:v>0</x:v>
      </x:c>
      <x:c r="AD84" s="3" t="n">
        <x:f xml:space="preserve"/>
        <x:v>0</x:v>
      </x:c>
      <x:c r="AE84" s="3" t="n">
        <x:f xml:space="preserve"/>
        <x:v>11</x:v>
      </x:c>
      <x:c r="AF84" s="3" t="n">
        <x:f xml:space="preserve"/>
        <x:v>6</x:v>
      </x:c>
      <x:c r="AG84" s="3" t="str">
        <x:f xml:space="preserve"/>
        <x:v/>
      </x:c>
      <x:c r="AH84" s="3" t="n">
        <x:f xml:space="preserve"/>
        <x:v>67</x:v>
      </x:c>
      <x:c r="AI84" s="3" t="str">
        <x:f xml:space="preserve"/>
        <x:v>公开</x:v>
      </x:c>
    </x:row>
    <x:row xmlns:x14ac="http://schemas.microsoft.com/office/spreadsheetml/2009/9/ac" spans="1:1" ht="92.4" customHeight="1" x14ac:dyDescent="0.2">
      <x:c r="A85" s="12" t="str">
        <x:f xml:space="preserve"/>
        <x:v>相干性 | 偏振模式 | 轨道角动量 | 自相位调制</x:v>
      </x:c>
      <x:c r="B85" s="7" t="str">
        <x:f xml:space="preserve">HYPERLINK("https://www.patentics.cn/invokexml.do?sx=showpatent_cn&amp;sf=ShowPatent&amp;spn=CN101189627A&amp;sx=showpatent_cn&amp;sv=b3254317","CN101189627A")</x:f>
        <x:v>CN101189627A</x:v>
      </x:c>
      <x:c r="C85" s="2" t="str">
        <x:f xml:space="preserve"/>
        <x:v>CN200580024862.7</x:v>
      </x:c>
      <x:c r="E85" s="2" t="str">
        <x:f xml:space="preserve"/>
        <x:v>量子相干系统和操作</x:v>
      </x:c>
      <x:c r="F85" s="2" t="str">
        <x:f xml:space="preserve"/>
        <x:v>惠普开发有限公司</x:v>
      </x:c>
      <x:c r="G85" s="2" t="str">
        <x:f xml:space="preserve"/>
        <x:v>惠普公司</x:v>
      </x:c>
      <x:c r="H85" s="2" t="str">
        <x:f xml:space="preserve"/>
        <x:v>W·J·蒙罗 |
T·P·斯皮勒 |
K·内莫托</x:v>
      </x:c>
      <x:c r="I85" s="2" t="str">
        <x:f xml:space="preserve"/>
        <x:v>W·J·蒙罗</x:v>
      </x:c>
      <x:c r="J85" s="2" t="str">
        <x:f xml:space="preserve"/>
        <x:v>2004/07/26</x:v>
      </x:c>
      <x:c r="K85" s="2" t="str">
        <x:f xml:space="preserve"/>
        <x:v>2005/06/28</x:v>
      </x:c>
      <x:c r="L85" s="2" t="str">
        <x:f xml:space="preserve"/>
        <x:v>2008/05/28</x:v>
      </x:c>
      <x:c r="M85" s="2" t="str">
        <x:f xml:space="preserve"/>
        <x:v>G06N 99/00|G06N  1/00</x:v>
      </x:c>
      <x:c r="N85" s="2" t="str">
        <x:f xml:space="preserve"/>
        <x:v>G06N 99/00</x:v>
      </x:c>
      <x:c r="O85" s="2" t="n">
        <x:f xml:space="preserve"/>
        <x:v>29</x:v>
      </x:c>
      <x:c r="P85" s="2" t="n">
        <x:f xml:space="preserve"/>
        <x:v>10</x:v>
      </x:c>
      <x:c r="Q85" s="2" t="n">
        <x:f xml:space="preserve"/>
        <x:v>2</x:v>
      </x:c>
      <x:c r="R85" s="2" t="n">
        <x:f xml:space="preserve"/>
        <x:v>15</x:v>
      </x:c>
      <x:c r="S85" s="2" t="str">
        <x:f xml:space="preserve"/>
        <x:v>发明公布</x:v>
      </x:c>
      <x:c r="T85" s="2" t="str">
        <x:f xml:space="preserve"/>
        <x:v>US</x:v>
      </x:c>
      <x:c r="U85" s="2" t="n">
        <x:f xml:space="preserve"/>
        <x:v>2</x:v>
      </x:c>
      <x:c r="V85" s="2" t="n">
        <x:f xml:space="preserve"/>
        <x:v>0</x:v>
      </x:c>
      <x:c r="W85" s="2" t="n">
        <x:f xml:space="preserve"/>
        <x:v>2</x:v>
      </x:c>
      <x:c r="X85" s="2" t="n">
        <x:f xml:space="preserve"/>
        <x:v>2</x:v>
      </x:c>
      <x:c r="Y85" s="2" t="n">
        <x:f xml:space="preserve"/>
        <x:v>11</x:v>
      </x:c>
      <x:c r="Z85" s="2" t="str">
        <x:f xml:space="preserve"/>
        <x:v>4.54</x:v>
      </x:c>
      <x:c r="AA85" s="2" t="n">
        <x:f xml:space="preserve"/>
        <x:v>0</x:v>
      </x:c>
      <x:c r="AB85" s="2" t="n">
        <x:f xml:space="preserve"/>
        <x:v>11</x:v>
      </x:c>
      <x:c r="AC85" s="2" t="n">
        <x:f xml:space="preserve"/>
        <x:v>6</x:v>
      </x:c>
      <x:c r="AD85" s="2" t="n">
        <x:f xml:space="preserve"/>
        <x:v>1</x:v>
      </x:c>
      <x:c r="AE85" s="2" t="n">
        <x:f xml:space="preserve"/>
        <x:v>17</x:v>
      </x:c>
      <x:c r="AF85" s="2" t="n">
        <x:f xml:space="preserve"/>
        <x:v>5</x:v>
      </x:c>
      <x:c r="AG85" s="2" t="str">
        <x:f xml:space="preserve"/>
        <x:v/>
      </x:c>
      <x:c r="AH85" s="2" t="n">
        <x:f xml:space="preserve"/>
        <x:v>64</x:v>
      </x:c>
      <x:c r="AI85" s="2" t="str">
        <x:f xml:space="preserve"/>
        <x:v>失效</x:v>
      </x:c>
    </x:row>
    <x:row xmlns:x14ac="http://schemas.microsoft.com/office/spreadsheetml/2009/9/ac" spans="1:1" ht="92.4" customHeight="1" x14ac:dyDescent="0.2">
      <x:c r="A86" s="12" t="str">
        <x:f xml:space="preserve"/>
        <x:v>相干性 | 偏振模式 | 轨道角动量 | 自相位调制</x:v>
      </x:c>
      <x:c r="B86" s="8" t="str">
        <x:f xml:space="preserve">HYPERLINK("https://www.patentics.cn/invokexml.do?sx=showpatent_cn&amp;sf=ShowPatent&amp;spn=CN101164076A&amp;sx=showpatent_cn&amp;sv=2045614b","CN101164076A")</x:f>
        <x:v>CN101164076A</x:v>
      </x:c>
      <x:c r="C86" s="3" t="str">
        <x:f xml:space="preserve"/>
        <x:v>CN200580024861.2</x:v>
      </x:c>
      <x:c r="E86" s="3" t="str">
        <x:f xml:space="preserve"/>
        <x:v>非线性电磁量子信息处理</x:v>
      </x:c>
      <x:c r="F86" s="3" t="str">
        <x:f xml:space="preserve"/>
        <x:v>惠普开发有限公司</x:v>
      </x:c>
      <x:c r="G86" s="3" t="str">
        <x:f xml:space="preserve"/>
        <x:v>惠普公司</x:v>
      </x:c>
      <x:c r="H86" s="3" t="str">
        <x:f xml:space="preserve"/>
        <x:v>R·G·博索莱尔 |
W·J·蒙罗 |
T·P·斯皮勒 |
S·巴雷特 |
P·科克 |
K·内莫托</x:v>
      </x:c>
      <x:c r="I86" s="3" t="str">
        <x:f xml:space="preserve"/>
        <x:v>R·G·博索莱尔</x:v>
      </x:c>
      <x:c r="J86" s="3" t="str">
        <x:f xml:space="preserve"/>
        <x:v>2004/07/26</x:v>
      </x:c>
      <x:c r="K86" s="3" t="str">
        <x:f xml:space="preserve"/>
        <x:v>2005/06/28</x:v>
      </x:c>
      <x:c r="L86" s="3" t="str">
        <x:f xml:space="preserve"/>
        <x:v>2008/04/16</x:v>
      </x:c>
      <x:c r="M86" s="3" t="str">
        <x:f xml:space="preserve"/>
        <x:v>G06N 99/00|G06N  1/00</x:v>
      </x:c>
      <x:c r="N86" s="3" t="str">
        <x:f xml:space="preserve"/>
        <x:v>G06N 99/00</x:v>
      </x:c>
      <x:c r="O86" s="3" t="n">
        <x:f xml:space="preserve"/>
        <x:v>15</x:v>
      </x:c>
      <x:c r="P86" s="3" t="n">
        <x:f xml:space="preserve"/>
        <x:v>5</x:v>
      </x:c>
      <x:c r="Q86" s="3" t="n">
        <x:f xml:space="preserve"/>
        <x:v>0</x:v>
      </x:c>
      <x:c r="R86" s="3" t="n">
        <x:f xml:space="preserve"/>
        <x:v>8</x:v>
      </x:c>
      <x:c r="S86" s="3" t="str">
        <x:f xml:space="preserve"/>
        <x:v>发明公布</x:v>
      </x:c>
      <x:c r="T86" s="3" t="str">
        <x:f xml:space="preserve"/>
        <x:v>US</x:v>
      </x:c>
      <x:c r="U86" s="3" t="n">
        <x:f xml:space="preserve"/>
        <x:v>1</x:v>
      </x:c>
      <x:c r="V86" s="3" t="n">
        <x:f xml:space="preserve"/>
        <x:v>0</x:v>
      </x:c>
      <x:c r="W86" s="3" t="n">
        <x:f xml:space="preserve"/>
        <x:v>1</x:v>
      </x:c>
      <x:c r="X86" s="3" t="n">
        <x:f xml:space="preserve"/>
        <x:v>0</x:v>
      </x:c>
      <x:c r="Y86" s="3" t="n">
        <x:f xml:space="preserve"/>
        <x:v>6</x:v>
      </x:c>
      <x:c r="Z86" s="3" t="str">
        <x:f xml:space="preserve"/>
        <x:v>1.28</x:v>
      </x:c>
      <x:c r="AA86" s="3" t="n">
        <x:f xml:space="preserve"/>
        <x:v>0</x:v>
      </x:c>
      <x:c r="AB86" s="3" t="n">
        <x:f xml:space="preserve"/>
        <x:v>6</x:v>
      </x:c>
      <x:c r="AC86" s="3" t="n">
        <x:f xml:space="preserve"/>
        <x:v>1</x:v>
      </x:c>
      <x:c r="AD86" s="3" t="n">
        <x:f xml:space="preserve"/>
        <x:v>3</x:v>
      </x:c>
      <x:c r="AE86" s="3" t="n">
        <x:f xml:space="preserve"/>
        <x:v>17</x:v>
      </x:c>
      <x:c r="AF86" s="3" t="n">
        <x:f xml:space="preserve"/>
        <x:v>5</x:v>
      </x:c>
      <x:c r="AG86" s="3" t="str">
        <x:f xml:space="preserve"/>
        <x:v/>
      </x:c>
      <x:c r="AH86" s="3" t="n">
        <x:f xml:space="preserve"/>
        <x:v>64</x:v>
      </x:c>
      <x:c r="AI86" s="3" t="str">
        <x:f xml:space="preserve"/>
        <x:v>有效</x:v>
      </x:c>
    </x:row>
    <x:row xmlns:x14ac="http://schemas.microsoft.com/office/spreadsheetml/2009/9/ac" spans="1:1" ht="92.4" customHeight="1" x14ac:dyDescent="0.2">
      <x:c r="A87" s="12" t="str">
        <x:f xml:space="preserve"/>
        <x:v>相干性 | 偏振模式 | 轨道角动量 | 自相位调制</x:v>
      </x:c>
      <x:c r="B87" s="7" t="str">
        <x:f xml:space="preserve">HYPERLINK("https://www.patentics.cn/invokexml.do?sx=showpatent_cn&amp;sf=ShowPatent&amp;spn=CN111510225A&amp;sx=showpatent_cn&amp;sv=088d3860","CN111510225A")</x:f>
        <x:v>CN111510225A</x:v>
      </x:c>
      <x:c r="C87" s="2" t="str">
        <x:f xml:space="preserve"/>
        <x:v>CN202010199937.1</x:v>
      </x:c>
      <x:c r="E87" s="2" t="str">
        <x:f xml:space="preserve"/>
        <x:v>基于多波长纠缠光源的量子通信组网方法及系统</x:v>
      </x:c>
      <x:c r="F87" s="2" t="str">
        <x:f xml:space="preserve"/>
        <x:v>军事科学院系统工程研究院网络信息研究所</x:v>
      </x:c>
      <x:c r="G87" s="2" t="str">
        <x:f xml:space="preserve"/>
        <x:v>中国人民解放军军事科学院</x:v>
      </x:c>
      <x:c r="H87" s="2" t="str">
        <x:f xml:space="preserve"/>
        <x:v>郭凯 |
刘轩铭 |
曹毅宁 |
王俊华</x:v>
      </x:c>
      <x:c r="I87" s="2" t="str">
        <x:f xml:space="preserve"/>
        <x:v>郭凯</x:v>
      </x:c>
      <x:c r="J87" s="2" t="str">
        <x:f xml:space="preserve"/>
        <x:v>2020/03/20</x:v>
      </x:c>
      <x:c r="K87" s="2" t="str">
        <x:f xml:space="preserve"/>
        <x:v>2020/03/20</x:v>
      </x:c>
      <x:c r="L87" s="2" t="str">
        <x:f xml:space="preserve"/>
        <x:v>2020/08/07</x:v>
      </x:c>
      <x:c r="M87" s="2" t="str">
        <x:f xml:space="preserve"/>
        <x:v>H04B 10/70|H04J 14/02</x:v>
      </x:c>
      <x:c r="N87" s="2" t="str">
        <x:f xml:space="preserve"/>
        <x:v>H04B 10/70</x:v>
      </x:c>
      <x:c r="O87" s="2" t="n">
        <x:f xml:space="preserve"/>
        <x:v>10</x:v>
      </x:c>
      <x:c r="P87" s="2" t="n">
        <x:f xml:space="preserve"/>
        <x:v>3</x:v>
      </x:c>
      <x:c r="Q87" s="2" t="n">
        <x:f xml:space="preserve"/>
        <x:v>7</x:v>
      </x:c>
      <x:c r="R87" s="2" t="n">
        <x:f xml:space="preserve"/>
        <x:v>14</x:v>
      </x:c>
      <x:c r="S87" s="2" t="str">
        <x:f xml:space="preserve"/>
        <x:v>发明公布</x:v>
      </x:c>
      <x:c r="T87" s="2" t="str">
        <x:f xml:space="preserve"/>
        <x:v>CN</x:v>
      </x:c>
      <x:c r="U87" s="2" t="n">
        <x:f xml:space="preserve"/>
        <x:v>11</x:v>
      </x:c>
      <x:c r="V87" s="2" t="n">
        <x:f xml:space="preserve"/>
        <x:v>0</x:v>
      </x:c>
      <x:c r="W87" s="2" t="n">
        <x:f xml:space="preserve"/>
        <x:v>11</x:v>
      </x:c>
      <x:c r="X87" s="2" t="n">
        <x:f xml:space="preserve"/>
        <x:v>7</x:v>
      </x:c>
      <x:c r="Y87" s="2" t="n">
        <x:f xml:space="preserve"/>
        <x:v>4</x:v>
      </x:c>
      <x:c r="Z87" s="2" t="str">
        <x:f xml:space="preserve"/>
        <x:v>0.77</x:v>
      </x:c>
      <x:c r="AA87" s="2" t="n">
        <x:f xml:space="preserve"/>
        <x:v>2</x:v>
      </x:c>
      <x:c r="AB87" s="2" t="n">
        <x:f xml:space="preserve"/>
        <x:v>2</x:v>
      </x:c>
      <x:c r="AC87" s="2" t="n">
        <x:f xml:space="preserve"/>
        <x:v>2</x:v>
      </x:c>
      <x:c r="AD87" s="2" t="n">
        <x:f xml:space="preserve"/>
        <x:v>1</x:v>
      </x:c>
      <x:c r="AE87" s="2" t="n">
        <x:f xml:space="preserve"/>
        <x:v>1</x:v>
      </x:c>
      <x:c r="AF87" s="2" t="n">
        <x:f xml:space="preserve"/>
        <x:v>1</x:v>
      </x:c>
      <x:c r="AG87" s="2" t="str">
        <x:f xml:space="preserve"/>
        <x:v/>
      </x:c>
      <x:c r="AH87" s="2" t="n">
        <x:f xml:space="preserve"/>
        <x:v>63</x:v>
      </x:c>
      <x:c r="AI87" s="2" t="str">
        <x:f xml:space="preserve"/>
        <x:v>有效</x:v>
      </x:c>
    </x:row>
    <x:row xmlns:x14ac="http://schemas.microsoft.com/office/spreadsheetml/2009/9/ac" spans="1:1" ht="92.4" customHeight="1" x14ac:dyDescent="0.2">
      <x:c r="A88" s="12" t="str">
        <x:f xml:space="preserve"/>
        <x:v>相干性 | 偏振模式 | 轨道角动量 | 自相位调制</x:v>
      </x:c>
      <x:c r="B88" s="8" t="str">
        <x:f xml:space="preserve">HYPERLINK("https://www.patentics.cn/invokexml.do?sx=showpatent_cn&amp;sf=ShowPatent&amp;spn=CN111510287A&amp;sx=showpatent_cn&amp;sv=4ce22a91","CN111510287A")</x:f>
        <x:v>CN111510287A</x:v>
      </x:c>
      <x:c r="C88" s="3" t="str">
        <x:f xml:space="preserve"/>
        <x:v>CN202010200172.9</x:v>
      </x:c>
      <x:c r="E88" s="3" t="str">
        <x:f xml:space="preserve"/>
        <x:v>基于多波长通道混叠纠缠光源的量子通信组网方法及系统</x:v>
      </x:c>
      <x:c r="F88" s="3" t="str">
        <x:f xml:space="preserve"/>
        <x:v>军事科学院系统工程研究院网络信息研究所</x:v>
      </x:c>
      <x:c r="G88" s="3" t="str">
        <x:f xml:space="preserve"/>
        <x:v>中国人民解放军军事科学院</x:v>
      </x:c>
      <x:c r="H88" s="3" t="str">
        <x:f xml:space="preserve"/>
        <x:v>郭凯 |
王俊华 |
刘轩铭 |
曹毅宁</x:v>
      </x:c>
      <x:c r="I88" s="3" t="str">
        <x:f xml:space="preserve"/>
        <x:v>郭凯</x:v>
      </x:c>
      <x:c r="J88" s="3" t="str">
        <x:f xml:space="preserve"/>
        <x:v/>
      </x:c>
      <x:c r="K88" s="3" t="str">
        <x:f xml:space="preserve"/>
        <x:v>2020/03/20</x:v>
      </x:c>
      <x:c r="L88" s="3" t="str">
        <x:f xml:space="preserve"/>
        <x:v>2020/08/07</x:v>
      </x:c>
      <x:c r="M88" s="3" t="str">
        <x:f xml:space="preserve"/>
        <x:v>H04L  9/08|H04J 14/02</x:v>
      </x:c>
      <x:c r="N88" s="3" t="str">
        <x:f xml:space="preserve"/>
        <x:v>H04L  9/08</x:v>
      </x:c>
      <x:c r="O88" s="3" t="n">
        <x:f xml:space="preserve"/>
        <x:v>10</x:v>
      </x:c>
      <x:c r="P88" s="3" t="n">
        <x:f xml:space="preserve"/>
        <x:v>3</x:v>
      </x:c>
      <x:c r="Q88" s="3" t="n">
        <x:f xml:space="preserve"/>
        <x:v>7</x:v>
      </x:c>
      <x:c r="R88" s="3" t="n">
        <x:f xml:space="preserve"/>
        <x:v>22</x:v>
      </x:c>
      <x:c r="S88" s="3" t="str">
        <x:f xml:space="preserve"/>
        <x:v>发明公布</x:v>
      </x:c>
      <x:c r="T88" s="3" t="str">
        <x:f xml:space="preserve"/>
        <x:v>CN</x:v>
      </x:c>
      <x:c r="U88" s="3" t="n">
        <x:f xml:space="preserve"/>
        <x:v>0</x:v>
      </x:c>
      <x:c r="V88" s="3" t="n">
        <x:f xml:space="preserve"/>
        <x:v>0</x:v>
      </x:c>
      <x:c r="W88" s="3" t="n">
        <x:f xml:space="preserve"/>
        <x:v>0</x:v>
      </x:c>
      <x:c r="X88" s="3" t="n">
        <x:f xml:space="preserve"/>
        <x:v>0</x:v>
      </x:c>
      <x:c r="Y88" s="3" t="n">
        <x:f xml:space="preserve"/>
        <x:v>1</x:v>
      </x:c>
      <x:c r="Z88" s="3" t="str">
        <x:f xml:space="preserve"/>
        <x:v>0.17</x:v>
      </x:c>
      <x:c r="AA88" s="3" t="n">
        <x:f xml:space="preserve"/>
        <x:v>1</x:v>
      </x:c>
      <x:c r="AB88" s="3" t="n">
        <x:f xml:space="preserve"/>
        <x:v>0</x:v>
      </x:c>
      <x:c r="AC88" s="3" t="n">
        <x:f xml:space="preserve"/>
        <x:v>1</x:v>
      </x:c>
      <x:c r="AD88" s="3" t="n">
        <x:f xml:space="preserve"/>
        <x:v>1</x:v>
      </x:c>
      <x:c r="AE88" s="3" t="n">
        <x:f xml:space="preserve"/>
        <x:v>0</x:v>
      </x:c>
      <x:c r="AF88" s="3" t="n">
        <x:f xml:space="preserve"/>
        <x:v>0</x:v>
      </x:c>
      <x:c r="AG88" s="3" t="str">
        <x:f xml:space="preserve"/>
        <x:v/>
      </x:c>
      <x:c r="AH88" s="3" t="n">
        <x:f xml:space="preserve"/>
        <x:v>62</x:v>
      </x:c>
      <x:c r="AI88" s="3" t="str">
        <x:f xml:space="preserve"/>
        <x:v>公开</x:v>
      </x:c>
    </x:row>
    <x:row>
      <x:c r="A89" s="12" t="str">
        <x:f xml:space="preserve"/>
        <x:v>相干性 | 偏振模式 | 轨道角动量 | 自相位调制</x:v>
      </x:c>
      <x:c r="B89" s="7" t="str">
        <x:f xml:space="preserve">HYPERLINK("https://www.patentics.cn/invokexml.do?sx=showpatent_cn&amp;sf=ShowPatent&amp;spn=CN106126187A&amp;sx=showpatent_cn&amp;sv=ab270210","CN106126187A")</x:f>
        <x:v>CN106126187A</x:v>
      </x:c>
      <x:c r="C89" s="2" t="str">
        <x:f xml:space="preserve"/>
        <x:v>CN201610450963.0</x:v>
      </x:c>
      <x:c r="D89" s="2" t="str">
        <x:f xml:space="preserve"/>
        <x:v/>
      </x:c>
      <x:c r="E89" s="2" t="str">
        <x:f xml:space="preserve"/>
        <x:v>一种基于正交伪随机相位编码的光场并行计算装置及方法</x:v>
      </x:c>
      <x:c r="F89" s="2" t="str">
        <x:f xml:space="preserve"/>
        <x:v>符建</x:v>
      </x:c>
      <x:c r="G89" s="2" t="str">
        <x:f xml:space="preserve"/>
        <x:v>符建</x:v>
      </x:c>
      <x:c r="H89" s="2" t="str">
        <x:f xml:space="preserve"/>
        <x:v>符建</x:v>
      </x:c>
      <x:c r="I89" s="2" t="str">
        <x:f xml:space="preserve"/>
        <x:v>符建</x:v>
      </x:c>
      <x:c r="J89" s="2" t="str">
        <x:f xml:space="preserve"/>
        <x:v>2016/06/20</x:v>
      </x:c>
      <x:c r="K89" s="2" t="str">
        <x:f xml:space="preserve"/>
        <x:v>2016/06/20</x:v>
      </x:c>
      <x:c r="L89" s="2" t="str">
        <x:f xml:space="preserve"/>
        <x:v>2016/11/16</x:v>
      </x:c>
      <x:c r="M89" s="2" t="str">
        <x:f xml:space="preserve"/>
        <x:v>G06F  5/01|H04B 10/70</x:v>
      </x:c>
      <x:c r="N89" s="2" t="str">
        <x:f xml:space="preserve"/>
        <x:v>G06F  5/01</x:v>
      </x:c>
      <x:c r="O89" s="2" t="n">
        <x:f xml:space="preserve"/>
        <x:v>6</x:v>
      </x:c>
      <x:c r="P89" s="2" t="n">
        <x:f xml:space="preserve"/>
        <x:v>2</x:v>
      </x:c>
      <x:c r="Q89" s="2" t="n">
        <x:f xml:space="preserve"/>
        <x:v>5</x:v>
      </x:c>
      <x:c r="R89" s="2" t="n">
        <x:f xml:space="preserve"/>
        <x:v>26</x:v>
      </x:c>
      <x:c r="S89" s="2" t="str">
        <x:f xml:space="preserve"/>
        <x:v>发明公布</x:v>
      </x:c>
      <x:c r="T89" s="2" t="str">
        <x:f xml:space="preserve"/>
        <x:v>CN</x:v>
      </x:c>
      <x:c r="U89" s="2" t="n">
        <x:f xml:space="preserve"/>
        <x:v>4</x:v>
      </x:c>
      <x:c r="V89" s="2" t="n">
        <x:f xml:space="preserve"/>
        <x:v>0</x:v>
      </x:c>
      <x:c r="W89" s="2" t="n">
        <x:f xml:space="preserve"/>
        <x:v>4</x:v>
      </x:c>
      <x:c r="X89" s="2" t="n">
        <x:f xml:space="preserve"/>
        <x:v>4</x:v>
      </x:c>
      <x:c r="Y89" s="2" t="n">
        <x:f xml:space="preserve"/>
        <x:v>4</x:v>
      </x:c>
      <x:c r="Z89" s="2" t="str">
        <x:f xml:space="preserve"/>
        <x:v>1.45</x:v>
      </x:c>
      <x:c r="AA89" s="2" t="n">
        <x:f xml:space="preserve"/>
        <x:v>2</x:v>
      </x:c>
      <x:c r="AB89" s="2" t="n">
        <x:f xml:space="preserve"/>
        <x:v>2</x:v>
      </x:c>
      <x:c r="AC89" s="2" t="n">
        <x:f xml:space="preserve"/>
        <x:v>3</x:v>
      </x:c>
      <x:c r="AD89" s="2" t="n">
        <x:f xml:space="preserve"/>
        <x:v>2</x:v>
      </x:c>
      <x:c r="AE89" s="2" t="n">
        <x:f xml:space="preserve"/>
        <x:v>1</x:v>
      </x:c>
      <x:c r="AF89" s="2" t="n">
        <x:f xml:space="preserve"/>
        <x:v>1</x:v>
      </x:c>
      <x:c r="AG89" s="2" t="str">
        <x:f xml:space="preserve"/>
        <x:v/>
      </x:c>
      <x:c r="AH89" s="2" t="n">
        <x:f xml:space="preserve"/>
        <x:v>67</x:v>
      </x:c>
      <x:c r="AI89" s="2" t="str">
        <x:f xml:space="preserve"/>
        <x:v>有效</x:v>
      </x:c>
    </x:row>
    <x:row xmlns:x14ac="http://schemas.microsoft.com/office/spreadsheetml/2009/9/ac" spans="1:1" ht="92.4" customHeight="1" x14ac:dyDescent="0.2">
      <x:c r="A90" s="12" t="str">
        <x:f xml:space="preserve"/>
        <x:v>相干性 | 偏振模式 | 轨道角动量 | 自相位调制</x:v>
      </x:c>
      <x:c r="B90" s="8" t="str">
        <x:f xml:space="preserve">HYPERLINK("https://www.patentics.cn/invokexml.do?sx=showpatent_cn&amp;sf=ShowPatent&amp;spn=CN216144493U&amp;sx=showpatent_cn&amp;sv=33d523b9","CN216144493U")</x:f>
        <x:v>CN216144493U</x:v>
      </x:c>
      <x:c r="C90" s="3" t="str">
        <x:f xml:space="preserve"/>
        <x:v>CN202121684874.5</x:v>
      </x:c>
      <x:c r="E90" s="3" t="str">
        <x:f xml:space="preserve"/>
        <x:v>一种量子纠缠源亮度测量系统</x:v>
      </x:c>
      <x:c r="F90" s="3" t="str">
        <x:f xml:space="preserve"/>
        <x:v>北京中创为南京量子通信技术有限公司</x:v>
      </x:c>
      <x:c r="G90" s="3" t="str">
        <x:f xml:space="preserve"/>
        <x:v>北京中创为南京量子通信技术有限公司</x:v>
      </x:c>
      <x:c r="H90" s="3" t="str">
        <x:f xml:space="preserve"/>
        <x:v>张立华 |
刘鹏</x:v>
      </x:c>
      <x:c r="I90" s="3" t="str">
        <x:f xml:space="preserve"/>
        <x:v>张立华</x:v>
      </x:c>
      <x:c r="J90" s="3" t="str">
        <x:f xml:space="preserve"/>
        <x:v/>
      </x:c>
      <x:c r="K90" s="3" t="str">
        <x:f xml:space="preserve"/>
        <x:v>2021/07/22</x:v>
      </x:c>
      <x:c r="L90" s="3" t="str">
        <x:f xml:space="preserve"/>
        <x:v>2022/03/29</x:v>
      </x:c>
      <x:c r="M90" s="3" t="str">
        <x:f xml:space="preserve"/>
        <x:v>G01M 11/02</x:v>
      </x:c>
      <x:c r="N90" s="3" t="str">
        <x:f xml:space="preserve"/>
        <x:v>G01M 11/02</x:v>
      </x:c>
      <x:c r="O90" s="3" t="n">
        <x:f xml:space="preserve"/>
        <x:v>3</x:v>
      </x:c>
      <x:c r="P90" s="3" t="n">
        <x:f xml:space="preserve"/>
        <x:v>1</x:v>
      </x:c>
      <x:c r="Q90" s="3" t="n">
        <x:f xml:space="preserve"/>
        <x:v>0</x:v>
      </x:c>
      <x:c r="R90" s="3" t="n">
        <x:f xml:space="preserve"/>
        <x:v>8</x:v>
      </x:c>
      <x:c r="S90" s="3" t="str">
        <x:f xml:space="preserve"/>
        <x:v>实用新型</x:v>
      </x:c>
      <x:c r="T90" s="3" t="str">
        <x:f xml:space="preserve"/>
        <x:v>CN</x:v>
      </x:c>
      <x:c r="U90" s="3" t="n">
        <x:f xml:space="preserve"/>
        <x:v>0</x:v>
      </x:c>
      <x:c r="V90" s="3" t="n">
        <x:f xml:space="preserve"/>
        <x:v>0</x:v>
      </x:c>
      <x:c r="W90" s="3" t="n">
        <x:f xml:space="preserve"/>
        <x:v>0</x:v>
      </x:c>
      <x:c r="X90" s="3" t="n">
        <x:f xml:space="preserve"/>
        <x:v>0</x:v>
      </x:c>
      <x:c r="Y90" s="3" t="n">
        <x:f xml:space="preserve"/>
        <x:v>0</x:v>
      </x:c>
      <x:c r="Z90" s="3" t="str">
        <x:f xml:space="preserve"/>
        <x:v>0.0</x:v>
      </x:c>
      <x:c r="AA90" s="3" t="n">
        <x:f xml:space="preserve"/>
        <x:v>0</x:v>
      </x:c>
      <x:c r="AB90" s="3" t="n">
        <x:f xml:space="preserve"/>
        <x:v>0</x:v>
      </x:c>
      <x:c r="AC90" s="3" t="n">
        <x:f xml:space="preserve"/>
        <x:v>0</x:v>
      </x:c>
      <x:c r="AD90" s="3" t="n">
        <x:f xml:space="preserve"/>
        <x:v>0</x:v>
      </x:c>
      <x:c r="AE90" s="3" t="n">
        <x:f xml:space="preserve"/>
        <x:v>0</x:v>
      </x:c>
      <x:c r="AF90" s="3" t="n">
        <x:f xml:space="preserve"/>
        <x:v>0</x:v>
      </x:c>
      <x:c r="AG90" s="3" t="str">
        <x:f xml:space="preserve"/>
        <x:v/>
      </x:c>
      <x:c r="AH90" s="3" t="n">
        <x:f xml:space="preserve"/>
        <x:v>61</x:v>
      </x:c>
      <x:c r="AI90" s="3" t="str">
        <x:f xml:space="preserve"/>
        <x:v>有效</x:v>
      </x:c>
    </x:row>
    <x:row xmlns:x14ac="http://schemas.microsoft.com/office/spreadsheetml/2009/9/ac" spans="1:1" ht="92.4" customHeight="1" x14ac:dyDescent="0.2">
      <x:c r="A91" s="12" t="str">
        <x:f xml:space="preserve"/>
        <x:v>相干性 | 偏振模式 | 轨道角动量 | 自相位调制</x:v>
      </x:c>
      <x:c r="B91" s="7" t="str">
        <x:f xml:space="preserve">HYPERLINK("https://www.patentics.cn/invokexml.do?sx=showpatent_cn&amp;sf=ShowPatent&amp;spn=CN113935493A&amp;sx=showpatent_cn&amp;sv=1c3263fb","CN113935493A")</x:f>
        <x:v>CN113935493A</x:v>
      </x:c>
      <x:c r="C91" s="2" t="str">
        <x:f xml:space="preserve"/>
        <x:v>CN202111143350.X</x:v>
      </x:c>
      <x:c r="E91" s="2" t="str">
        <x:f xml:space="preserve"/>
        <x:v>一种基于集成光学的可编程高维量子计算芯片结构</x:v>
      </x:c>
      <x:c r="F91" s="2" t="str">
        <x:f xml:space="preserve"/>
        <x:v>中国人民解放军军事科学院国防科技创新研究院</x:v>
      </x:c>
      <x:c r="G91" s="2" t="str">
        <x:f xml:space="preserve"/>
        <x:v>中国人民解放军军事科学院</x:v>
      </x:c>
      <x:c r="H91" s="2" t="str">
        <x:f xml:space="preserve"/>
        <x:v>强晓刚 |
王超</x:v>
      </x:c>
      <x:c r="I91" s="2" t="str">
        <x:f xml:space="preserve"/>
        <x:v>强晓刚</x:v>
      </x:c>
      <x:c r="J91" s="2" t="str">
        <x:f xml:space="preserve"/>
        <x:v/>
      </x:c>
      <x:c r="K91" s="2" t="str">
        <x:f xml:space="preserve"/>
        <x:v>2021/09/28</x:v>
      </x:c>
      <x:c r="L91" s="2" t="str">
        <x:f xml:space="preserve"/>
        <x:v>2022/01/14</x:v>
      </x:c>
      <x:c r="M91" s="2" t="str">
        <x:f xml:space="preserve"/>
        <x:v>G06N 10/40</x:v>
      </x:c>
      <x:c r="N91" s="2" t="str">
        <x:f xml:space="preserve"/>
        <x:v>G06N 10/40</x:v>
      </x:c>
      <x:c r="O91" s="2" t="n">
        <x:f xml:space="preserve"/>
        <x:v>10</x:v>
      </x:c>
      <x:c r="P91" s="2" t="n">
        <x:f xml:space="preserve"/>
        <x:v>1</x:v>
      </x:c>
      <x:c r="Q91" s="2" t="n">
        <x:f xml:space="preserve"/>
        <x:v>0</x:v>
      </x:c>
      <x:c r="R91" s="2" t="n">
        <x:f xml:space="preserve"/>
        <x:v>36</x:v>
      </x:c>
      <x:c r="S91" s="2" t="str">
        <x:f xml:space="preserve"/>
        <x:v>发明公布</x:v>
      </x:c>
      <x:c r="T91" s="2" t="str">
        <x:f xml:space="preserve"/>
        <x:v>CN</x:v>
      </x:c>
      <x:c r="U91" s="2" t="n">
        <x:f xml:space="preserve"/>
        <x:v>0</x:v>
      </x:c>
      <x:c r="V91" s="2" t="n">
        <x:f xml:space="preserve"/>
        <x:v>0</x:v>
      </x:c>
      <x:c r="W91" s="2" t="n">
        <x:f xml:space="preserve"/>
        <x:v>0</x:v>
      </x:c>
      <x:c r="X91" s="2" t="n">
        <x:f xml:space="preserve"/>
        <x:v>0</x:v>
      </x:c>
      <x:c r="Y91" s="2" t="n">
        <x:f xml:space="preserve"/>
        <x:v>0</x:v>
      </x:c>
      <x:c r="Z91" s="2" t="str">
        <x:f xml:space="preserve"/>
        <x:v>0.0</x:v>
      </x:c>
      <x:c r="AA91" s="2" t="n">
        <x:f xml:space="preserve"/>
        <x:v>0</x:v>
      </x:c>
      <x:c r="AB91" s="2" t="n">
        <x:f xml:space="preserve"/>
        <x:v>0</x:v>
      </x:c>
      <x:c r="AC91" s="2" t="n">
        <x:f xml:space="preserve"/>
        <x:v>0</x:v>
      </x:c>
      <x:c r="AD91" s="2" t="n">
        <x:f xml:space="preserve"/>
        <x:v>0</x:v>
      </x:c>
      <x:c r="AE91" s="2" t="n">
        <x:f xml:space="preserve"/>
        <x:v>0</x:v>
      </x:c>
      <x:c r="AF91" s="2" t="n">
        <x:f xml:space="preserve"/>
        <x:v>0</x:v>
      </x:c>
      <x:c r="AG91" s="2" t="str">
        <x:f xml:space="preserve"/>
        <x:v/>
      </x:c>
      <x:c r="AH91" s="2" t="n">
        <x:f xml:space="preserve"/>
        <x:v>68</x:v>
      </x:c>
      <x:c r="AI91" s="2" t="str">
        <x:f xml:space="preserve"/>
        <x:v>公开</x:v>
      </x:c>
    </x:row>
    <x:row xmlns:x14ac="http://schemas.microsoft.com/office/spreadsheetml/2009/9/ac" spans="1:1" ht="92.4" customHeight="1" x14ac:dyDescent="0.2">
      <x:c r="A92" s="12" t="str">
        <x:f xml:space="preserve"/>
        <x:v>相干性 | 偏振模式 | 轨道角动量 | 自相位调制</x:v>
      </x:c>
      <x:c r="B92" s="8" t="str">
        <x:f xml:space="preserve">HYPERLINK("https://www.patentics.cn/invokexml.do?sx=showpatent_cn&amp;sf=ShowPatent&amp;spn=CN113935494A&amp;sx=showpatent_cn&amp;sv=df2a090d","CN113935494A")</x:f>
        <x:v>CN113935494A</x:v>
      </x:c>
      <x:c r="C92" s="3" t="str">
        <x:f xml:space="preserve"/>
        <x:v>CN202111145661.X</x:v>
      </x:c>
      <x:c r="E92" s="3" t="str">
        <x:f xml:space="preserve"/>
        <x:v>面向分布式安全量子信息处理的集成光学芯片系统</x:v>
      </x:c>
      <x:c r="F92" s="3" t="str">
        <x:f xml:space="preserve"/>
        <x:v>中国人民解放军军事科学院国防科技创新研究院</x:v>
      </x:c>
      <x:c r="G92" s="3" t="str">
        <x:f xml:space="preserve"/>
        <x:v>中国人民解放军军事科学院</x:v>
      </x:c>
      <x:c r="H92" s="3" t="str">
        <x:f xml:space="preserve"/>
        <x:v>强晓刚 |
王超</x:v>
      </x:c>
      <x:c r="I92" s="3" t="str">
        <x:f xml:space="preserve"/>
        <x:v>强晓刚</x:v>
      </x:c>
      <x:c r="J92" s="3" t="str">
        <x:f xml:space="preserve"/>
        <x:v/>
      </x:c>
      <x:c r="K92" s="3" t="str">
        <x:f xml:space="preserve"/>
        <x:v>2021/09/28</x:v>
      </x:c>
      <x:c r="L92" s="3" t="str">
        <x:f xml:space="preserve"/>
        <x:v>2022/01/14</x:v>
      </x:c>
      <x:c r="M92" s="3" t="str">
        <x:f xml:space="preserve"/>
        <x:v>G06N 10/40</x:v>
      </x:c>
      <x:c r="N92" s="3" t="str">
        <x:f xml:space="preserve"/>
        <x:v>G06N 10/40</x:v>
      </x:c>
      <x:c r="O92" s="3" t="n">
        <x:f xml:space="preserve"/>
        <x:v>10</x:v>
      </x:c>
      <x:c r="P92" s="3" t="n">
        <x:f xml:space="preserve"/>
        <x:v>1</x:v>
      </x:c>
      <x:c r="Q92" s="3" t="n">
        <x:f xml:space="preserve"/>
        <x:v>0</x:v>
      </x:c>
      <x:c r="R92" s="3" t="n">
        <x:f xml:space="preserve"/>
        <x:v>40</x:v>
      </x:c>
      <x:c r="S92" s="3" t="str">
        <x:f xml:space="preserve"/>
        <x:v>发明公布</x:v>
      </x:c>
      <x:c r="T92" s="3" t="str">
        <x:f xml:space="preserve"/>
        <x:v>CN</x:v>
      </x:c>
      <x:c r="U92" s="3" t="n">
        <x:f xml:space="preserve"/>
        <x:v>0</x:v>
      </x:c>
      <x:c r="V92" s="3" t="n">
        <x:f xml:space="preserve"/>
        <x:v>0</x:v>
      </x:c>
      <x:c r="W92" s="3" t="n">
        <x:f xml:space="preserve"/>
        <x:v>0</x:v>
      </x:c>
      <x:c r="X92" s="3" t="n">
        <x:f xml:space="preserve"/>
        <x:v>0</x:v>
      </x:c>
      <x:c r="Y92" s="3" t="n">
        <x:f xml:space="preserve"/>
        <x:v>0</x:v>
      </x:c>
      <x:c r="Z92" s="3" t="str">
        <x:f xml:space="preserve"/>
        <x:v>0.0</x:v>
      </x:c>
      <x:c r="AA92" s="3" t="n">
        <x:f xml:space="preserve"/>
        <x:v>0</x:v>
      </x:c>
      <x:c r="AB92" s="3" t="n">
        <x:f xml:space="preserve"/>
        <x:v>0</x:v>
      </x:c>
      <x:c r="AC92" s="3" t="n">
        <x:f xml:space="preserve"/>
        <x:v>0</x:v>
      </x:c>
      <x:c r="AD92" s="3" t="n">
        <x:f xml:space="preserve"/>
        <x:v>0</x:v>
      </x:c>
      <x:c r="AE92" s="3" t="n">
        <x:f xml:space="preserve"/>
        <x:v>0</x:v>
      </x:c>
      <x:c r="AF92" s="3" t="n">
        <x:f xml:space="preserve"/>
        <x:v>0</x:v>
      </x:c>
      <x:c r="AG92" s="3" t="str">
        <x:f xml:space="preserve"/>
        <x:v/>
      </x:c>
      <x:c r="AH92" s="3" t="n">
        <x:f xml:space="preserve"/>
        <x:v>71</x:v>
      </x:c>
      <x:c r="AI92" s="3" t="str">
        <x:f xml:space="preserve"/>
        <x:v>公开</x:v>
      </x:c>
    </x:row>
    <x:row xmlns:x14ac="http://schemas.microsoft.com/office/spreadsheetml/2009/9/ac" spans="1:1" ht="92.4" customHeight="1" x14ac:dyDescent="0.2">
      <x:c r="A93" s="12" t="str">
        <x:f xml:space="preserve"/>
        <x:v>相干性 | 偏振模式 | 轨道角动量 | 自相位调制</x:v>
      </x:c>
      <x:c r="B93" s="7" t="str">
        <x:f xml:space="preserve">HYPERLINK("https://www.patentics.cn/invokexml.do?sx=showpatent_cn&amp;sf=ShowPatent&amp;spn=CN216352804U&amp;sx=showpatent_cn&amp;sv=7c5d1174","CN216352804U")</x:f>
        <x:v>CN216352804U</x:v>
      </x:c>
      <x:c r="C93" s="2" t="str">
        <x:f xml:space="preserve"/>
        <x:v>CN202120711342.X</x:v>
      </x:c>
      <x:c r="E93" s="2" t="str">
        <x:f xml:space="preserve"/>
        <x:v>多功能光量子计算机教学系统</x:v>
      </x:c>
      <x:c r="F93" s="2" t="str">
        <x:f xml:space="preserve"/>
        <x:v>中国科学技术大学</x:v>
      </x:c>
      <x:c r="G93" s="2" t="str">
        <x:f xml:space="preserve"/>
        <x:v>中国科学院</x:v>
      </x:c>
      <x:c r="H93" s="2" t="str">
        <x:f xml:space="preserve"/>
        <x:v>陆朝阳 |
潘建伟 |
何玉明</x:v>
      </x:c>
      <x:c r="I93" s="2" t="str">
        <x:f xml:space="preserve"/>
        <x:v>陆朝阳</x:v>
      </x:c>
      <x:c r="J93" s="2" t="str">
        <x:f xml:space="preserve"/>
        <x:v/>
      </x:c>
      <x:c r="K93" s="2" t="str">
        <x:f xml:space="preserve"/>
        <x:v>2021/04/07</x:v>
      </x:c>
      <x:c r="L93" s="2" t="str">
        <x:f xml:space="preserve"/>
        <x:v>2022/04/19</x:v>
      </x:c>
      <x:c r="M93" s="2" t="str">
        <x:f xml:space="preserve"/>
        <x:v>G09B  5/02|G06N 10/60|G06N 10/80</x:v>
      </x:c>
      <x:c r="N93" s="2" t="str">
        <x:f xml:space="preserve"/>
        <x:v>G09B  5/02</x:v>
      </x:c>
      <x:c r="O93" s="2" t="n">
        <x:f xml:space="preserve"/>
        <x:v>3</x:v>
      </x:c>
      <x:c r="P93" s="2" t="n">
        <x:f xml:space="preserve"/>
        <x:v>1</x:v>
      </x:c>
      <x:c r="Q93" s="2" t="n">
        <x:f xml:space="preserve"/>
        <x:v>0</x:v>
      </x:c>
      <x:c r="R93" s="2" t="n">
        <x:f xml:space="preserve"/>
        <x:v>36</x:v>
      </x:c>
      <x:c r="S93" s="2" t="str">
        <x:f xml:space="preserve"/>
        <x:v>实用新型</x:v>
      </x:c>
      <x:c r="T93" s="2" t="str">
        <x:f xml:space="preserve"/>
        <x:v>CN</x:v>
      </x:c>
      <x:c r="U93" s="2" t="n">
        <x:f xml:space="preserve"/>
        <x:v>0</x:v>
      </x:c>
      <x:c r="V93" s="2" t="n">
        <x:f xml:space="preserve"/>
        <x:v>0</x:v>
      </x:c>
      <x:c r="W93" s="2" t="n">
        <x:f xml:space="preserve"/>
        <x:v>0</x:v>
      </x:c>
      <x:c r="X93" s="2" t="n">
        <x:f xml:space="preserve"/>
        <x:v>0</x:v>
      </x:c>
      <x:c r="Y93" s="2" t="n">
        <x:f xml:space="preserve"/>
        <x:v>0</x:v>
      </x:c>
      <x:c r="Z93" s="2" t="str">
        <x:f xml:space="preserve"/>
        <x:v>0.0</x:v>
      </x:c>
      <x:c r="AA93" s="2" t="n">
        <x:f xml:space="preserve"/>
        <x:v>0</x:v>
      </x:c>
      <x:c r="AB93" s="2" t="n">
        <x:f xml:space="preserve"/>
        <x:v>0</x:v>
      </x:c>
      <x:c r="AC93" s="2" t="n">
        <x:f xml:space="preserve"/>
        <x:v>0</x:v>
      </x:c>
      <x:c r="AD93" s="2" t="n">
        <x:f xml:space="preserve"/>
        <x:v>0</x:v>
      </x:c>
      <x:c r="AE93" s="2" t="n">
        <x:f xml:space="preserve"/>
        <x:v>0</x:v>
      </x:c>
      <x:c r="AF93" s="2" t="n">
        <x:f xml:space="preserve"/>
        <x:v>0</x:v>
      </x:c>
      <x:c r="AG93" s="2" t="str">
        <x:f xml:space="preserve"/>
        <x:v/>
      </x:c>
      <x:c r="AH93" s="2" t="n">
        <x:f xml:space="preserve"/>
        <x:v>67</x:v>
      </x:c>
      <x:c r="AI93" s="2" t="str">
        <x:f xml:space="preserve"/>
        <x:v>有效</x:v>
      </x:c>
    </x:row>
    <x:row xmlns:x14ac="http://schemas.microsoft.com/office/spreadsheetml/2009/9/ac" spans="1:1" ht="92.4" customHeight="1" x14ac:dyDescent="0.2">
      <x:c r="A94" s="12" t="str">
        <x:f xml:space="preserve"/>
        <x:v>相干性 | 偏振模式 | 轨道角动量 | 自相位调制</x:v>
      </x:c>
      <x:c r="B94" s="8" t="str">
        <x:f xml:space="preserve">HYPERLINK("https://www.patentics.cn/invokexml.do?sx=showpatent_cn&amp;sf=ShowPatent&amp;spn=CN112951011A&amp;sx=showpatent_cn&amp;sv=f319badf","CN112951011A")</x:f>
        <x:v>CN112951011A</x:v>
      </x:c>
      <x:c r="C94" s="3" t="str">
        <x:f xml:space="preserve"/>
        <x:v>CN202110376482.0</x:v>
      </x:c>
      <x:c r="E94" s="3" t="str">
        <x:f xml:space="preserve"/>
        <x:v>多功能光量子计算机教学系统</x:v>
      </x:c>
      <x:c r="F94" s="3" t="str">
        <x:f xml:space="preserve"/>
        <x:v>中国科学技术大学</x:v>
      </x:c>
      <x:c r="G94" s="3" t="str">
        <x:f xml:space="preserve"/>
        <x:v>中国科学院</x:v>
      </x:c>
      <x:c r="H94" s="3" t="str">
        <x:f xml:space="preserve"/>
        <x:v>陆朝阳 |
潘建伟 |
何玉明</x:v>
      </x:c>
      <x:c r="I94" s="3" t="str">
        <x:f xml:space="preserve"/>
        <x:v>陆朝阳</x:v>
      </x:c>
      <x:c r="J94" s="3" t="str">
        <x:f xml:space="preserve"/>
        <x:v/>
      </x:c>
      <x:c r="K94" s="3" t="str">
        <x:f xml:space="preserve"/>
        <x:v>2021/04/07</x:v>
      </x:c>
      <x:c r="L94" s="3" t="str">
        <x:f xml:space="preserve"/>
        <x:v>2021/06/11</x:v>
      </x:c>
      <x:c r="M94" s="3" t="str">
        <x:f xml:space="preserve"/>
        <x:v>G09B  5/02|G06N 10/00</x:v>
      </x:c>
      <x:c r="N94" s="3" t="str">
        <x:f xml:space="preserve"/>
        <x:v>G09B  5/02</x:v>
      </x:c>
      <x:c r="O94" s="3" t="n">
        <x:f xml:space="preserve"/>
        <x:v>10</x:v>
      </x:c>
      <x:c r="P94" s="3" t="n">
        <x:f xml:space="preserve"/>
        <x:v>1</x:v>
      </x:c>
      <x:c r="Q94" s="3" t="n">
        <x:f xml:space="preserve"/>
        <x:v>0</x:v>
      </x:c>
      <x:c r="R94" s="3" t="n">
        <x:f xml:space="preserve"/>
        <x:v>22</x:v>
      </x:c>
      <x:c r="S94" s="3" t="str">
        <x:f xml:space="preserve"/>
        <x:v>发明公布</x:v>
      </x:c>
      <x:c r="T94" s="3" t="str">
        <x:f xml:space="preserve"/>
        <x:v>CN</x:v>
      </x:c>
      <x:c r="U94" s="3" t="n">
        <x:f xml:space="preserve"/>
        <x:v>0</x:v>
      </x:c>
      <x:c r="V94" s="3" t="n">
        <x:f xml:space="preserve"/>
        <x:v>0</x:v>
      </x:c>
      <x:c r="W94" s="3" t="n">
        <x:f xml:space="preserve"/>
        <x:v>0</x:v>
      </x:c>
      <x:c r="X94" s="3" t="n">
        <x:f xml:space="preserve"/>
        <x:v>0</x:v>
      </x:c>
      <x:c r="Y94" s="3" t="n">
        <x:f xml:space="preserve"/>
        <x:v>0</x:v>
      </x:c>
      <x:c r="Z94" s="3" t="str">
        <x:f xml:space="preserve"/>
        <x:v>0.0</x:v>
      </x:c>
      <x:c r="AA94" s="3" t="n">
        <x:f xml:space="preserve"/>
        <x:v>0</x:v>
      </x:c>
      <x:c r="AB94" s="3" t="n">
        <x:f xml:space="preserve"/>
        <x:v>0</x:v>
      </x:c>
      <x:c r="AC94" s="3" t="n">
        <x:f xml:space="preserve"/>
        <x:v>0</x:v>
      </x:c>
      <x:c r="AD94" s="3" t="n">
        <x:f xml:space="preserve"/>
        <x:v>0</x:v>
      </x:c>
      <x:c r="AE94" s="3" t="n">
        <x:f xml:space="preserve"/>
        <x:v>0</x:v>
      </x:c>
      <x:c r="AF94" s="3" t="n">
        <x:f xml:space="preserve"/>
        <x:v>0</x:v>
      </x:c>
      <x:c r="AG94" s="3" t="str">
        <x:f xml:space="preserve"/>
        <x:v/>
      </x:c>
      <x:c r="AH94" s="3" t="n">
        <x:f xml:space="preserve"/>
        <x:v>67</x:v>
      </x:c>
      <x:c r="AI94" s="3" t="str">
        <x:f xml:space="preserve"/>
        <x:v>公开</x:v>
      </x:c>
    </x:row>
    <x:row xmlns:x14ac="http://schemas.microsoft.com/office/spreadsheetml/2009/9/ac" spans="1:1" ht="92.4" customHeight="1" x14ac:dyDescent="0.2">
      <x:c r="A95" s="12" t="str">
        <x:f xml:space="preserve"/>
        <x:v>相干性 | 偏振模式 | 轨道角动量 | 自相位调制</x:v>
      </x:c>
      <x:c r="B95" s="7" t="str">
        <x:f xml:space="preserve">HYPERLINK("https://www.patentics.cn/invokexml.do?sx=showpatent_cn&amp;sf=ShowPatent&amp;spn=CN1639660A&amp;sx=showpatent_cn&amp;sv=0205017f","CN1639660A")</x:f>
        <x:v>CN1639660A</x:v>
      </x:c>
      <x:c r="C95" s="2" t="str">
        <x:f xml:space="preserve"/>
        <x:v>CN02819073.4</x:v>
      </x:c>
      <x:c r="E95" s="2" t="str">
        <x:f xml:space="preserve"/>
        <x:v>利用单光子的量子态执行逻辑操作的技术</x:v>
      </x:c>
      <x:c r="F95" s="2" t="str">
        <x:f xml:space="preserve"/>
        <x:v>约翰霍普金斯大学</x:v>
      </x:c>
      <x:c r="G95" s="2" t="str">
        <x:f xml:space="preserve"/>
        <x:v>约翰霍普金斯大学</x:v>
      </x:c>
      <x:c r="H95" s="2" t="str">
        <x:f xml:space="preserve"/>
        <x:v>托德·B·皮特曼 |
詹姆斯·D·弗兰森 |
布赖恩·C·雅各布斯</x:v>
      </x:c>
      <x:c r="I95" s="2" t="str">
        <x:f xml:space="preserve"/>
        <x:v>托德·B·皮特曼</x:v>
      </x:c>
      <x:c r="J95" s="2" t="str">
        <x:f xml:space="preserve"/>
        <x:v>2001/11/06</x:v>
      </x:c>
      <x:c r="K95" s="2" t="str">
        <x:f xml:space="preserve"/>
        <x:v>2002/11/01</x:v>
      </x:c>
      <x:c r="L95" s="2" t="str">
        <x:f xml:space="preserve"/>
        <x:v>2005/07/13</x:v>
      </x:c>
      <x:c r="M95" s="2" t="str">
        <x:f xml:space="preserve"/>
        <x:v>G02F  3/00|G06E  3/00|G06N 99/00|G06F  1/00</x:v>
      </x:c>
      <x:c r="N95" s="2" t="str">
        <x:f xml:space="preserve"/>
        <x:v>G02F  3/00</x:v>
      </x:c>
      <x:c r="O95" s="2" t="n">
        <x:f xml:space="preserve"/>
        <x:v>37</x:v>
      </x:c>
      <x:c r="P95" s="2" t="n">
        <x:f xml:space="preserve"/>
        <x:v>3</x:v>
      </x:c>
      <x:c r="Q95" s="2" t="n">
        <x:f xml:space="preserve"/>
        <x:v>2</x:v>
      </x:c>
      <x:c r="R95" s="2" t="n">
        <x:f xml:space="preserve"/>
        <x:v>18</x:v>
      </x:c>
      <x:c r="S95" s="2" t="str">
        <x:f xml:space="preserve"/>
        <x:v>发明公布</x:v>
      </x:c>
      <x:c r="T95" s="2" t="str">
        <x:f xml:space="preserve"/>
        <x:v>US</x:v>
      </x:c>
      <x:c r="U95" s="2" t="n">
        <x:f xml:space="preserve"/>
        <x:v>0</x:v>
      </x:c>
      <x:c r="V95" s="2" t="n">
        <x:f xml:space="preserve"/>
        <x:v>0</x:v>
      </x:c>
      <x:c r="W95" s="2" t="n">
        <x:f xml:space="preserve"/>
        <x:v>0</x:v>
      </x:c>
      <x:c r="X95" s="2" t="n">
        <x:f xml:space="preserve"/>
        <x:v>0</x:v>
      </x:c>
      <x:c r="Y95" s="2" t="n">
        <x:f xml:space="preserve"/>
        <x:v>15</x:v>
      </x:c>
      <x:c r="Z95" s="2" t="str">
        <x:f xml:space="preserve"/>
        <x:v>12.49</x:v>
      </x:c>
      <x:c r="AA95" s="2" t="n">
        <x:f xml:space="preserve"/>
        <x:v>0</x:v>
      </x:c>
      <x:c r="AB95" s="2" t="n">
        <x:f xml:space="preserve"/>
        <x:v>15</x:v>
      </x:c>
      <x:c r="AC95" s="2" t="n">
        <x:f xml:space="preserve"/>
        <x:v>7</x:v>
      </x:c>
      <x:c r="AD95" s="2" t="n">
        <x:f xml:space="preserve"/>
        <x:v>4</x:v>
      </x:c>
      <x:c r="AE95" s="2" t="n">
        <x:f xml:space="preserve"/>
        <x:v>8</x:v>
      </x:c>
      <x:c r="AF95" s="2" t="n">
        <x:f xml:space="preserve"/>
        <x:v>7</x:v>
      </x:c>
      <x:c r="AG95" s="2" t="str">
        <x:f xml:space="preserve"/>
        <x:v/>
      </x:c>
      <x:c r="AH95" s="2" t="n">
        <x:f xml:space="preserve"/>
        <x:v>61</x:v>
      </x:c>
      <x:c r="AI95" s="2" t="str">
        <x:f xml:space="preserve"/>
        <x:v>撤回</x:v>
      </x:c>
    </x:row>
    <x:row xmlns:x14ac="http://schemas.microsoft.com/office/spreadsheetml/2009/9/ac" spans="1:1" ht="92.4" customHeight="1" x14ac:dyDescent="0.2">
      <x:c r="A96" s="12" t="str">
        <x:f xml:space="preserve"/>
        <x:v>相干性 | 偏振模式 | 轨道角动量 | 自相位调制</x:v>
      </x:c>
      <x:c r="B96" s="8" t="str">
        <x:f xml:space="preserve">HYPERLINK("https://www.patentics.cn/invokexml.do?sx=showpatent_cn&amp;sf=ShowPatent&amp;spn=CN105553569A&amp;sx=showpatent_cn&amp;sv=efc179c7","CN105553569A")</x:f>
        <x:v>CN105553569A</x:v>
      </x:c>
      <x:c r="C96" s="3" t="str">
        <x:f xml:space="preserve"/>
        <x:v>CN201511003804.8</x:v>
      </x:c>
      <x:c r="E96" s="3" t="str">
        <x:f xml:space="preserve"/>
        <x:v>从原子系统到光子系统的路径纠缠态的转换方法</x:v>
      </x:c>
      <x:c r="F96" s="3" t="str">
        <x:f xml:space="preserve"/>
        <x:v>上海电机学院</x:v>
      </x:c>
      <x:c r="G96" s="3" t="str">
        <x:f xml:space="preserve"/>
        <x:v>上海电机学院</x:v>
      </x:c>
      <x:c r="H96" s="3" t="str">
        <x:f xml:space="preserve"/>
        <x:v>肖骁琦</x:v>
      </x:c>
      <x:c r="I96" s="3" t="str">
        <x:f xml:space="preserve"/>
        <x:v>肖骁琦</x:v>
      </x:c>
      <x:c r="J96" s="3" t="str">
        <x:f xml:space="preserve"/>
        <x:v/>
      </x:c>
      <x:c r="K96" s="3" t="str">
        <x:f xml:space="preserve"/>
        <x:v>2015/12/28</x:v>
      </x:c>
      <x:c r="L96" s="3" t="str">
        <x:f xml:space="preserve"/>
        <x:v>2016/05/04</x:v>
      </x:c>
      <x:c r="M96" s="3" t="str">
        <x:f xml:space="preserve"/>
        <x:v>H04B 10/70|H04B 10/50|H04L  9/08</x:v>
      </x:c>
      <x:c r="N96" s="3" t="str">
        <x:f xml:space="preserve"/>
        <x:v>H04B 10/70</x:v>
      </x:c>
      <x:c r="O96" s="3" t="n">
        <x:f xml:space="preserve"/>
        <x:v>7</x:v>
      </x:c>
      <x:c r="P96" s="3" t="n">
        <x:f xml:space="preserve"/>
        <x:v>1</x:v>
      </x:c>
      <x:c r="Q96" s="3" t="n">
        <x:f xml:space="preserve"/>
        <x:v>7</x:v>
      </x:c>
      <x:c r="R96" s="3" t="n">
        <x:f xml:space="preserve"/>
        <x:v>31</x:v>
      </x:c>
      <x:c r="S96" s="3" t="str">
        <x:f xml:space="preserve"/>
        <x:v>发明公布</x:v>
      </x:c>
      <x:c r="T96" s="3" t="str">
        <x:f xml:space="preserve"/>
        <x:v>CN</x:v>
      </x:c>
      <x:c r="U96" s="3" t="n">
        <x:f xml:space="preserve"/>
        <x:v>3</x:v>
      </x:c>
      <x:c r="V96" s="3" t="n">
        <x:f xml:space="preserve"/>
        <x:v>1</x:v>
      </x:c>
      <x:c r="W96" s="3" t="n">
        <x:f xml:space="preserve"/>
        <x:v>2</x:v>
      </x:c>
      <x:c r="X96" s="3" t="n">
        <x:f xml:space="preserve"/>
        <x:v>3</x:v>
      </x:c>
      <x:c r="Y96" s="3" t="n">
        <x:f xml:space="preserve"/>
        <x:v>5</x:v>
      </x:c>
      <x:c r="Z96" s="3" t="str">
        <x:f xml:space="preserve"/>
        <x:v>0.92</x:v>
      </x:c>
      <x:c r="AA96" s="3" t="n">
        <x:f xml:space="preserve"/>
        <x:v>0</x:v>
      </x:c>
      <x:c r="AB96" s="3" t="n">
        <x:f xml:space="preserve"/>
        <x:v>5</x:v>
      </x:c>
      <x:c r="AC96" s="3" t="n">
        <x:f xml:space="preserve"/>
        <x:v>3</x:v>
      </x:c>
      <x:c r="AD96" s="3" t="n">
        <x:f xml:space="preserve"/>
        <x:v>1</x:v>
      </x:c>
      <x:c r="AE96" s="3" t="n">
        <x:f xml:space="preserve"/>
        <x:v>0</x:v>
      </x:c>
      <x:c r="AF96" s="3" t="n">
        <x:f xml:space="preserve"/>
        <x:v>0</x:v>
      </x:c>
      <x:c r="AG96" s="3" t="str">
        <x:f xml:space="preserve"/>
        <x:v/>
      </x:c>
      <x:c r="AH96" s="3" t="n">
        <x:f xml:space="preserve"/>
        <x:v>67</x:v>
      </x:c>
      <x:c r="AI96" s="3" t="str">
        <x:f xml:space="preserve"/>
        <x:v>撤回</x:v>
      </x:c>
    </x:row>
    <x:row xmlns:x14ac="http://schemas.microsoft.com/office/spreadsheetml/2009/9/ac" spans="1:1" ht="92.4" customHeight="1" x14ac:dyDescent="0.2">
      <x:c r="A97" s="12" t="str">
        <x:f xml:space="preserve"/>
        <x:v>相干性 | 偏振模式 | 轨道角动量 | 自相位调制</x:v>
      </x:c>
      <x:c r="B97" s="7" t="str">
        <x:f xml:space="preserve">HYPERLINK("https://www.patentics.cn/invokexml.do?sx=showpatent_cn&amp;sf=ShowPatent&amp;spn=CN102498496A&amp;sx=showpatent_cn&amp;sv=30d1e746","CN102498496A")</x:f>
        <x:v>CN102498496A</x:v>
      </x:c>
      <x:c r="C97" s="2" t="str">
        <x:f xml:space="preserve"/>
        <x:v>CN201080041947.7</x:v>
      </x:c>
      <x:c r="E97" s="2" t="str">
        <x:f xml:space="preserve"/>
        <x:v>混合超导体-光量子中继器</x:v>
      </x:c>
      <x:c r="F97" s="2" t="str">
        <x:f xml:space="preserve"/>
        <x:v>国际商业机器公司</x:v>
      </x:c>
      <x:c r="G97" s="2" t="str">
        <x:f xml:space="preserve"/>
        <x:v>国际商业机器公司</x:v>
      </x:c>
      <x:c r="H97" s="2" t="str">
        <x:f xml:space="preserve"/>
        <x:v>D·迪温森佐 |
P·C·霍布斯 |
S·库玛</x:v>
      </x:c>
      <x:c r="I97" s="2" t="str">
        <x:f xml:space="preserve"/>
        <x:v>D·迪温森佐</x:v>
      </x:c>
      <x:c r="J97" s="2" t="str">
        <x:f xml:space="preserve"/>
        <x:v>2009/09/21</x:v>
      </x:c>
      <x:c r="K97" s="2" t="str">
        <x:f xml:space="preserve"/>
        <x:v>2010/08/31</x:v>
      </x:c>
      <x:c r="L97" s="2" t="str">
        <x:f xml:space="preserve"/>
        <x:v>2012/06/13</x:v>
      </x:c>
      <x:c r="M97" s="2" t="str">
        <x:f xml:space="preserve"/>
        <x:v>H04B 10/29|G06N 99/00</x:v>
      </x:c>
      <x:c r="N97" s="2" t="str">
        <x:f xml:space="preserve"/>
        <x:v>H04B 10/29</x:v>
      </x:c>
      <x:c r="O97" s="2" t="n">
        <x:f xml:space="preserve"/>
        <x:v>15</x:v>
      </x:c>
      <x:c r="P97" s="2" t="n">
        <x:f xml:space="preserve"/>
        <x:v>3</x:v>
      </x:c>
      <x:c r="Q97" s="2" t="n">
        <x:f xml:space="preserve"/>
        <x:v>6</x:v>
      </x:c>
      <x:c r="R97" s="2" t="n">
        <x:f xml:space="preserve"/>
        <x:v>19</x:v>
      </x:c>
      <x:c r="S97" s="2" t="str">
        <x:f xml:space="preserve"/>
        <x:v>发明公布</x:v>
      </x:c>
      <x:c r="T97" s="2" t="str">
        <x:f xml:space="preserve"/>
        <x:v>US</x:v>
      </x:c>
      <x:c r="U97" s="2" t="n">
        <x:f xml:space="preserve"/>
        <x:v>4</x:v>
      </x:c>
      <x:c r="V97" s="2" t="n">
        <x:f xml:space="preserve"/>
        <x:v>0</x:v>
      </x:c>
      <x:c r="W97" s="2" t="n">
        <x:f xml:space="preserve"/>
        <x:v>4</x:v>
      </x:c>
      <x:c r="X97" s="2" t="n">
        <x:f xml:space="preserve"/>
        <x:v>3</x:v>
      </x:c>
      <x:c r="Y97" s="2" t="n">
        <x:f xml:space="preserve"/>
        <x:v>11</x:v>
      </x:c>
      <x:c r="Z97" s="2" t="str">
        <x:f xml:space="preserve"/>
        <x:v>5.36</x:v>
      </x:c>
      <x:c r="AA97" s="2" t="n">
        <x:f xml:space="preserve"/>
        <x:v>5</x:v>
      </x:c>
      <x:c r="AB97" s="2" t="n">
        <x:f xml:space="preserve"/>
        <x:v>6</x:v>
      </x:c>
      <x:c r="AC97" s="2" t="n">
        <x:f xml:space="preserve"/>
        <x:v>5</x:v>
      </x:c>
      <x:c r="AD97" s="2" t="n">
        <x:f xml:space="preserve"/>
        <x:v>4</x:v>
      </x:c>
      <x:c r="AE97" s="2" t="n">
        <x:f xml:space="preserve"/>
        <x:v>9</x:v>
      </x:c>
      <x:c r="AF97" s="2" t="n">
        <x:f xml:space="preserve"/>
        <x:v>6</x:v>
      </x:c>
      <x:c r="AG97" s="2" t="str">
        <x:f xml:space="preserve"/>
        <x:v/>
      </x:c>
      <x:c r="AH97" s="2" t="n">
        <x:f xml:space="preserve"/>
        <x:v>63</x:v>
      </x:c>
      <x:c r="AI97" s="2" t="str">
        <x:f xml:space="preserve"/>
        <x:v>有效</x:v>
      </x:c>
    </x:row>
    <x:row xmlns:x14ac="http://schemas.microsoft.com/office/spreadsheetml/2009/9/ac" spans="1:1" ht="92.4" customHeight="1" x14ac:dyDescent="0.2">
      <x:c r="A98" s="12" t="str">
        <x:f xml:space="preserve"/>
        <x:v>相干性 | 偏振模式 | 轨道角动量 | 自相位调制</x:v>
      </x:c>
      <x:c r="B98" s="8" t="str">
        <x:f xml:space="preserve">HYPERLINK("https://www.patentics.cn/invokexml.do?sx=showpatent_cn&amp;sf=ShowPatent&amp;spn=CN101401116A&amp;sx=showpatent_cn&amp;sv=22e07055","CN101401116A")</x:f>
        <x:v>CN101401116A</x:v>
      </x:c>
      <x:c r="C98" s="3" t="str">
        <x:f xml:space="preserve"/>
        <x:v>CN200680037481.7</x:v>
      </x:c>
      <x:c r="E98" s="3" t="str">
        <x:f xml:space="preserve"/>
        <x:v>量子中继器</x:v>
      </x:c>
      <x:c r="F98" s="3" t="str">
        <x:f xml:space="preserve"/>
        <x:v>惠普开发有限公司 |
大学共同利用机关法人信息与系统研究机构</x:v>
      </x:c>
      <x:c r="G98" s="3" t="str">
        <x:f xml:space="preserve"/>
        <x:v>惠普公司|大学共同利用机关法人信息与系统研究机构</x:v>
      </x:c>
      <x:c r="H98" s="3" t="str">
        <x:f xml:space="preserve"/>
        <x:v>W·J·蒙罗 |
K·内莫托 |
P·范罗克 |
Y·亚马莫托</x:v>
      </x:c>
      <x:c r="I98" s="3" t="str">
        <x:f xml:space="preserve"/>
        <x:v>W·J·蒙罗</x:v>
      </x:c>
      <x:c r="J98" s="3" t="str">
        <x:f xml:space="preserve"/>
        <x:v>2005/08/12</x:v>
      </x:c>
      <x:c r="K98" s="3" t="str">
        <x:f xml:space="preserve"/>
        <x:v>2006/08/11</x:v>
      </x:c>
      <x:c r="L98" s="3" t="str">
        <x:f xml:space="preserve"/>
        <x:v>2009/04/01</x:v>
      </x:c>
      <x:c r="M98" s="3" t="str">
        <x:f xml:space="preserve"/>
        <x:v>G06N 99/00|H04B 10/291|H04B 10/70|G06N  1/00</x:v>
      </x:c>
      <x:c r="N98" s="3" t="str">
        <x:f xml:space="preserve"/>
        <x:v>G06N 99/00</x:v>
      </x:c>
      <x:c r="O98" s="3" t="n">
        <x:f xml:space="preserve"/>
        <x:v>29</x:v>
      </x:c>
      <x:c r="P98" s="3" t="n">
        <x:f xml:space="preserve"/>
        <x:v>7</x:v>
      </x:c>
      <x:c r="Q98" s="3" t="n">
        <x:f xml:space="preserve"/>
        <x:v>15</x:v>
      </x:c>
      <x:c r="R98" s="3" t="n">
        <x:f xml:space="preserve"/>
        <x:v>18</x:v>
      </x:c>
      <x:c r="S98" s="3" t="str">
        <x:f xml:space="preserve"/>
        <x:v>发明公布</x:v>
      </x:c>
      <x:c r="T98" s="3" t="str">
        <x:f xml:space="preserve"/>
        <x:v>GB</x:v>
      </x:c>
      <x:c r="U98" s="3" t="n">
        <x:f xml:space="preserve"/>
        <x:v>3</x:v>
      </x:c>
      <x:c r="V98" s="3" t="n">
        <x:f xml:space="preserve"/>
        <x:v>0</x:v>
      </x:c>
      <x:c r="W98" s="3" t="n">
        <x:f xml:space="preserve"/>
        <x:v>3</x:v>
      </x:c>
      <x:c r="X98" s="3" t="n">
        <x:f xml:space="preserve"/>
        <x:v>2</x:v>
      </x:c>
      <x:c r="Y98" s="3" t="n">
        <x:f xml:space="preserve"/>
        <x:v>12</x:v>
      </x:c>
      <x:c r="Z98" s="3" t="str">
        <x:f xml:space="preserve"/>
        <x:v>6.39</x:v>
      </x:c>
      <x:c r="AA98" s="3" t="n">
        <x:f xml:space="preserve"/>
        <x:v>1</x:v>
      </x:c>
      <x:c r="AB98" s="3" t="n">
        <x:f xml:space="preserve"/>
        <x:v>11</x:v>
      </x:c>
      <x:c r="AC98" s="3" t="n">
        <x:f xml:space="preserve"/>
        <x:v>6</x:v>
      </x:c>
      <x:c r="AD98" s="3" t="n">
        <x:f xml:space="preserve"/>
        <x:v>3</x:v>
      </x:c>
      <x:c r="AE98" s="3" t="n">
        <x:f xml:space="preserve"/>
        <x:v>9</x:v>
      </x:c>
      <x:c r="AF98" s="3" t="n">
        <x:f xml:space="preserve"/>
        <x:v>6</x:v>
      </x:c>
      <x:c r="AG98" s="3" t="str">
        <x:f xml:space="preserve"/>
        <x:v/>
      </x:c>
      <x:c r="AH98" s="3" t="n">
        <x:f xml:space="preserve"/>
        <x:v>64</x:v>
      </x:c>
      <x:c r="AI98" s="3" t="str">
        <x:f xml:space="preserve"/>
        <x:v>失效</x:v>
      </x:c>
    </x:row>
    <x:row xmlns:x14ac="http://schemas.microsoft.com/office/spreadsheetml/2009/9/ac" spans="1:1" ht="92.4" customHeight="1" x14ac:dyDescent="0.2">
      <x:c r="A99" s="12" t="str">
        <x:f xml:space="preserve"/>
        <x:v>相干性 | 偏振模式 | 轨道角动量 | 自相位调制</x:v>
      </x:c>
      <x:c r="B99" s="7" t="str">
        <x:f xml:space="preserve">HYPERLINK("https://www.patentics.cn/invokexml.do?sx=showpatent_cn&amp;sf=ShowPatent&amp;spn=CN113810180A&amp;sx=showpatent_cn&amp;sv=ed2d9a80","CN113810180A")</x:f>
        <x:v>CN113810180A</x:v>
      </x:c>
      <x:c r="C99" s="2" t="str">
        <x:f xml:space="preserve"/>
        <x:v>CN202010551679.9</x:v>
      </x:c>
      <x:c r="E99" s="2" t="str">
        <x:f xml:space="preserve"/>
        <x:v>量子纠缠纯化装置及方法</x:v>
      </x:c>
      <x:c r="F99" s="2" t="str">
        <x:f xml:space="preserve"/>
        <x:v>中国科学技术大学</x:v>
      </x:c>
      <x:c r="G99" s="2" t="str">
        <x:f xml:space="preserve"/>
        <x:v>中国科学院</x:v>
      </x:c>
      <x:c r="H99" s="2" t="str">
        <x:f xml:space="preserve"/>
        <x:v>刘超 |
周宗权 |
李传锋</x:v>
      </x:c>
      <x:c r="I99" s="2" t="str">
        <x:f xml:space="preserve"/>
        <x:v>刘超</x:v>
      </x:c>
      <x:c r="J99" s="2" t="str">
        <x:f xml:space="preserve"/>
        <x:v/>
      </x:c>
      <x:c r="K99" s="2" t="str">
        <x:f xml:space="preserve"/>
        <x:v>2020/06/16</x:v>
      </x:c>
      <x:c r="L99" s="2" t="str">
        <x:f xml:space="preserve"/>
        <x:v>2021/12/17</x:v>
      </x:c>
      <x:c r="M99" s="2" t="str">
        <x:f xml:space="preserve"/>
        <x:v>H04L  9/08|H04B 10/70</x:v>
      </x:c>
      <x:c r="N99" s="2" t="str">
        <x:f xml:space="preserve"/>
        <x:v>H04L  9/08</x:v>
      </x:c>
      <x:c r="O99" s="2" t="n">
        <x:f xml:space="preserve"/>
        <x:v>10</x:v>
      </x:c>
      <x:c r="P99" s="2" t="n">
        <x:f xml:space="preserve"/>
        <x:v>2</x:v>
      </x:c>
      <x:c r="Q99" s="2" t="n">
        <x:f xml:space="preserve"/>
        <x:v>3</x:v>
      </x:c>
      <x:c r="R99" s="2" t="n">
        <x:f xml:space="preserve"/>
        <x:v>20</x:v>
      </x:c>
      <x:c r="S99" s="2" t="str">
        <x:f xml:space="preserve"/>
        <x:v>发明公布</x:v>
      </x:c>
      <x:c r="T99" s="2" t="str">
        <x:f xml:space="preserve"/>
        <x:v>CN</x:v>
      </x:c>
      <x:c r="U99" s="2" t="n">
        <x:f xml:space="preserve"/>
        <x:v>1</x:v>
      </x:c>
      <x:c r="V99" s="2" t="n">
        <x:f xml:space="preserve"/>
        <x:v>0</x:v>
      </x:c>
      <x:c r="W99" s="2" t="n">
        <x:f xml:space="preserve"/>
        <x:v>1</x:v>
      </x:c>
      <x:c r="X99" s="2" t="n">
        <x:f xml:space="preserve"/>
        <x:v>1</x:v>
      </x:c>
      <x:c r="Y99" s="2" t="n">
        <x:f xml:space="preserve"/>
        <x:v>0</x:v>
      </x:c>
      <x:c r="Z99" s="2" t="str">
        <x:f xml:space="preserve"/>
        <x:v>0.0</x:v>
      </x:c>
      <x:c r="AA99" s="2" t="n">
        <x:f xml:space="preserve"/>
        <x:v>0</x:v>
      </x:c>
      <x:c r="AB99" s="2" t="n">
        <x:f xml:space="preserve"/>
        <x:v>0</x:v>
      </x:c>
      <x:c r="AC99" s="2" t="n">
        <x:f xml:space="preserve"/>
        <x:v>0</x:v>
      </x:c>
      <x:c r="AD99" s="2" t="n">
        <x:f xml:space="preserve"/>
        <x:v>0</x:v>
      </x:c>
      <x:c r="AE99" s="2" t="n">
        <x:f xml:space="preserve"/>
        <x:v>0</x:v>
      </x:c>
      <x:c r="AF99" s="2" t="n">
        <x:f xml:space="preserve"/>
        <x:v>0</x:v>
      </x:c>
      <x:c r="AG99" s="2" t="str">
        <x:f xml:space="preserve"/>
        <x:v/>
      </x:c>
      <x:c r="AH99" s="2" t="n">
        <x:f xml:space="preserve"/>
        <x:v>68</x:v>
      </x:c>
      <x:c r="AI99" s="2" t="str">
        <x:f xml:space="preserve"/>
        <x:v>公开</x:v>
      </x:c>
    </x:row>
    <x:row xmlns:x14ac="http://schemas.microsoft.com/office/spreadsheetml/2009/9/ac" spans="1:1" ht="92.4" customHeight="1" x14ac:dyDescent="0.2">
      <x:c r="A100" s="12" t="str">
        <x:f xml:space="preserve"/>
        <x:v>相干性 | 偏振模式 | 轨道角动量 | 自相位调制</x:v>
      </x:c>
      <x:c r="B100" s="8" t="str">
        <x:f xml:space="preserve">HYPERLINK("https://www.patentics.cn/invokexml.do?sx=showpatent_cn&amp;sf=ShowPatent&amp;spn=CN101124591A&amp;sx=showpatent_cn&amp;sv=d3fb581d","CN101124591A")</x:f>
        <x:v>CN101124591A</x:v>
      </x:c>
      <x:c r="C100" s="3" t="str">
        <x:f xml:space="preserve"/>
        <x:v>CN200580013632.0</x:v>
      </x:c>
      <x:c r="E100" s="3" t="str">
        <x:f xml:space="preserve"/>
        <x:v>量子光学状态转换器</x:v>
      </x:c>
      <x:c r="F100" s="3" t="str">
        <x:f xml:space="preserve"/>
        <x:v>惠普开发有限公司</x:v>
      </x:c>
      <x:c r="G100" s="3" t="str">
        <x:f xml:space="preserve"/>
        <x:v>惠普公司</x:v>
      </x:c>
      <x:c r="H100" s="3" t="str">
        <x:f xml:space="preserve"/>
        <x:v>R·G·博索莱尔 |
W·J·蒙罗 |
T·P·斯皮勒 |
K·内莫托</x:v>
      </x:c>
      <x:c r="I100" s="3" t="str">
        <x:f xml:space="preserve"/>
        <x:v>R·G·博索莱尔</x:v>
      </x:c>
      <x:c r="J100" s="3" t="str">
        <x:f xml:space="preserve"/>
        <x:v>2004/04/30</x:v>
      </x:c>
      <x:c r="K100" s="3" t="str">
        <x:f xml:space="preserve"/>
        <x:v>2005/04/28</x:v>
      </x:c>
      <x:c r="L100" s="3" t="str">
        <x:f xml:space="preserve"/>
        <x:v>2008/02/13</x:v>
      </x:c>
      <x:c r="M100" s="3" t="str">
        <x:f xml:space="preserve"/>
        <x:v>G06N  1/00|G06N 99/00|H04B 10/00</x:v>
      </x:c>
      <x:c r="N100" s="3" t="str">
        <x:f xml:space="preserve"/>
        <x:v>G06N  1/00</x:v>
      </x:c>
      <x:c r="O100" s="3" t="n">
        <x:f xml:space="preserve"/>
        <x:v>10</x:v>
      </x:c>
      <x:c r="P100" s="3" t="n">
        <x:f xml:space="preserve"/>
        <x:v>2</x:v>
      </x:c>
      <x:c r="Q100" s="3" t="n">
        <x:f xml:space="preserve"/>
        <x:v>3</x:v>
      </x:c>
      <x:c r="R100" s="3" t="n">
        <x:f xml:space="preserve"/>
        <x:v>8</x:v>
      </x:c>
      <x:c r="S100" s="3" t="str">
        <x:f xml:space="preserve"/>
        <x:v>发明公布</x:v>
      </x:c>
      <x:c r="T100" s="3" t="str">
        <x:f xml:space="preserve"/>
        <x:v>US</x:v>
      </x:c>
      <x:c r="U100" s="3" t="n">
        <x:f xml:space="preserve"/>
        <x:v>0</x:v>
      </x:c>
      <x:c r="V100" s="3" t="n">
        <x:f xml:space="preserve"/>
        <x:v>0</x:v>
      </x:c>
      <x:c r="W100" s="3" t="n">
        <x:f xml:space="preserve"/>
        <x:v>0</x:v>
      </x:c>
      <x:c r="X100" s="3" t="n">
        <x:f xml:space="preserve"/>
        <x:v>0</x:v>
      </x:c>
      <x:c r="Y100" s="3" t="n">
        <x:f xml:space="preserve"/>
        <x:v>2</x:v>
      </x:c>
      <x:c r="Z100" s="3" t="str">
        <x:f xml:space="preserve"/>
        <x:v>0.46</x:v>
      </x:c>
      <x:c r="AA100" s="3" t="n">
        <x:f xml:space="preserve"/>
        <x:v>0</x:v>
      </x:c>
      <x:c r="AB100" s="3" t="n">
        <x:f xml:space="preserve"/>
        <x:v>2</x:v>
      </x:c>
      <x:c r="AC100" s="3" t="n">
        <x:f xml:space="preserve"/>
        <x:v>1</x:v>
      </x:c>
      <x:c r="AD100" s="3" t="n">
        <x:f xml:space="preserve"/>
        <x:v>1</x:v>
      </x:c>
      <x:c r="AE100" s="3" t="n">
        <x:f xml:space="preserve"/>
        <x:v>9</x:v>
      </x:c>
      <x:c r="AF100" s="3" t="n">
        <x:f xml:space="preserve"/>
        <x:v>6</x:v>
      </x:c>
      <x:c r="AG100" s="3" t="str">
        <x:f xml:space="preserve"/>
        <x:v/>
      </x:c>
      <x:c r="AH100" s="3" t="n">
        <x:f xml:space="preserve"/>
        <x:v>64</x:v>
      </x:c>
      <x:c r="AI100" s="3" t="str">
        <x:f xml:space="preserve"/>
        <x:v>失效</x:v>
      </x:c>
    </x:row>
    <x:row xmlns:x14ac="http://schemas.microsoft.com/office/spreadsheetml/2009/9/ac" spans="1:1" ht="92.4" customHeight="1" x14ac:dyDescent="0.2">
      <x:c r="A101" s="12" t="str">
        <x:f xml:space="preserve"/>
        <x:v>相干性 | 偏振模式 | 轨道角动量 | 自相位调制</x:v>
      </x:c>
      <x:c r="B101" s="7" t="str">
        <x:f xml:space="preserve">HYPERLINK("https://www.patentics.cn/invokexml.do?sx=showpatent_cn&amp;sf=ShowPatent&amp;spn=CN113472454A&amp;sx=showpatent_cn&amp;sv=663ecbd8","CN113472454A")</x:f>
        <x:v>CN113472454A</x:v>
      </x:c>
      <x:c r="C101" s="2" t="str">
        <x:f xml:space="preserve"/>
        <x:v>CN202110724163.4</x:v>
      </x:c>
      <x:c r="E101" s="2" t="str">
        <x:f xml:space="preserve"/>
        <x:v>基于通道混叠纠缠光源的量子传感组网方法</x:v>
      </x:c>
      <x:c r="F101" s="2" t="str">
        <x:f xml:space="preserve"/>
        <x:v>军事科学院系统工程研究院网络信息研究所</x:v>
      </x:c>
      <x:c r="G101" s="2" t="str">
        <x:f xml:space="preserve"/>
        <x:v>中国人民解放军军事科学院</x:v>
      </x:c>
      <x:c r="H101" s="2" t="str">
        <x:f xml:space="preserve"/>
        <x:v>郭凯 |
侯文佐 |
张洁</x:v>
      </x:c>
      <x:c r="I101" s="2" t="str">
        <x:f xml:space="preserve"/>
        <x:v>郭凯</x:v>
      </x:c>
      <x:c r="J101" s="2" t="str">
        <x:f xml:space="preserve"/>
        <x:v/>
      </x:c>
      <x:c r="K101" s="2" t="str">
        <x:f xml:space="preserve"/>
        <x:v>2021/06/29</x:v>
      </x:c>
      <x:c r="L101" s="2" t="str">
        <x:f xml:space="preserve"/>
        <x:v>2021/10/01</x:v>
      </x:c>
      <x:c r="M101" s="2" t="str">
        <x:f xml:space="preserve"/>
        <x:v>H04B 10/70|H04J 14/02</x:v>
      </x:c>
      <x:c r="N101" s="2" t="str">
        <x:f xml:space="preserve"/>
        <x:v>H04B 10/70</x:v>
      </x:c>
      <x:c r="O101" s="2" t="n">
        <x:f xml:space="preserve"/>
        <x:v>10</x:v>
      </x:c>
      <x:c r="P101" s="2" t="n">
        <x:f xml:space="preserve"/>
        <x:v>3</x:v>
      </x:c>
      <x:c r="Q101" s="2" t="n">
        <x:f xml:space="preserve"/>
        <x:v>9</x:v>
      </x:c>
      <x:c r="R101" s="2" t="n">
        <x:f xml:space="preserve"/>
        <x:v>40</x:v>
      </x:c>
      <x:c r="S101" s="2" t="str">
        <x:f xml:space="preserve"/>
        <x:v>发明公布</x:v>
      </x:c>
      <x:c r="T101" s="2" t="str">
        <x:f xml:space="preserve"/>
        <x:v>CN</x:v>
      </x:c>
      <x:c r="U101" s="2" t="n">
        <x:f xml:space="preserve"/>
        <x:v>4</x:v>
      </x:c>
      <x:c r="V101" s="2" t="n">
        <x:f xml:space="preserve"/>
        <x:v>2</x:v>
      </x:c>
      <x:c r="W101" s="2" t="n">
        <x:f xml:space="preserve"/>
        <x:v>2</x:v>
      </x:c>
      <x:c r="X101" s="2" t="n">
        <x:f xml:space="preserve"/>
        <x:v>3</x:v>
      </x:c>
      <x:c r="Y101" s="2" t="n">
        <x:f xml:space="preserve"/>
        <x:v>0</x:v>
      </x:c>
      <x:c r="Z101" s="2" t="str">
        <x:f xml:space="preserve"/>
        <x:v>0.0</x:v>
      </x:c>
      <x:c r="AA101" s="2" t="n">
        <x:f xml:space="preserve"/>
        <x:v>0</x:v>
      </x:c>
      <x:c r="AB101" s="2" t="n">
        <x:f xml:space="preserve"/>
        <x:v>0</x:v>
      </x:c>
      <x:c r="AC101" s="2" t="n">
        <x:f xml:space="preserve"/>
        <x:v>0</x:v>
      </x:c>
      <x:c r="AD101" s="2" t="n">
        <x:f xml:space="preserve"/>
        <x:v>0</x:v>
      </x:c>
      <x:c r="AE101" s="2" t="n">
        <x:f xml:space="preserve"/>
        <x:v>0</x:v>
      </x:c>
      <x:c r="AF101" s="2" t="n">
        <x:f xml:space="preserve"/>
        <x:v>0</x:v>
      </x:c>
      <x:c r="AG101" s="2" t="str">
        <x:f xml:space="preserve"/>
        <x:v/>
      </x:c>
      <x:c r="AH101" s="2" t="n">
        <x:f xml:space="preserve"/>
        <x:v>61</x:v>
      </x:c>
      <x:c r="AI101" s="2" t="str">
        <x:f xml:space="preserve"/>
        <x:v>公开</x:v>
      </x:c>
    </x:row>
    <x:row xmlns:x14ac="http://schemas.microsoft.com/office/spreadsheetml/2009/9/ac" spans="1:1" ht="92.4" customHeight="1" x14ac:dyDescent="0.2">
      <x:c r="A102" s="12" t="str">
        <x:f xml:space="preserve"/>
        <x:v>相干性 | 偏振模式 | 轨道角动量 | 自相位调制</x:v>
      </x:c>
      <x:c r="B102" s="8" t="str">
        <x:f xml:space="preserve">HYPERLINK("https://www.patentics.cn/invokexml.do?sx=showpatent_cn&amp;sf=ShowPatent&amp;spn=CN113692593A&amp;sx=showpatent_cn&amp;sv=536683e8","CN113692593A")</x:f>
        <x:v>CN113692593A</x:v>
      </x:c>
      <x:c r="C102" s="3" t="str">
        <x:f xml:space="preserve"/>
        <x:v>CN201980051430.7</x:v>
      </x:c>
      <x:c r="E102" s="3" t="str">
        <x:f xml:space="preserve"/>
        <x:v>执行量子傅里叶-克拉夫丘克变换(QKT)的方法及实施该方法的设备</x:v>
      </x:c>
      <x:c r="F102" s="3" t="str">
        <x:f xml:space="preserve"/>
        <x:v>华沙大学 |
牛津大学之校长及学者</x:v>
      </x:c>
      <x:c r="G102" s="3" t="str">
        <x:f xml:space="preserve"/>
        <x:v>华沙大学|牛津大学</x:v>
      </x:c>
      <x:c r="H102" s="3" t="str">
        <x:f xml:space="preserve"/>
        <x:v>M·斯托宾斯卡 |
A·布拉切夫斯基 |
I·沃姆斯利</x:v>
      </x:c>
      <x:c r="I102" s="3" t="str">
        <x:f xml:space="preserve"/>
        <x:v>M·斯托宾斯卡</x:v>
      </x:c>
      <x:c r="J102" s="3" t="str">
        <x:f xml:space="preserve"/>
        <x:v>2018/07/06</x:v>
      </x:c>
      <x:c r="K102" s="3" t="str">
        <x:f xml:space="preserve"/>
        <x:v>2019/07/04</x:v>
      </x:c>
      <x:c r="L102" s="3" t="str">
        <x:f xml:space="preserve"/>
        <x:v>2021/11/23</x:v>
      </x:c>
      <x:c r="M102" s="3" t="str">
        <x:f xml:space="preserve"/>
        <x:v>G06N 10/00</x:v>
      </x:c>
      <x:c r="N102" s="3" t="str">
        <x:f xml:space="preserve"/>
        <x:v>G06N 10/00</x:v>
      </x:c>
      <x:c r="O102" s="3" t="n">
        <x:f xml:space="preserve"/>
        <x:v>7</x:v>
      </x:c>
      <x:c r="P102" s="3" t="n">
        <x:f xml:space="preserve"/>
        <x:v>2</x:v>
      </x:c>
      <x:c r="Q102" s="3" t="n">
        <x:f xml:space="preserve"/>
        <x:v>6</x:v>
      </x:c>
      <x:c r="R102" s="3" t="n">
        <x:f xml:space="preserve"/>
        <x:v>30</x:v>
      </x:c>
      <x:c r="S102" s="3" t="str">
        <x:f xml:space="preserve"/>
        <x:v>发明公布</x:v>
      </x:c>
      <x:c r="T102" s="3" t="str">
        <x:f xml:space="preserve"/>
        <x:v>PL</x:v>
      </x:c>
      <x:c r="U102" s="3" t="n">
        <x:f xml:space="preserve"/>
        <x:v>0</x:v>
      </x:c>
      <x:c r="V102" s="3" t="n">
        <x:f xml:space="preserve"/>
        <x:v>0</x:v>
      </x:c>
      <x:c r="W102" s="3" t="n">
        <x:f xml:space="preserve"/>
        <x:v>0</x:v>
      </x:c>
      <x:c r="X102" s="3" t="n">
        <x:f xml:space="preserve"/>
        <x:v>0</x:v>
      </x:c>
      <x:c r="Y102" s="3" t="n">
        <x:f xml:space="preserve"/>
        <x:v>0</x:v>
      </x:c>
      <x:c r="Z102" s="3" t="str">
        <x:f xml:space="preserve"/>
        <x:v>0.0</x:v>
      </x:c>
      <x:c r="AA102" s="3" t="n">
        <x:f xml:space="preserve"/>
        <x:v>0</x:v>
      </x:c>
      <x:c r="AB102" s="3" t="n">
        <x:f xml:space="preserve"/>
        <x:v>0</x:v>
      </x:c>
      <x:c r="AC102" s="3" t="n">
        <x:f xml:space="preserve"/>
        <x:v>0</x:v>
      </x:c>
      <x:c r="AD102" s="3" t="n">
        <x:f xml:space="preserve"/>
        <x:v>0</x:v>
      </x:c>
      <x:c r="AE102" s="3" t="n">
        <x:f xml:space="preserve"/>
        <x:v>5</x:v>
      </x:c>
      <x:c r="AF102" s="3" t="n">
        <x:f xml:space="preserve"/>
        <x:v>5</x:v>
      </x:c>
      <x:c r="AG102" s="3" t="str">
        <x:f xml:space="preserve"/>
        <x:v/>
      </x:c>
      <x:c r="AH102" s="3" t="n">
        <x:f xml:space="preserve"/>
        <x:v>61</x:v>
      </x:c>
      <x:c r="AI102" s="3" t="str">
        <x:f xml:space="preserve"/>
        <x:v>公开</x:v>
      </x:c>
    </x:row>
    <x:row xmlns:x14ac="http://schemas.microsoft.com/office/spreadsheetml/2009/9/ac" spans="1:1" ht="92.4" customHeight="1" x14ac:dyDescent="0.2">
      <x:c r="A103" s="12" t="str">
        <x:f xml:space="preserve"/>
        <x:v>相干性 | 偏振模式 | 轨道角动量 | 自相位调制</x:v>
      </x:c>
      <x:c r="B103" s="7" t="str">
        <x:f xml:space="preserve">HYPERLINK("https://www.patentics.cn/invokexml.do?sx=showpatent_cn&amp;sf=ShowPatent&amp;spn=CN113472452A&amp;sx=showpatent_cn&amp;sv=b3863029","CN113472452A")</x:f>
        <x:v>CN113472452A</x:v>
      </x:c>
      <x:c r="C103" s="2" t="str">
        <x:f xml:space="preserve"/>
        <x:v>CN202110723887.7</x:v>
      </x:c>
      <x:c r="E103" s="2" t="str">
        <x:f xml:space="preserve"/>
        <x:v>基于波分复用纠缠光源的量子传感组网方法</x:v>
      </x:c>
      <x:c r="F103" s="2" t="str">
        <x:f xml:space="preserve"/>
        <x:v>军事科学院系统工程研究院网络信息研究所</x:v>
      </x:c>
      <x:c r="G103" s="2" t="str">
        <x:f xml:space="preserve"/>
        <x:v>中国人民解放军军事科学院</x:v>
      </x:c>
      <x:c r="H103" s="2" t="str">
        <x:f xml:space="preserve"/>
        <x:v>郭凯 |
侯文佐 |
张洁</x:v>
      </x:c>
      <x:c r="I103" s="2" t="str">
        <x:f xml:space="preserve"/>
        <x:v>郭凯</x:v>
      </x:c>
      <x:c r="J103" s="2" t="str">
        <x:f xml:space="preserve"/>
        <x:v/>
      </x:c>
      <x:c r="K103" s="2" t="str">
        <x:f xml:space="preserve"/>
        <x:v>2021/06/29</x:v>
      </x:c>
      <x:c r="L103" s="2" t="str">
        <x:f xml:space="preserve"/>
        <x:v>2021/10/01</x:v>
      </x:c>
      <x:c r="M103" s="2" t="str">
        <x:f xml:space="preserve"/>
        <x:v>H04B 10/70|H04J 14/02</x:v>
      </x:c>
      <x:c r="N103" s="2" t="str">
        <x:f xml:space="preserve"/>
        <x:v>H04B 10/70</x:v>
      </x:c>
      <x:c r="O103" s="2" t="n">
        <x:f xml:space="preserve"/>
        <x:v>10</x:v>
      </x:c>
      <x:c r="P103" s="2" t="n">
        <x:f xml:space="preserve"/>
        <x:v>3</x:v>
      </x:c>
      <x:c r="Q103" s="2" t="n">
        <x:f xml:space="preserve"/>
        <x:v>9</x:v>
      </x:c>
      <x:c r="R103" s="2" t="n">
        <x:f xml:space="preserve"/>
        <x:v>38</x:v>
      </x:c>
      <x:c r="S103" s="2" t="str">
        <x:f xml:space="preserve"/>
        <x:v>发明公布</x:v>
      </x:c>
      <x:c r="T103" s="2" t="str">
        <x:f xml:space="preserve"/>
        <x:v>CN</x:v>
      </x:c>
      <x:c r="U103" s="2" t="n">
        <x:f xml:space="preserve"/>
        <x:v>0</x:v>
      </x:c>
      <x:c r="V103" s="2" t="n">
        <x:f xml:space="preserve"/>
        <x:v>0</x:v>
      </x:c>
      <x:c r="W103" s="2" t="n">
        <x:f xml:space="preserve"/>
        <x:v>0</x:v>
      </x:c>
      <x:c r="X103" s="2" t="n">
        <x:f xml:space="preserve"/>
        <x:v>0</x:v>
      </x:c>
      <x:c r="Y103" s="2" t="n">
        <x:f xml:space="preserve"/>
        <x:v>0</x:v>
      </x:c>
      <x:c r="Z103" s="2" t="str">
        <x:f xml:space="preserve"/>
        <x:v>0.0</x:v>
      </x:c>
      <x:c r="AA103" s="2" t="n">
        <x:f xml:space="preserve"/>
        <x:v>0</x:v>
      </x:c>
      <x:c r="AB103" s="2" t="n">
        <x:f xml:space="preserve"/>
        <x:v>0</x:v>
      </x:c>
      <x:c r="AC103" s="2" t="n">
        <x:f xml:space="preserve"/>
        <x:v>0</x:v>
      </x:c>
      <x:c r="AD103" s="2" t="n">
        <x:f xml:space="preserve"/>
        <x:v>0</x:v>
      </x:c>
      <x:c r="AE103" s="2" t="n">
        <x:f xml:space="preserve"/>
        <x:v>0</x:v>
      </x:c>
      <x:c r="AF103" s="2" t="n">
        <x:f xml:space="preserve"/>
        <x:v>0</x:v>
      </x:c>
      <x:c r="AG103" s="2" t="str">
        <x:f xml:space="preserve"/>
        <x:v/>
      </x:c>
      <x:c r="AH103" s="2" t="n">
        <x:f xml:space="preserve"/>
        <x:v>62</x:v>
      </x:c>
      <x:c r="AI103" s="2" t="str">
        <x:f xml:space="preserve"/>
        <x:v>公开</x:v>
      </x:c>
    </x:row>
    <x:row xmlns:x14ac="http://schemas.microsoft.com/office/spreadsheetml/2009/9/ac" spans="1:1" ht="92.4" customHeight="1" x14ac:dyDescent="0.2">
      <x:c r="A104" s="12" t="str">
        <x:f xml:space="preserve"/>
        <x:v>相干性 | 偏振模式 | 轨道角动量 | 自相位调制</x:v>
      </x:c>
      <x:c r="B104" s="8" t="str">
        <x:f xml:space="preserve">HYPERLINK("https://www.patentics.cn/invokexml.do?sx=showpatent_cn&amp;sf=ShowPatent&amp;spn=CN114503019A&amp;sx=showpatent_cn&amp;sv=f80fe647","CN114503019A")</x:f>
        <x:v>CN114503019A</x:v>
      </x:c>
      <x:c r="C104" s="3" t="str">
        <x:f xml:space="preserve"/>
        <x:v>CN202080065884.2</x:v>
      </x:c>
      <x:c r="E104" s="3" t="str">
        <x:f xml:space="preserve"/>
        <x:v>用于OAM与物质相互作用的量子力学框架以及在固态、生物科学和量子计算中的应用</x:v>
      </x:c>
      <x:c r="F104" s="3" t="str">
        <x:f xml:space="preserve"/>
        <x:v>尼克根合伙IP有限责任公司</x:v>
      </x:c>
      <x:c r="G104" s="3" t="str">
        <x:f xml:space="preserve"/>
        <x:v>尼克根合伙IP有限责任公司</x:v>
      </x:c>
      <x:c r="H104" s="3" t="str">
        <x:f xml:space="preserve"/>
        <x:v>苏莱曼·阿什拉斐</x:v>
      </x:c>
      <x:c r="I104" s="3" t="str">
        <x:f xml:space="preserve"/>
        <x:v>苏莱曼·阿什拉斐</x:v>
      </x:c>
      <x:c r="J104" s="3" t="str">
        <x:f xml:space="preserve"/>
        <x:v>2019/09/18</x:v>
      </x:c>
      <x:c r="K104" s="3" t="str">
        <x:f xml:space="preserve"/>
        <x:v>2020/01/23</x:v>
      </x:c>
      <x:c r="L104" s="3" t="str">
        <x:f xml:space="preserve"/>
        <x:v>2022/05/13</x:v>
      </x:c>
      <x:c r="M104" s="3" t="str">
        <x:f xml:space="preserve"/>
        <x:v>G02F  1/01|G02B 26/08|G06N 10/00|G11C 13/04|H01L 49/00|H04B 10/70</x:v>
      </x:c>
      <x:c r="N104" s="3" t="str">
        <x:f xml:space="preserve"/>
        <x:v>G02F  1/01</x:v>
      </x:c>
      <x:c r="O104" s="3" t="n">
        <x:f xml:space="preserve"/>
        <x:v>30</x:v>
      </x:c>
      <x:c r="P104" s="3" t="n">
        <x:f xml:space="preserve"/>
        <x:v>2</x:v>
      </x:c>
      <x:c r="Q104" s="3" t="n">
        <x:f xml:space="preserve"/>
        <x:v>18</x:v>
      </x:c>
      <x:c r="R104" s="3" t="n">
        <x:f xml:space="preserve"/>
        <x:v>11</x:v>
      </x:c>
      <x:c r="S104" s="3" t="str">
        <x:f xml:space="preserve"/>
        <x:v>发明公布</x:v>
      </x:c>
      <x:c r="T104" s="3" t="str">
        <x:f xml:space="preserve"/>
        <x:v>US</x:v>
      </x:c>
      <x:c r="U104" s="3" t="n">
        <x:f xml:space="preserve"/>
        <x:v>0</x:v>
      </x:c>
      <x:c r="V104" s="3" t="n">
        <x:f xml:space="preserve"/>
        <x:v>0</x:v>
      </x:c>
      <x:c r="W104" s="3" t="n">
        <x:f xml:space="preserve"/>
        <x:v>0</x:v>
      </x:c>
      <x:c r="X104" s="3" t="n">
        <x:f xml:space="preserve"/>
        <x:v>0</x:v>
      </x:c>
      <x:c r="Y104" s="3" t="n">
        <x:f xml:space="preserve"/>
        <x:v>0</x:v>
      </x:c>
      <x:c r="Z104" s="3" t="str">
        <x:f xml:space="preserve"/>
        <x:v>0.0</x:v>
      </x:c>
      <x:c r="AA104" s="3" t="n">
        <x:f xml:space="preserve"/>
        <x:v>0</x:v>
      </x:c>
      <x:c r="AB104" s="3" t="n">
        <x:f xml:space="preserve"/>
        <x:v>0</x:v>
      </x:c>
      <x:c r="AC104" s="3" t="n">
        <x:f xml:space="preserve"/>
        <x:v>0</x:v>
      </x:c>
      <x:c r="AD104" s="3" t="n">
        <x:f xml:space="preserve"/>
        <x:v>0</x:v>
      </x:c>
      <x:c r="AE104" s="3" t="n">
        <x:f xml:space="preserve"/>
        <x:v>2</x:v>
      </x:c>
      <x:c r="AF104" s="3" t="n">
        <x:f xml:space="preserve"/>
        <x:v>3</x:v>
      </x:c>
      <x:c r="AG104" s="3" t="str">
        <x:f xml:space="preserve"/>
        <x:v/>
      </x:c>
      <x:c r="AH104" s="3" t="n">
        <x:f xml:space="preserve"/>
        <x:v>66</x:v>
      </x:c>
      <x:c r="AI104" s="3" t="str">
        <x:f xml:space="preserve"/>
        <x:v>公开</x:v>
      </x:c>
    </x:row>
    <x:row>
      <x:c r="A105" s="12" t="str">
        <x:f xml:space="preserve"/>
        <x:v>相干性 | 偏振模式 | 轨道角动量 | 自相位调制</x:v>
      </x:c>
      <x:c r="B105" s="7" t="str">
        <x:f xml:space="preserve">HYPERLINK("https://www.patentics.cn/invokexml.do?sx=showpatent_cn&amp;sf=ShowPatent&amp;spn=CN106385286A&amp;sx=showpatent_cn&amp;sv=31dfa91c","CN106385286A")</x:f>
        <x:v>CN106385286A</x:v>
      </x:c>
      <x:c r="C105" s="2" t="str">
        <x:f xml:space="preserve"/>
        <x:v>CN201610831267.4</x:v>
      </x:c>
      <x:c r="D105" s="2" t="str">
        <x:f xml:space="preserve"/>
        <x:v/>
      </x:c>
      <x:c r="E105" s="2" t="str">
        <x:f xml:space="preserve"/>
        <x:v>基于正交伪随机相位编码的光场并行傅氏变换装置及方法</x:v>
      </x:c>
      <x:c r="F105" s="2" t="str">
        <x:f xml:space="preserve"/>
        <x:v>符建</x:v>
      </x:c>
      <x:c r="G105" s="2" t="str">
        <x:f xml:space="preserve"/>
        <x:v>符建</x:v>
      </x:c>
      <x:c r="H105" s="2" t="str">
        <x:f xml:space="preserve"/>
        <x:v>符建 |
陶康 |
李文江</x:v>
      </x:c>
      <x:c r="I105" s="2" t="str">
        <x:f xml:space="preserve"/>
        <x:v>符建</x:v>
      </x:c>
      <x:c r="J105" s="2" t="str">
        <x:f xml:space="preserve"/>
        <x:v>2016/09/19</x:v>
      </x:c>
      <x:c r="K105" s="2" t="str">
        <x:f xml:space="preserve"/>
        <x:v>2016/09/19</x:v>
      </x:c>
      <x:c r="L105" s="2" t="str">
        <x:f xml:space="preserve"/>
        <x:v>2017/02/08</x:v>
      </x:c>
      <x:c r="M105" s="2" t="str">
        <x:f xml:space="preserve"/>
        <x:v>H04B 10/70|H04B 10/548</x:v>
      </x:c>
      <x:c r="N105" s="2" t="str">
        <x:f xml:space="preserve"/>
        <x:v>H04B 10/70</x:v>
      </x:c>
      <x:c r="O105" s="2" t="n">
        <x:f xml:space="preserve"/>
        <x:v>8</x:v>
      </x:c>
      <x:c r="P105" s="2" t="n">
        <x:f xml:space="preserve"/>
        <x:v>2</x:v>
      </x:c>
      <x:c r="Q105" s="2" t="n">
        <x:f xml:space="preserve"/>
        <x:v>7</x:v>
      </x:c>
      <x:c r="R105" s="2" t="n">
        <x:f xml:space="preserve"/>
        <x:v>26</x:v>
      </x:c>
      <x:c r="S105" s="2" t="str">
        <x:f xml:space="preserve"/>
        <x:v>发明公布</x:v>
      </x:c>
      <x:c r="T105" s="2" t="str">
        <x:f xml:space="preserve"/>
        <x:v>CN</x:v>
      </x:c>
      <x:c r="U105" s="2" t="n">
        <x:f xml:space="preserve"/>
        <x:v>6</x:v>
      </x:c>
      <x:c r="V105" s="2" t="n">
        <x:f xml:space="preserve"/>
        <x:v>0</x:v>
      </x:c>
      <x:c r="W105" s="2" t="n">
        <x:f xml:space="preserve"/>
        <x:v>6</x:v>
      </x:c>
      <x:c r="X105" s="2" t="n">
        <x:f xml:space="preserve"/>
        <x:v>6</x:v>
      </x:c>
      <x:c r="Y105" s="2" t="n">
        <x:f xml:space="preserve"/>
        <x:v>2</x:v>
      </x:c>
      <x:c r="Z105" s="2" t="str">
        <x:f xml:space="preserve"/>
        <x:v>0.23</x:v>
      </x:c>
      <x:c r="AA105" s="2" t="n">
        <x:f xml:space="preserve"/>
        <x:v>2</x:v>
      </x:c>
      <x:c r="AB105" s="2" t="n">
        <x:f xml:space="preserve"/>
        <x:v>0</x:v>
      </x:c>
      <x:c r="AC105" s="2" t="n">
        <x:f xml:space="preserve"/>
        <x:v>1</x:v>
      </x:c>
      <x:c r="AD105" s="2" t="n">
        <x:f xml:space="preserve"/>
        <x:v>1</x:v>
      </x:c>
      <x:c r="AE105" s="2" t="n">
        <x:f xml:space="preserve"/>
        <x:v>1</x:v>
      </x:c>
      <x:c r="AF105" s="2" t="n">
        <x:f xml:space="preserve"/>
        <x:v>1</x:v>
      </x:c>
      <x:c r="AG105" s="2" t="str">
        <x:f xml:space="preserve"/>
        <x:v/>
      </x:c>
      <x:c r="AH105" s="2" t="n">
        <x:f xml:space="preserve"/>
        <x:v>65</x:v>
      </x:c>
      <x:c r="AI105" s="2" t="str">
        <x:f xml:space="preserve"/>
        <x:v>有效</x:v>
      </x:c>
    </x:row>
    <x:row xmlns:x14ac="http://schemas.microsoft.com/office/spreadsheetml/2009/9/ac" spans="1:1" ht="92.4" customHeight="1" x14ac:dyDescent="0.2">
      <x:c r="A106" s="12" t="str">
        <x:f xml:space="preserve"/>
        <x:v>相干性 | 偏振模式 | 轨道角动量 | 自相位调制</x:v>
      </x:c>
      <x:c r="B106" s="8" t="str">
        <x:f xml:space="preserve">HYPERLINK("https://www.patentics.cn/invokexml.do?sx=showpatent_cn&amp;sf=ShowPatent&amp;spn=CN113472529A&amp;sx=showpatent_cn&amp;sv=80fd50ef","CN113472529A")</x:f>
        <x:v>CN113472529A</x:v>
      </x:c>
      <x:c r="C106" s="3" t="str">
        <x:f xml:space="preserve"/>
        <x:v>CN202110723889.6</x:v>
      </x:c>
      <x:c r="E106" s="3" t="str">
        <x:f xml:space="preserve"/>
        <x:v>基于芯片集成光路的量子互联信道交换方法</x:v>
      </x:c>
      <x:c r="F106" s="3" t="str">
        <x:f xml:space="preserve"/>
        <x:v>军事科学院系统工程研究院网络信息研究所</x:v>
      </x:c>
      <x:c r="G106" s="3" t="str">
        <x:f xml:space="preserve"/>
        <x:v>中国人民解放军军事科学院</x:v>
      </x:c>
      <x:c r="H106" s="3" t="str">
        <x:f xml:space="preserve"/>
        <x:v>郭凯 |
曹毅宁 |
王俊华</x:v>
      </x:c>
      <x:c r="I106" s="3" t="str">
        <x:f xml:space="preserve"/>
        <x:v>郭凯</x:v>
      </x:c>
      <x:c r="J106" s="3" t="str">
        <x:f xml:space="preserve"/>
        <x:v/>
      </x:c>
      <x:c r="K106" s="3" t="str">
        <x:f xml:space="preserve"/>
        <x:v>2021/06/29</x:v>
      </x:c>
      <x:c r="L106" s="3" t="str">
        <x:f xml:space="preserve"/>
        <x:v>2021/10/01</x:v>
      </x:c>
      <x:c r="M106" s="3" t="str">
        <x:f xml:space="preserve"/>
        <x:v>H04L  9/08|G02B  6/12|H04B 10/70</x:v>
      </x:c>
      <x:c r="N106" s="3" t="str">
        <x:f xml:space="preserve"/>
        <x:v>H04L  9/08</x:v>
      </x:c>
      <x:c r="O106" s="3" t="n">
        <x:f xml:space="preserve"/>
        <x:v>10</x:v>
      </x:c>
      <x:c r="P106" s="3" t="n">
        <x:f xml:space="preserve"/>
        <x:v>3</x:v>
      </x:c>
      <x:c r="Q106" s="3" t="n">
        <x:f xml:space="preserve"/>
        <x:v>9</x:v>
      </x:c>
      <x:c r="R106" s="3" t="n">
        <x:f xml:space="preserve"/>
        <x:v>36</x:v>
      </x:c>
      <x:c r="S106" s="3" t="str">
        <x:f xml:space="preserve"/>
        <x:v>发明公布</x:v>
      </x:c>
      <x:c r="T106" s="3" t="str">
        <x:f xml:space="preserve"/>
        <x:v>CN</x:v>
      </x:c>
      <x:c r="U106" s="3" t="n">
        <x:f xml:space="preserve"/>
        <x:v>0</x:v>
      </x:c>
      <x:c r="V106" s="3" t="n">
        <x:f xml:space="preserve"/>
        <x:v>0</x:v>
      </x:c>
      <x:c r="W106" s="3" t="n">
        <x:f xml:space="preserve"/>
        <x:v>0</x:v>
      </x:c>
      <x:c r="X106" s="3" t="n">
        <x:f xml:space="preserve"/>
        <x:v>0</x:v>
      </x:c>
      <x:c r="Y106" s="3" t="n">
        <x:f xml:space="preserve"/>
        <x:v>0</x:v>
      </x:c>
      <x:c r="Z106" s="3" t="str">
        <x:f xml:space="preserve"/>
        <x:v>0.0</x:v>
      </x:c>
      <x:c r="AA106" s="3" t="n">
        <x:f xml:space="preserve"/>
        <x:v>0</x:v>
      </x:c>
      <x:c r="AB106" s="3" t="n">
        <x:f xml:space="preserve"/>
        <x:v>0</x:v>
      </x:c>
      <x:c r="AC106" s="3" t="n">
        <x:f xml:space="preserve"/>
        <x:v>0</x:v>
      </x:c>
      <x:c r="AD106" s="3" t="n">
        <x:f xml:space="preserve"/>
        <x:v>0</x:v>
      </x:c>
      <x:c r="AE106" s="3" t="n">
        <x:f xml:space="preserve"/>
        <x:v>0</x:v>
      </x:c>
      <x:c r="AF106" s="3" t="n">
        <x:f xml:space="preserve"/>
        <x:v>0</x:v>
      </x:c>
      <x:c r="AG106" s="3" t="str">
        <x:f xml:space="preserve"/>
        <x:v/>
      </x:c>
      <x:c r="AH106" s="3" t="n">
        <x:f xml:space="preserve"/>
        <x:v>61</x:v>
      </x:c>
      <x:c r="AI106" s="3" t="str">
        <x:f xml:space="preserve"/>
        <x:v>公开</x:v>
      </x:c>
    </x:row>
    <x:row xmlns:x14ac="http://schemas.microsoft.com/office/spreadsheetml/2009/9/ac" spans="1:1" ht="92.4" customHeight="1" x14ac:dyDescent="0.2">
      <x:c r="A107" s="12" t="str">
        <x:f xml:space="preserve"/>
        <x:v>相干性 | 偏振模式 | 轨道角动量 | 自相位调制</x:v>
      </x:c>
      <x:c r="B107" s="7" t="str">
        <x:f xml:space="preserve">HYPERLINK("https://www.patentics.cn/invokexml.do?sx=showpatent_cn&amp;sf=ShowPatent&amp;spn=CN111478735A&amp;sx=showpatent_cn&amp;sv=3c1fb5cb","CN111478735A")</x:f>
        <x:v>CN111478735A</x:v>
      </x:c>
      <x:c r="C107" s="2" t="str">
        <x:f xml:space="preserve"/>
        <x:v>CN202010284768.1</x:v>
      </x:c>
      <x:c r="E107" s="2" t="str">
        <x:f xml:space="preserve"/>
        <x:v>一种基于集成光学的通用量子漫步模拟芯片结构</x:v>
      </x:c>
      <x:c r="F107" s="2" t="str">
        <x:f xml:space="preserve"/>
        <x:v>中国人民解放军国防科技大学</x:v>
      </x:c>
      <x:c r="G107" s="2" t="str">
        <x:f xml:space="preserve"/>
        <x:v>国防科技大学</x:v>
      </x:c>
      <x:c r="H107" s="2" t="str">
        <x:f xml:space="preserve"/>
        <x:v>强晓刚 |
吴俊杰 |
王易之</x:v>
      </x:c>
      <x:c r="I107" s="2" t="str">
        <x:f xml:space="preserve"/>
        <x:v>强晓刚</x:v>
      </x:c>
      <x:c r="J107" s="2" t="str">
        <x:f xml:space="preserve"/>
        <x:v>2020/04/13</x:v>
      </x:c>
      <x:c r="K107" s="2" t="str">
        <x:f xml:space="preserve"/>
        <x:v>2020/04/13</x:v>
      </x:c>
      <x:c r="L107" s="2" t="str">
        <x:f xml:space="preserve"/>
        <x:v>2020/07/31</x:v>
      </x:c>
      <x:c r="M107" s="2" t="str">
        <x:f xml:space="preserve"/>
        <x:v>H04B 10/70|H04L  9/08</x:v>
      </x:c>
      <x:c r="N107" s="2" t="str">
        <x:f xml:space="preserve"/>
        <x:v>H04B 10/70</x:v>
      </x:c>
      <x:c r="O107" s="2" t="n">
        <x:f xml:space="preserve"/>
        <x:v>3</x:v>
      </x:c>
      <x:c r="P107" s="2" t="n">
        <x:f xml:space="preserve"/>
        <x:v>1</x:v>
      </x:c>
      <x:c r="Q107" s="2" t="n">
        <x:f xml:space="preserve"/>
        <x:v>0</x:v>
      </x:c>
      <x:c r="R107" s="2" t="n">
        <x:f xml:space="preserve"/>
        <x:v>48</x:v>
      </x:c>
      <x:c r="S107" s="2" t="str">
        <x:f xml:space="preserve"/>
        <x:v>发明公布</x:v>
      </x:c>
      <x:c r="T107" s="2" t="str">
        <x:f xml:space="preserve"/>
        <x:v>CN</x:v>
      </x:c>
      <x:c r="U107" s="2" t="n">
        <x:f xml:space="preserve"/>
        <x:v>0</x:v>
      </x:c>
      <x:c r="V107" s="2" t="n">
        <x:f xml:space="preserve"/>
        <x:v>0</x:v>
      </x:c>
      <x:c r="W107" s="2" t="n">
        <x:f xml:space="preserve"/>
        <x:v>0</x:v>
      </x:c>
      <x:c r="X107" s="2" t="n">
        <x:f xml:space="preserve"/>
        <x:v>0</x:v>
      </x:c>
      <x:c r="Y107" s="2" t="n">
        <x:f xml:space="preserve"/>
        <x:v>1</x:v>
      </x:c>
      <x:c r="Z107" s="2" t="str">
        <x:f xml:space="preserve"/>
        <x:v>0.13</x:v>
      </x:c>
      <x:c r="AA107" s="2" t="n">
        <x:f xml:space="preserve"/>
        <x:v>1</x:v>
      </x:c>
      <x:c r="AB107" s="2" t="n">
        <x:f xml:space="preserve"/>
        <x:v>0</x:v>
      </x:c>
      <x:c r="AC107" s="2" t="n">
        <x:f xml:space="preserve"/>
        <x:v>1</x:v>
      </x:c>
      <x:c r="AD107" s="2" t="n">
        <x:f xml:space="preserve"/>
        <x:v>1</x:v>
      </x:c>
      <x:c r="AE107" s="2" t="n">
        <x:f xml:space="preserve"/>
        <x:v>1</x:v>
      </x:c>
      <x:c r="AF107" s="2" t="n">
        <x:f xml:space="preserve"/>
        <x:v>2</x:v>
      </x:c>
      <x:c r="AG107" s="2" t="str">
        <x:f xml:space="preserve"/>
        <x:v/>
      </x:c>
      <x:c r="AH107" s="2" t="n">
        <x:f xml:space="preserve"/>
        <x:v>66</x:v>
      </x:c>
      <x:c r="AI107" s="2" t="str">
        <x:f xml:space="preserve"/>
        <x:v>公开</x:v>
      </x:c>
    </x:row>
    <x:row xmlns:x14ac="http://schemas.microsoft.com/office/spreadsheetml/2009/9/ac" spans="1:1" ht="92.4" customHeight="1" x14ac:dyDescent="0.2">
      <x:c r="A108" s="12" t="str">
        <x:f xml:space="preserve"/>
        <x:v>相干性 | 偏振模式 | 轨道角动量 | 自相位调制</x:v>
      </x:c>
      <x:c r="B108" s="8" t="str">
        <x:f xml:space="preserve">HYPERLINK("https://www.patentics.cn/invokexml.do?sx=showpatent_cn&amp;sf=ShowPatent&amp;spn=CN101379738A&amp;sx=showpatent_cn&amp;sv=ab369060","CN101379738A")</x:f>
        <x:v>CN101379738A</x:v>
      </x:c>
      <x:c r="C108" s="3" t="str">
        <x:f xml:space="preserve"/>
        <x:v>CN200780004162.0</x:v>
      </x:c>
      <x:c r="E108" s="3" t="str">
        <x:f xml:space="preserve"/>
        <x:v>用于避免传输信道中断的方法和系统</x:v>
      </x:c>
      <x:c r="F108" s="3" t="str">
        <x:f xml:space="preserve"/>
        <x:v>惠普开发有限公司</x:v>
      </x:c>
      <x:c r="G108" s="3" t="str">
        <x:f xml:space="preserve"/>
        <x:v>惠普公司</x:v>
      </x:c>
      <x:c r="H108" s="3" t="str">
        <x:f xml:space="preserve"/>
        <x:v>R·博索莱尔 |
W·J·蒙罗 |
T·P·斯皮勒 |
K·哈里森</x:v>
      </x:c>
      <x:c r="I108" s="3" t="str">
        <x:f xml:space="preserve"/>
        <x:v>R·博索莱尔</x:v>
      </x:c>
      <x:c r="J108" s="3" t="str">
        <x:f xml:space="preserve"/>
        <x:v>2006/01/31</x:v>
      </x:c>
      <x:c r="K108" s="3" t="str">
        <x:f xml:space="preserve"/>
        <x:v>2007/01/30</x:v>
      </x:c>
      <x:c r="L108" s="3" t="str">
        <x:f xml:space="preserve"/>
        <x:v>2009/03/04</x:v>
      </x:c>
      <x:c r="M108" s="3" t="str">
        <x:f xml:space="preserve"/>
        <x:v>H04B 10/30|H04B 10/08</x:v>
      </x:c>
      <x:c r="N108" s="3" t="str">
        <x:f xml:space="preserve"/>
        <x:v>H04B 10/30</x:v>
      </x:c>
      <x:c r="O108" s="3" t="n">
        <x:f xml:space="preserve"/>
        <x:v>10</x:v>
      </x:c>
      <x:c r="P108" s="3" t="n">
        <x:f xml:space="preserve"/>
        <x:v>2</x:v>
      </x:c>
      <x:c r="Q108" s="3" t="n">
        <x:f xml:space="preserve"/>
        <x:v>5</x:v>
      </x:c>
      <x:c r="R108" s="3" t="n">
        <x:f xml:space="preserve"/>
        <x:v>15</x:v>
      </x:c>
      <x:c r="S108" s="3" t="str">
        <x:f xml:space="preserve"/>
        <x:v>发明公布</x:v>
      </x:c>
      <x:c r="T108" s="3" t="str">
        <x:f xml:space="preserve"/>
        <x:v>US</x:v>
      </x:c>
      <x:c r="U108" s="3" t="n">
        <x:f xml:space="preserve"/>
        <x:v>2</x:v>
      </x:c>
      <x:c r="V108" s="3" t="n">
        <x:f xml:space="preserve"/>
        <x:v>0</x:v>
      </x:c>
      <x:c r="W108" s="3" t="n">
        <x:f xml:space="preserve"/>
        <x:v>2</x:v>
      </x:c>
      <x:c r="X108" s="3" t="n">
        <x:f xml:space="preserve"/>
        <x:v>2</x:v>
      </x:c>
      <x:c r="Y108" s="3" t="n">
        <x:f xml:space="preserve"/>
        <x:v>4</x:v>
      </x:c>
      <x:c r="Z108" s="3" t="str">
        <x:f xml:space="preserve"/>
        <x:v>0.60</x:v>
      </x:c>
      <x:c r="AA108" s="3" t="n">
        <x:f xml:space="preserve"/>
        <x:v>0</x:v>
      </x:c>
      <x:c r="AB108" s="3" t="n">
        <x:f xml:space="preserve"/>
        <x:v>4</x:v>
      </x:c>
      <x:c r="AC108" s="3" t="n">
        <x:f xml:space="preserve"/>
        <x:v>2</x:v>
      </x:c>
      <x:c r="AD108" s="3" t="n">
        <x:f xml:space="preserve"/>
        <x:v>1</x:v>
      </x:c>
      <x:c r="AE108" s="3" t="n">
        <x:f xml:space="preserve"/>
        <x:v>9</x:v>
      </x:c>
      <x:c r="AF108" s="3" t="n">
        <x:f xml:space="preserve"/>
        <x:v>6</x:v>
      </x:c>
      <x:c r="AG108" s="3" t="str">
        <x:f xml:space="preserve"/>
        <x:v/>
      </x:c>
      <x:c r="AH108" s="3" t="n">
        <x:f xml:space="preserve"/>
        <x:v>61</x:v>
      </x:c>
      <x:c r="AI108" s="3" t="str">
        <x:f xml:space="preserve"/>
        <x:v>失效</x:v>
      </x:c>
    </x:row>
    <x:row xmlns:x14ac="http://schemas.microsoft.com/office/spreadsheetml/2009/9/ac" spans="1:1" ht="92.4" customHeight="1" x14ac:dyDescent="0.2">
      <x:c r="A109" s="12" t="str">
        <x:f xml:space="preserve"/>
        <x:v>相干性 | 偏振模式 | 轨道角动量 | 自相位调制</x:v>
      </x:c>
      <x:c r="B109" s="7" t="str">
        <x:f xml:space="preserve">HYPERLINK("https://www.patentics.cn/invokexml.do?sx=showpatent_cn&amp;sf=ShowPatent&amp;spn=CN114978347A&amp;sx=showpatent_cn&amp;sv=338aedc1","CN114978347A")</x:f>
        <x:v>CN114978347A</x:v>
      </x:c>
      <x:c r="C109" s="2" t="str">
        <x:f xml:space="preserve"/>
        <x:v>CN202110197485.8</x:v>
      </x:c>
      <x:c r="E109" s="2" t="str">
        <x:f xml:space="preserve"/>
        <x:v>一种通信设备、系统和方法</x:v>
      </x:c>
      <x:c r="F109" s="2" t="str">
        <x:f xml:space="preserve"/>
        <x:v>李成</x:v>
      </x:c>
      <x:c r="G109" s="2" t="str">
        <x:f xml:space="preserve"/>
        <x:v>李成</x:v>
      </x:c>
      <x:c r="H109" s="2" t="str">
        <x:f xml:space="preserve"/>
        <x:v>李成 |
吕静</x:v>
      </x:c>
      <x:c r="I109" s="2" t="str">
        <x:f xml:space="preserve"/>
        <x:v>李成</x:v>
      </x:c>
      <x:c r="J109" s="2" t="str">
        <x:f xml:space="preserve"/>
        <x:v/>
      </x:c>
      <x:c r="K109" s="2" t="str">
        <x:f xml:space="preserve"/>
        <x:v>2021/02/22</x:v>
      </x:c>
      <x:c r="L109" s="2" t="str">
        <x:f xml:space="preserve"/>
        <x:v>2022/08/30</x:v>
      </x:c>
      <x:c r="M109" s="2" t="str">
        <x:f xml:space="preserve"/>
        <x:v>H04B 10/70</x:v>
      </x:c>
      <x:c r="N109" s="2" t="str">
        <x:f xml:space="preserve"/>
        <x:v>H04B 10/70</x:v>
      </x:c>
      <x:c r="O109" s="2" t="n">
        <x:f xml:space="preserve"/>
        <x:v>13</x:v>
      </x:c>
      <x:c r="P109" s="2" t="n">
        <x:f xml:space="preserve"/>
        <x:v>3</x:v>
      </x:c>
      <x:c r="Q109" s="2" t="n">
        <x:f xml:space="preserve"/>
        <x:v>1</x:v>
      </x:c>
      <x:c r="R109" s="2" t="n">
        <x:f xml:space="preserve"/>
        <x:v>10</x:v>
      </x:c>
      <x:c r="S109" s="2" t="str">
        <x:f xml:space="preserve"/>
        <x:v>发明公布</x:v>
      </x:c>
      <x:c r="T109" s="2" t="str">
        <x:f xml:space="preserve"/>
        <x:v>CN</x:v>
      </x:c>
      <x:c r="U109" s="2" t="n">
        <x:f xml:space="preserve"/>
        <x:v>0</x:v>
      </x:c>
      <x:c r="V109" s="2" t="n">
        <x:f xml:space="preserve"/>
        <x:v>0</x:v>
      </x:c>
      <x:c r="W109" s="2" t="n">
        <x:f xml:space="preserve"/>
        <x:v>0</x:v>
      </x:c>
      <x:c r="X109" s="2" t="n">
        <x:f xml:space="preserve"/>
        <x:v>0</x:v>
      </x:c>
      <x:c r="Y109" s="2" t="n">
        <x:f xml:space="preserve"/>
        <x:v>0</x:v>
      </x:c>
      <x:c r="Z109" s="2" t="str">
        <x:f xml:space="preserve"/>
        <x:v>0.0</x:v>
      </x:c>
      <x:c r="AA109" s="2" t="n">
        <x:f xml:space="preserve"/>
        <x:v>0</x:v>
      </x:c>
      <x:c r="AB109" s="2" t="n">
        <x:f xml:space="preserve"/>
        <x:v>0</x:v>
      </x:c>
      <x:c r="AC109" s="2" t="n">
        <x:f xml:space="preserve"/>
        <x:v>0</x:v>
      </x:c>
      <x:c r="AD109" s="2" t="n">
        <x:f xml:space="preserve"/>
        <x:v>0</x:v>
      </x:c>
      <x:c r="AE109" s="2" t="n">
        <x:f xml:space="preserve"/>
        <x:v>0</x:v>
      </x:c>
      <x:c r="AF109" s="2" t="n">
        <x:f xml:space="preserve"/>
        <x:v>0</x:v>
      </x:c>
      <x:c r="AG109" s="2" t="str">
        <x:f xml:space="preserve"/>
        <x:v/>
      </x:c>
      <x:c r="AH109" s="2" t="n">
        <x:f xml:space="preserve"/>
        <x:v>65</x:v>
      </x:c>
      <x:c r="AI109" s="2" t="str">
        <x:f xml:space="preserve"/>
        <x:v>公开</x:v>
      </x:c>
    </x:row>
    <x:row xmlns:x14ac="http://schemas.microsoft.com/office/spreadsheetml/2009/9/ac" spans="1:1" ht="92.4" customHeight="1" x14ac:dyDescent="0.2">
      <x:c r="A110" s="12" t="str">
        <x:f xml:space="preserve"/>
        <x:v>相干性 | 偏振模式 | 轨道角动量 | 自相位调制</x:v>
      </x:c>
      <x:c r="B110" s="8" t="str">
        <x:f xml:space="preserve">HYPERLINK("https://www.patentics.cn/invokexml.do?sx=showpatent_cn&amp;sf=ShowPatent&amp;spn=CN111919227A&amp;sx=showpatent_cn&amp;sv=5875861d","CN111919227A")</x:f>
        <x:v>CN111919227A</x:v>
      </x:c>
      <x:c r="C110" s="3" t="str">
        <x:f xml:space="preserve"/>
        <x:v>CN201880085743.X</x:v>
      </x:c>
      <x:c r="E110" s="3" t="str">
        <x:f xml:space="preserve"/>
        <x:v>具有多个量子位种类的量子联网节点和协议</x:v>
      </x:c>
      <x:c r="F110" s="3" t="str">
        <x:f xml:space="preserve"/>
        <x:v>马里兰大学帕克分校</x:v>
      </x:c>
      <x:c r="G110" s="3" t="str">
        <x:f xml:space="preserve"/>
        <x:v>马里兰大学</x:v>
      </x:c>
      <x:c r="H110" s="3" t="str">
        <x:f xml:space="preserve"/>
        <x:v>克里斯托弗·门罗 |
马丁·莱特曼 |
伊斯梅尔·沃尔坎·伊莱克 |
克莱顿·克罗克 |
克塞尼亚·索斯诺娃</x:v>
      </x:c>
      <x:c r="I110" s="3" t="str">
        <x:f xml:space="preserve"/>
        <x:v>克里斯托弗·门罗</x:v>
      </x:c>
      <x:c r="J110" s="3" t="str">
        <x:f xml:space="preserve"/>
        <x:v>2017/11/07</x:v>
      </x:c>
      <x:c r="K110" s="3" t="str">
        <x:f xml:space="preserve"/>
        <x:v>2018/11/07</x:v>
      </x:c>
      <x:c r="L110" s="3" t="str">
        <x:f xml:space="preserve"/>
        <x:v>2020/11/10</x:v>
      </x:c>
      <x:c r="M110" s="3" t="str">
        <x:f xml:space="preserve"/>
        <x:v>G06N 10/00|H04B 10/70</x:v>
      </x:c>
      <x:c r="N110" s="3" t="str">
        <x:f xml:space="preserve"/>
        <x:v>G06N 10/00</x:v>
      </x:c>
      <x:c r="O110" s="3" t="n">
        <x:f xml:space="preserve"/>
        <x:v>43</x:v>
      </x:c>
      <x:c r="P110" s="3" t="n">
        <x:f xml:space="preserve"/>
        <x:v>3</x:v>
      </x:c>
      <x:c r="Q110" s="3" t="n">
        <x:f xml:space="preserve"/>
        <x:v>0</x:v>
      </x:c>
      <x:c r="R110" s="3" t="n">
        <x:f xml:space="preserve"/>
        <x:v>11</x:v>
      </x:c>
      <x:c r="S110" s="3" t="str">
        <x:f xml:space="preserve"/>
        <x:v>发明公布</x:v>
      </x:c>
      <x:c r="T110" s="3" t="str">
        <x:f xml:space="preserve"/>
        <x:v>US</x:v>
      </x:c>
      <x:c r="U110" s="3" t="n">
        <x:f xml:space="preserve"/>
        <x:v>0</x:v>
      </x:c>
      <x:c r="V110" s="3" t="n">
        <x:f xml:space="preserve"/>
        <x:v>0</x:v>
      </x:c>
      <x:c r="W110" s="3" t="n">
        <x:f xml:space="preserve"/>
        <x:v>0</x:v>
      </x:c>
      <x:c r="X110" s="3" t="n">
        <x:f xml:space="preserve"/>
        <x:v>0</x:v>
      </x:c>
      <x:c r="Y110" s="3" t="n">
        <x:f xml:space="preserve"/>
        <x:v>2</x:v>
      </x:c>
      <x:c r="Z110" s="3" t="str">
        <x:f xml:space="preserve"/>
        <x:v>0.11</x:v>
      </x:c>
      <x:c r="AA110" s="3" t="n">
        <x:f xml:space="preserve"/>
        <x:v>0</x:v>
      </x:c>
      <x:c r="AB110" s="3" t="n">
        <x:f xml:space="preserve"/>
        <x:v>2</x:v>
      </x:c>
      <x:c r="AC110" s="3" t="n">
        <x:f xml:space="preserve"/>
        <x:v>1</x:v>
      </x:c>
      <x:c r="AD110" s="3" t="n">
        <x:f xml:space="preserve"/>
        <x:v>1</x:v>
      </x:c>
      <x:c r="AE110" s="3" t="n">
        <x:f xml:space="preserve"/>
        <x:v>8</x:v>
      </x:c>
      <x:c r="AF110" s="3" t="n">
        <x:f xml:space="preserve"/>
        <x:v>5</x:v>
      </x:c>
      <x:c r="AG110" s="3" t="str">
        <x:f xml:space="preserve"/>
        <x:v/>
      </x:c>
      <x:c r="AH110" s="3" t="n">
        <x:f xml:space="preserve"/>
        <x:v>62</x:v>
      </x:c>
      <x:c r="AI110" s="3" t="str">
        <x:f xml:space="preserve"/>
        <x:v>公开</x:v>
      </x:c>
    </x:row>
    <x:row xmlns:x14ac="http://schemas.microsoft.com/office/spreadsheetml/2009/9/ac" spans="1:1" ht="92.4" customHeight="1" x14ac:dyDescent="0.2">
      <x:c r="A111" s="12" t="str">
        <x:f xml:space="preserve"/>
        <x:v>相干性 | 偏振模式 | 轨道角动量 | 自相位调制</x:v>
      </x:c>
      <x:c r="B111" s="7" t="str">
        <x:f xml:space="preserve">HYPERLINK("https://www.patentics.cn/invokexml.do?sx=showpatent_cn&amp;sf=ShowPatent&amp;spn=CN113592091A&amp;sx=showpatent_cn&amp;sv=5c28e149","CN113592091A")</x:f>
        <x:v>CN113592091A</x:v>
      </x:c>
      <x:c r="C111" s="2" t="str">
        <x:f xml:space="preserve"/>
        <x:v>CN202110795600.1</x:v>
      </x:c>
      <x:c r="E111" s="2" t="str">
        <x:f xml:space="preserve"/>
        <x:v>构建纠缠态的方法、装置、实现节点连接的方法及装置</x:v>
      </x:c>
      <x:c r="F111" s="2" t="str">
        <x:f xml:space="preserve"/>
        <x:v>清华大学</x:v>
      </x:c>
      <x:c r="G111" s="2" t="str">
        <x:f xml:space="preserve"/>
        <x:v>清华大学</x:v>
      </x:c>
      <x:c r="H111" s="2" t="str">
        <x:f xml:space="preserve"/>
        <x:v>段路明 |
杨蒿翔</x:v>
      </x:c>
      <x:c r="I111" s="2" t="str">
        <x:f xml:space="preserve"/>
        <x:v>段路明</x:v>
      </x:c>
      <x:c r="J111" s="2" t="str">
        <x:f xml:space="preserve"/>
        <x:v/>
      </x:c>
      <x:c r="K111" s="2" t="str">
        <x:f xml:space="preserve"/>
        <x:v>2021/07/14</x:v>
      </x:c>
      <x:c r="L111" s="2" t="str">
        <x:f xml:space="preserve"/>
        <x:v>2021/11/02</x:v>
      </x:c>
      <x:c r="M111" s="2" t="str">
        <x:f xml:space="preserve"/>
        <x:v>G06N 10/00</x:v>
      </x:c>
      <x:c r="N111" s="2" t="str">
        <x:f xml:space="preserve"/>
        <x:v>G06N 10/00</x:v>
      </x:c>
      <x:c r="O111" s="2" t="n">
        <x:f xml:space="preserve"/>
        <x:v>11</x:v>
      </x:c>
      <x:c r="P111" s="2" t="n">
        <x:f xml:space="preserve"/>
        <x:v>6</x:v>
      </x:c>
      <x:c r="Q111" s="2" t="n">
        <x:f xml:space="preserve"/>
        <x:v>7</x:v>
      </x:c>
      <x:c r="R111" s="2" t="n">
        <x:f xml:space="preserve"/>
        <x:v>15</x:v>
      </x:c>
      <x:c r="S111" s="2" t="str">
        <x:f xml:space="preserve"/>
        <x:v>发明公布</x:v>
      </x:c>
      <x:c r="T111" s="2" t="str">
        <x:f xml:space="preserve"/>
        <x:v>CN</x:v>
      </x:c>
      <x:c r="U111" s="2" t="n">
        <x:f xml:space="preserve"/>
        <x:v>0</x:v>
      </x:c>
      <x:c r="V111" s="2" t="n">
        <x:f xml:space="preserve"/>
        <x:v>0</x:v>
      </x:c>
      <x:c r="W111" s="2" t="n">
        <x:f xml:space="preserve"/>
        <x:v>0</x:v>
      </x:c>
      <x:c r="X111" s="2" t="n">
        <x:f xml:space="preserve"/>
        <x:v>0</x:v>
      </x:c>
      <x:c r="Y111" s="2" t="n">
        <x:f xml:space="preserve"/>
        <x:v>0</x:v>
      </x:c>
      <x:c r="Z111" s="2" t="str">
        <x:f xml:space="preserve"/>
        <x:v>0.0</x:v>
      </x:c>
      <x:c r="AA111" s="2" t="n">
        <x:f xml:space="preserve"/>
        <x:v>0</x:v>
      </x:c>
      <x:c r="AB111" s="2" t="n">
        <x:f xml:space="preserve"/>
        <x:v>0</x:v>
      </x:c>
      <x:c r="AC111" s="2" t="n">
        <x:f xml:space="preserve"/>
        <x:v>0</x:v>
      </x:c>
      <x:c r="AD111" s="2" t="n">
        <x:f xml:space="preserve"/>
        <x:v>0</x:v>
      </x:c>
      <x:c r="AE111" s="2" t="n">
        <x:f xml:space="preserve"/>
        <x:v>0</x:v>
      </x:c>
      <x:c r="AF111" s="2" t="n">
        <x:f xml:space="preserve"/>
        <x:v>0</x:v>
      </x:c>
      <x:c r="AG111" s="2" t="str">
        <x:f xml:space="preserve"/>
        <x:v/>
      </x:c>
      <x:c r="AH111" s="2" t="n">
        <x:f xml:space="preserve"/>
        <x:v>64</x:v>
      </x:c>
      <x:c r="AI111" s="2" t="str">
        <x:f xml:space="preserve"/>
        <x:v>公开</x:v>
      </x:c>
    </x:row>
    <x:row xmlns:x14ac="http://schemas.microsoft.com/office/spreadsheetml/2009/9/ac" spans="1:1" ht="92.4" customHeight="1" x14ac:dyDescent="0.2">
      <x:c r="A112" s="12" t="str">
        <x:f xml:space="preserve"/>
        <x:v>相干性 | 偏振模式 | 轨道角动量 | 自相位调制</x:v>
      </x:c>
      <x:c r="B112" s="8" t="str">
        <x:f xml:space="preserve">HYPERLINK("https://www.patentics.cn/invokexml.do?sx=showpatent_cn&amp;sf=ShowPatent&amp;spn=CN1410801A&amp;sx=showpatent_cn&amp;sv=9044248f","CN1410801A")</x:f>
        <x:v>CN1410801A</x:v>
      </x:c>
      <x:c r="C112" s="3" t="str">
        <x:f xml:space="preserve"/>
        <x:v>CN02153406.3</x:v>
      </x:c>
      <x:c r="E112" s="3" t="str">
        <x:f xml:space="preserve"/>
        <x:v>光分组随机存取方法及相应混合缓冲法、光分组交换节点</x:v>
      </x:c>
      <x:c r="F112" s="3" t="str">
        <x:f xml:space="preserve"/>
        <x:v>北京大学</x:v>
      </x:c>
      <x:c r="G112" s="3" t="str">
        <x:f xml:space="preserve"/>
        <x:v>北京大学</x:v>
      </x:c>
      <x:c r="H112" s="3" t="str">
        <x:f xml:space="preserve"/>
        <x:v>祝曙光 |
徐安士 |
殷洪玺 |
吴德明</x:v>
      </x:c>
      <x:c r="I112" s="3" t="str">
        <x:f xml:space="preserve"/>
        <x:v>祝曙光</x:v>
      </x:c>
      <x:c r="J112" s="3" t="str">
        <x:f xml:space="preserve"/>
        <x:v/>
      </x:c>
      <x:c r="K112" s="3" t="str">
        <x:f xml:space="preserve"/>
        <x:v>2002/11/27</x:v>
      </x:c>
      <x:c r="L112" s="3" t="str">
        <x:f xml:space="preserve"/>
        <x:v>2003/04/16</x:v>
      </x:c>
      <x:c r="M112" s="3" t="str">
        <x:f xml:space="preserve"/>
        <x:v>G02F  1/01|H04Q  3/52|H04Q 11/00</x:v>
      </x:c>
      <x:c r="N112" s="3" t="str">
        <x:f xml:space="preserve"/>
        <x:v>G02F  1/01</x:v>
      </x:c>
      <x:c r="O112" s="3" t="n">
        <x:f xml:space="preserve"/>
        <x:v>11</x:v>
      </x:c>
      <x:c r="P112" s="3" t="n">
        <x:f xml:space="preserve"/>
        <x:v>3</x:v>
      </x:c>
      <x:c r="Q112" s="3" t="n">
        <x:f xml:space="preserve"/>
        <x:v>11</x:v>
      </x:c>
      <x:c r="R112" s="3" t="n">
        <x:f xml:space="preserve"/>
        <x:v>12</x:v>
      </x:c>
      <x:c r="S112" s="3" t="str">
        <x:f xml:space="preserve"/>
        <x:v>发明公布</x:v>
      </x:c>
      <x:c r="T112" s="3" t="str">
        <x:f xml:space="preserve"/>
        <x:v>CN</x:v>
      </x:c>
      <x:c r="U112" s="3" t="n">
        <x:f xml:space="preserve"/>
        <x:v>0</x:v>
      </x:c>
      <x:c r="V112" s="3" t="n">
        <x:f xml:space="preserve"/>
        <x:v>0</x:v>
      </x:c>
      <x:c r="W112" s="3" t="n">
        <x:f xml:space="preserve"/>
        <x:v>0</x:v>
      </x:c>
      <x:c r="X112" s="3" t="n">
        <x:f xml:space="preserve"/>
        <x:v>0</x:v>
      </x:c>
      <x:c r="Y112" s="3" t="n">
        <x:f xml:space="preserve"/>
        <x:v>0</x:v>
      </x:c>
      <x:c r="Z112" s="3" t="str">
        <x:f xml:space="preserve"/>
        <x:v>0.0</x:v>
      </x:c>
      <x:c r="AA112" s="3" t="n">
        <x:f xml:space="preserve"/>
        <x:v>0</x:v>
      </x:c>
      <x:c r="AB112" s="3" t="n">
        <x:f xml:space="preserve"/>
        <x:v>0</x:v>
      </x:c>
      <x:c r="AC112" s="3" t="n">
        <x:f xml:space="preserve"/>
        <x:v>0</x:v>
      </x:c>
      <x:c r="AD112" s="3" t="n">
        <x:f xml:space="preserve"/>
        <x:v>0</x:v>
      </x:c>
      <x:c r="AE112" s="3" t="n">
        <x:f xml:space="preserve"/>
        <x:v>0</x:v>
      </x:c>
      <x:c r="AF112" s="3" t="n">
        <x:f xml:space="preserve"/>
        <x:v>0</x:v>
      </x:c>
      <x:c r="AG112" s="3" t="str">
        <x:f xml:space="preserve"/>
        <x:v/>
      </x:c>
      <x:c r="AH112" s="3" t="n">
        <x:f xml:space="preserve"/>
        <x:v>62</x:v>
      </x:c>
      <x:c r="AI112" s="3" t="str">
        <x:f xml:space="preserve"/>
        <x:v>撤回</x:v>
      </x:c>
    </x:row>
    <x:row xmlns:x14ac="http://schemas.microsoft.com/office/spreadsheetml/2009/9/ac" spans="1:1" ht="92.4" customHeight="1" x14ac:dyDescent="0.2">
      <x:c r="A113" s="12" t="str">
        <x:f xml:space="preserve"/>
        <x:v>相干性 | 偏振模式 | 轨道角动量 | 自相位调制</x:v>
      </x:c>
      <x:c r="B113" s="7" t="str">
        <x:f xml:space="preserve">HYPERLINK("https://www.patentics.cn/invokexml.do?sx=showpatent_cn&amp;sf=ShowPatent&amp;spn=CN109428651A&amp;sx=showpatent_cn&amp;sv=66fa7b11","CN109428651A")</x:f>
        <x:v>CN109428651A</x:v>
      </x:c>
      <x:c r="C113" s="2" t="str">
        <x:f xml:space="preserve"/>
        <x:v>CN201710746526.8</x:v>
      </x:c>
      <x:c r="E113" s="2" t="str">
        <x:f xml:space="preserve"/>
        <x:v>快速传送装置</x:v>
      </x:c>
      <x:c r="F113" s="2" t="str">
        <x:f xml:space="preserve"/>
        <x:v>南京乐朋电子科技有限公司</x:v>
      </x:c>
      <x:c r="G113" s="2" t="str">
        <x:f xml:space="preserve"/>
        <x:v>南京乐朋电子科技有限公司</x:v>
      </x:c>
      <x:c r="H113" s="2" t="str">
        <x:f xml:space="preserve"/>
        <x:v>娄保东</x:v>
      </x:c>
      <x:c r="I113" s="2" t="str">
        <x:f xml:space="preserve"/>
        <x:v>娄保东</x:v>
      </x:c>
      <x:c r="J113" s="2" t="str">
        <x:f xml:space="preserve"/>
        <x:v/>
      </x:c>
      <x:c r="K113" s="2" t="str">
        <x:f xml:space="preserve"/>
        <x:v>2017/08/27</x:v>
      </x:c>
      <x:c r="L113" s="2" t="str">
        <x:f xml:space="preserve"/>
        <x:v>2019/03/05</x:v>
      </x:c>
      <x:c r="M113" s="2" t="str">
        <x:f xml:space="preserve"/>
        <x:v>H04B 10/70|H04B 10/80</x:v>
      </x:c>
      <x:c r="N113" s="2" t="str">
        <x:f xml:space="preserve"/>
        <x:v>H04B 10/70</x:v>
      </x:c>
      <x:c r="O113" s="2" t="n">
        <x:f xml:space="preserve"/>
        <x:v>4</x:v>
      </x:c>
      <x:c r="P113" s="2" t="n">
        <x:f xml:space="preserve"/>
        <x:v>1</x:v>
      </x:c>
      <x:c r="Q113" s="2" t="n">
        <x:f xml:space="preserve"/>
        <x:v>0</x:v>
      </x:c>
      <x:c r="R113" s="2" t="n">
        <x:f xml:space="preserve"/>
        <x:v>8</x:v>
      </x:c>
      <x:c r="S113" s="2" t="str">
        <x:f xml:space="preserve"/>
        <x:v>发明公布</x:v>
      </x:c>
      <x:c r="T113" s="2" t="str">
        <x:f xml:space="preserve"/>
        <x:v>CN</x:v>
      </x:c>
      <x:c r="U113" s="2" t="n">
        <x:f xml:space="preserve"/>
        <x:v>0</x:v>
      </x:c>
      <x:c r="V113" s="2" t="n">
        <x:f xml:space="preserve"/>
        <x:v>0</x:v>
      </x:c>
      <x:c r="W113" s="2" t="n">
        <x:f xml:space="preserve"/>
        <x:v>0</x:v>
      </x:c>
      <x:c r="X113" s="2" t="n">
        <x:f xml:space="preserve"/>
        <x:v>0</x:v>
      </x:c>
      <x:c r="Y113" s="2" t="n">
        <x:f xml:space="preserve"/>
        <x:v>0</x:v>
      </x:c>
      <x:c r="Z113" s="2" t="str">
        <x:f xml:space="preserve"/>
        <x:v>0.0</x:v>
      </x:c>
      <x:c r="AA113" s="2" t="n">
        <x:f xml:space="preserve"/>
        <x:v>0</x:v>
      </x:c>
      <x:c r="AB113" s="2" t="n">
        <x:f xml:space="preserve"/>
        <x:v>0</x:v>
      </x:c>
      <x:c r="AC113" s="2" t="n">
        <x:f xml:space="preserve"/>
        <x:v>0</x:v>
      </x:c>
      <x:c r="AD113" s="2" t="n">
        <x:f xml:space="preserve"/>
        <x:v>0</x:v>
      </x:c>
      <x:c r="AE113" s="2" t="n">
        <x:f xml:space="preserve"/>
        <x:v>0</x:v>
      </x:c>
      <x:c r="AF113" s="2" t="n">
        <x:f xml:space="preserve"/>
        <x:v>0</x:v>
      </x:c>
      <x:c r="AG113" s="2" t="str">
        <x:f xml:space="preserve"/>
        <x:v/>
      </x:c>
      <x:c r="AH113" s="2" t="n">
        <x:f xml:space="preserve"/>
        <x:v>69</x:v>
      </x:c>
      <x:c r="AI113" s="2" t="str">
        <x:f xml:space="preserve"/>
        <x:v>撤回</x:v>
      </x:c>
    </x:row>
    <x:row xmlns:x14ac="http://schemas.microsoft.com/office/spreadsheetml/2009/9/ac" spans="1:1" ht="92.4" customHeight="1" x14ac:dyDescent="0.2">
      <x:c r="A114" s="12" t="str">
        <x:f xml:space="preserve"/>
        <x:v>相干性 | 偏振模式 | 轨道角动量 | 自相位调制</x:v>
      </x:c>
      <x:c r="B114" s="8" t="str">
        <x:f xml:space="preserve">HYPERLINK("https://www.patentics.cn/invokexml.do?sx=showpatent_cn&amp;sf=ShowPatent&amp;spn=CN101080885A&amp;sx=showpatent_cn&amp;sv=2ca619dd","CN101080885A")</x:f>
        <x:v>CN101080885A</x:v>
      </x:c>
      <x:c r="C114" s="3" t="str">
        <x:f xml:space="preserve"/>
        <x:v>CN200580043455.0</x:v>
      </x:c>
      <x:c r="E114" s="3" t="str">
        <x:f xml:space="preserve"/>
        <x:v>一种检测装置</x:v>
      </x:c>
      <x:c r="F114" s="3" t="str">
        <x:f xml:space="preserve"/>
        <x:v>雷米·奥瑟里·康沃尔</x:v>
      </x:c>
      <x:c r="G114" s="3" t="str">
        <x:f xml:space="preserve"/>
        <x:v>雷米·奥瑟里·康沃尔</x:v>
      </x:c>
      <x:c r="H114" s="3" t="str">
        <x:f xml:space="preserve"/>
        <x:v>雷米·奥瑟里·康沃尔</x:v>
      </x:c>
      <x:c r="I114" s="3" t="str">
        <x:f xml:space="preserve"/>
        <x:v>雷米·奥瑟里·康沃尔</x:v>
      </x:c>
      <x:c r="J114" s="3" t="str">
        <x:f xml:space="preserve"/>
        <x:v>2004/12/16</x:v>
      </x:c>
      <x:c r="K114" s="3" t="str">
        <x:f xml:space="preserve"/>
        <x:v>2005/12/16</x:v>
      </x:c>
      <x:c r="L114" s="3" t="str">
        <x:f xml:space="preserve"/>
        <x:v>2007/11/28</x:v>
      </x:c>
      <x:c r="M114" s="3" t="str">
        <x:f xml:space="preserve"/>
        <x:v>H04B 10/30|H04B 10/70</x:v>
      </x:c>
      <x:c r="N114" s="3" t="str">
        <x:f xml:space="preserve"/>
        <x:v>H04B 10/30</x:v>
      </x:c>
      <x:c r="O114" s="3" t="n">
        <x:f xml:space="preserve"/>
        <x:v>40</x:v>
      </x:c>
      <x:c r="P114" s="3" t="n">
        <x:f xml:space="preserve"/>
        <x:v>8</x:v>
      </x:c>
      <x:c r="Q114" s="3" t="n">
        <x:f xml:space="preserve"/>
        <x:v>13</x:v>
      </x:c>
      <x:c r="R114" s="3" t="n">
        <x:f xml:space="preserve"/>
        <x:v>13</x:v>
      </x:c>
      <x:c r="S114" s="3" t="str">
        <x:f xml:space="preserve"/>
        <x:v>发明公布</x:v>
      </x:c>
      <x:c r="T114" s="3" t="str">
        <x:f xml:space="preserve"/>
        <x:v>GB</x:v>
      </x:c>
      <x:c r="U114" s="3" t="n">
        <x:f xml:space="preserve"/>
        <x:v>1</x:v>
      </x:c>
      <x:c r="V114" s="3" t="n">
        <x:f xml:space="preserve"/>
        <x:v>0</x:v>
      </x:c>
      <x:c r="W114" s="3" t="n">
        <x:f xml:space="preserve"/>
        <x:v>1</x:v>
      </x:c>
      <x:c r="X114" s="3" t="n">
        <x:f xml:space="preserve"/>
        <x:v>1</x:v>
      </x:c>
      <x:c r="Y114" s="3" t="n">
        <x:f xml:space="preserve"/>
        <x:v>0</x:v>
      </x:c>
      <x:c r="Z114" s="3" t="str">
        <x:f xml:space="preserve"/>
        <x:v>0.0</x:v>
      </x:c>
      <x:c r="AA114" s="3" t="n">
        <x:f xml:space="preserve"/>
        <x:v>0</x:v>
      </x:c>
      <x:c r="AB114" s="3" t="n">
        <x:f xml:space="preserve"/>
        <x:v>0</x:v>
      </x:c>
      <x:c r="AC114" s="3" t="n">
        <x:f xml:space="preserve"/>
        <x:v>0</x:v>
      </x:c>
      <x:c r="AD114" s="3" t="n">
        <x:f xml:space="preserve"/>
        <x:v>0</x:v>
      </x:c>
      <x:c r="AE114" s="3" t="n">
        <x:f xml:space="preserve"/>
        <x:v>19</x:v>
      </x:c>
      <x:c r="AF114" s="3" t="n">
        <x:f xml:space="preserve"/>
        <x:v>13</x:v>
      </x:c>
      <x:c r="AG114" s="3" t="str">
        <x:f xml:space="preserve"/>
        <x:v/>
      </x:c>
      <x:c r="AH114" s="3" t="n">
        <x:f xml:space="preserve"/>
        <x:v>62</x:v>
      </x:c>
      <x:c r="AI114" s="3" t="str">
        <x:f xml:space="preserve"/>
        <x:v>失效</x:v>
      </x:c>
    </x:row>
    <x:row xmlns:x14ac="http://schemas.microsoft.com/office/spreadsheetml/2009/9/ac" spans="1:1" ht="92.4" customHeight="1" x14ac:dyDescent="0.2">
      <x:c r="A115" s="12" t="str">
        <x:f xml:space="preserve"/>
        <x:v>相干性 | 偏振模式 | 轨道角动量 | 自相位调制</x:v>
      </x:c>
      <x:c r="B115" s="7" t="str">
        <x:f xml:space="preserve">HYPERLINK("https://www.patentics.cn/invokexml.do?sx=showpatent_cn&amp;sf=ShowPatent&amp;spn=CN112787729A&amp;sx=showpatent_cn&amp;sv=d3095daf","CN112787729A")</x:f>
        <x:v>CN112787729A</x:v>
      </x:c>
      <x:c r="C115" s="2" t="str">
        <x:f xml:space="preserve"/>
        <x:v>CN202110016452.9</x:v>
      </x:c>
      <x:c r="E115" s="2" t="str">
        <x:f xml:space="preserve"/>
        <x:v>一种构建量子网络的方法、装置及量子网络</x:v>
      </x:c>
      <x:c r="F115" s="2" t="str">
        <x:f xml:space="preserve"/>
        <x:v>清华大学</x:v>
      </x:c>
      <x:c r="G115" s="2" t="str">
        <x:f xml:space="preserve"/>
        <x:v>清华大学</x:v>
      </x:c>
      <x:c r="H115" s="2" t="str">
        <x:f xml:space="preserve"/>
        <x:v>段路明 |
杨蒿翔</x:v>
      </x:c>
      <x:c r="I115" s="2" t="str">
        <x:f xml:space="preserve"/>
        <x:v>段路明</x:v>
      </x:c>
      <x:c r="J115" s="2" t="str">
        <x:f xml:space="preserve"/>
        <x:v>2021/01/07</x:v>
      </x:c>
      <x:c r="K115" s="2" t="str">
        <x:f xml:space="preserve"/>
        <x:v>2021/01/07</x:v>
      </x:c>
      <x:c r="L115" s="2" t="str">
        <x:f xml:space="preserve"/>
        <x:v>2021/05/11</x:v>
      </x:c>
      <x:c r="M115" s="2" t="str">
        <x:f xml:space="preserve"/>
        <x:v>H04B 10/70</x:v>
      </x:c>
      <x:c r="N115" s="2" t="str">
        <x:f xml:space="preserve"/>
        <x:v>H04B 10/70</x:v>
      </x:c>
      <x:c r="O115" s="2" t="n">
        <x:f xml:space="preserve"/>
        <x:v>15</x:v>
      </x:c>
      <x:c r="P115" s="2" t="n">
        <x:f xml:space="preserve"/>
        <x:v>5</x:v>
      </x:c>
      <x:c r="Q115" s="2" t="n">
        <x:f xml:space="preserve"/>
        <x:v>11</x:v>
      </x:c>
      <x:c r="R115" s="2" t="n">
        <x:f xml:space="preserve"/>
        <x:v>10</x:v>
      </x:c>
      <x:c r="S115" s="2" t="str">
        <x:f xml:space="preserve"/>
        <x:v>发明公布</x:v>
      </x:c>
      <x:c r="T115" s="2" t="str">
        <x:f xml:space="preserve"/>
        <x:v>CN</x:v>
      </x:c>
      <x:c r="U115" s="2" t="n">
        <x:f xml:space="preserve"/>
        <x:v>12</x:v>
      </x:c>
      <x:c r="V115" s="2" t="n">
        <x:f xml:space="preserve"/>
        <x:v>0</x:v>
      </x:c>
      <x:c r="W115" s="2" t="n">
        <x:f xml:space="preserve"/>
        <x:v>12</x:v>
      </x:c>
      <x:c r="X115" s="2" t="n">
        <x:f xml:space="preserve"/>
        <x:v>10</x:v>
      </x:c>
      <x:c r="Y115" s="2" t="n">
        <x:f xml:space="preserve"/>
        <x:v>0</x:v>
      </x:c>
      <x:c r="Z115" s="2" t="str">
        <x:f xml:space="preserve"/>
        <x:v>0.0</x:v>
      </x:c>
      <x:c r="AA115" s="2" t="n">
        <x:f xml:space="preserve"/>
        <x:v>0</x:v>
      </x:c>
      <x:c r="AB115" s="2" t="n">
        <x:f xml:space="preserve"/>
        <x:v>0</x:v>
      </x:c>
      <x:c r="AC115" s="2" t="n">
        <x:f xml:space="preserve"/>
        <x:v>0</x:v>
      </x:c>
      <x:c r="AD115" s="2" t="n">
        <x:f xml:space="preserve"/>
        <x:v>0</x:v>
      </x:c>
      <x:c r="AE115" s="2" t="n">
        <x:f xml:space="preserve"/>
        <x:v>1</x:v>
      </x:c>
      <x:c r="AF115" s="2" t="n">
        <x:f xml:space="preserve"/>
        <x:v>1</x:v>
      </x:c>
      <x:c r="AG115" s="2" t="str">
        <x:f xml:space="preserve"/>
        <x:v/>
      </x:c>
      <x:c r="AH115" s="2" t="n">
        <x:f xml:space="preserve"/>
        <x:v>68</x:v>
      </x:c>
      <x:c r="AI115" s="2" t="str">
        <x:f xml:space="preserve"/>
        <x:v>有效</x:v>
      </x:c>
    </x:row>
    <x:row xmlns:x14ac="http://schemas.microsoft.com/office/spreadsheetml/2009/9/ac" spans="1:1" ht="92.4" customHeight="1" x14ac:dyDescent="0.2">
      <x:c r="A116" s="12" t="str">
        <x:f xml:space="preserve"/>
        <x:v>相干性 | 偏振模式 | 轨道角动量 | 自相位调制</x:v>
      </x:c>
      <x:c r="B116" s="8" t="str">
        <x:f xml:space="preserve">HYPERLINK("https://www.patentics.cn/invokexml.do?sx=showpatent_cn&amp;sf=ShowPatent&amp;spn=CN105490750A&amp;sx=showpatent_cn&amp;sv=d9e81679","CN105490750A")</x:f>
        <x:v>CN105490750A</x:v>
      </x:c>
      <x:c r="C116" s="3" t="str">
        <x:f xml:space="preserve"/>
        <x:v>CN201510819794.9</x:v>
      </x:c>
      <x:c r="E116" s="3" t="str">
        <x:f xml:space="preserve"/>
        <x:v>基于腔量子电动力学技术的远程制备两原子纠缠态的方法</x:v>
      </x:c>
      <x:c r="F116" s="3" t="str">
        <x:f xml:space="preserve"/>
        <x:v>上海电机学院</x:v>
      </x:c>
      <x:c r="G116" s="3" t="str">
        <x:f xml:space="preserve"/>
        <x:v>上海电机学院</x:v>
      </x:c>
      <x:c r="H116" s="3" t="str">
        <x:f xml:space="preserve"/>
        <x:v>任远 |
肖骁琦</x:v>
      </x:c>
      <x:c r="I116" s="3" t="str">
        <x:f xml:space="preserve"/>
        <x:v>任远</x:v>
      </x:c>
      <x:c r="J116" s="3" t="str">
        <x:f xml:space="preserve"/>
        <x:v/>
      </x:c>
      <x:c r="K116" s="3" t="str">
        <x:f xml:space="preserve"/>
        <x:v>2015/11/23</x:v>
      </x:c>
      <x:c r="L116" s="3" t="str">
        <x:f xml:space="preserve"/>
        <x:v>2016/04/13</x:v>
      </x:c>
      <x:c r="M116" s="3" t="str">
        <x:f xml:space="preserve"/>
        <x:v>H04B 10/70</x:v>
      </x:c>
      <x:c r="N116" s="3" t="str">
        <x:f xml:space="preserve"/>
        <x:v>H04B 10/70</x:v>
      </x:c>
      <x:c r="O116" s="3" t="n">
        <x:f xml:space="preserve"/>
        <x:v>5</x:v>
      </x:c>
      <x:c r="P116" s="3" t="n">
        <x:f xml:space="preserve"/>
        <x:v>1</x:v>
      </x:c>
      <x:c r="Q116" s="3" t="n">
        <x:f xml:space="preserve"/>
        <x:v>5</x:v>
      </x:c>
      <x:c r="R116" s="3" t="n">
        <x:f xml:space="preserve"/>
        <x:v>15</x:v>
      </x:c>
      <x:c r="S116" s="3" t="str">
        <x:f xml:space="preserve"/>
        <x:v>发明公布</x:v>
      </x:c>
      <x:c r="T116" s="3" t="str">
        <x:f xml:space="preserve"/>
        <x:v>CN</x:v>
      </x:c>
      <x:c r="U116" s="3" t="n">
        <x:f xml:space="preserve"/>
        <x:v>2</x:v>
      </x:c>
      <x:c r="V116" s="3" t="n">
        <x:f xml:space="preserve"/>
        <x:v>1</x:v>
      </x:c>
      <x:c r="W116" s="3" t="n">
        <x:f xml:space="preserve"/>
        <x:v>1</x:v>
      </x:c>
      <x:c r="X116" s="3" t="n">
        <x:f xml:space="preserve"/>
        <x:v>2</x:v>
      </x:c>
      <x:c r="Y116" s="3" t="n">
        <x:f xml:space="preserve"/>
        <x:v>2</x:v>
      </x:c>
      <x:c r="Z116" s="3" t="str">
        <x:f xml:space="preserve"/>
        <x:v>0.17</x:v>
      </x:c>
      <x:c r="AA116" s="3" t="n">
        <x:f xml:space="preserve"/>
        <x:v>0</x:v>
      </x:c>
      <x:c r="AB116" s="3" t="n">
        <x:f xml:space="preserve"/>
        <x:v>2</x:v>
      </x:c>
      <x:c r="AC116" s="3" t="n">
        <x:f xml:space="preserve"/>
        <x:v>1</x:v>
      </x:c>
      <x:c r="AD116" s="3" t="n">
        <x:f xml:space="preserve"/>
        <x:v>1</x:v>
      </x:c>
      <x:c r="AE116" s="3" t="n">
        <x:f xml:space="preserve"/>
        <x:v>0</x:v>
      </x:c>
      <x:c r="AF116" s="3" t="n">
        <x:f xml:space="preserve"/>
        <x:v>0</x:v>
      </x:c>
      <x:c r="AG116" s="3" t="str">
        <x:f xml:space="preserve"/>
        <x:v/>
      </x:c>
      <x:c r="AH116" s="3" t="n">
        <x:f xml:space="preserve"/>
        <x:v>65</x:v>
      </x:c>
      <x:c r="AI116" s="3" t="str">
        <x:f xml:space="preserve"/>
        <x:v>撤回</x:v>
      </x:c>
    </x:row>
    <x:row xmlns:x14ac="http://schemas.microsoft.com/office/spreadsheetml/2009/9/ac" spans="1:1" ht="92.4" customHeight="1" x14ac:dyDescent="0.2">
      <x:c r="A117" s="12" t="str">
        <x:f xml:space="preserve"/>
        <x:v>相干性 | 偏振模式 | 轨道角动量 | 自相位调制</x:v>
      </x:c>
      <x:c r="B117" s="7" t="str">
        <x:f xml:space="preserve">HYPERLINK("https://www.patentics.cn/invokexml.do?sx=showpatent_cn&amp;sf=ShowPatent&amp;spn=CN106357346A&amp;sx=showpatent_cn&amp;sv=4a3f063b","CN106357346A")</x:f>
        <x:v>CN106357346A</x:v>
      </x:c>
      <x:c r="C117" s="2" t="str">
        <x:f xml:space="preserve"/>
        <x:v>CN201610949646.3</x:v>
      </x:c>
      <x:c r="E117" s="2" t="str">
        <x:f xml:space="preserve"/>
        <x:v>一种量子通信系统</x:v>
      </x:c>
      <x:c r="F117" s="2" t="str">
        <x:f xml:space="preserve"/>
        <x:v>章美前</x:v>
      </x:c>
      <x:c r="G117" s="2" t="str">
        <x:f xml:space="preserve"/>
        <x:v>章美前</x:v>
      </x:c>
      <x:c r="H117" s="2" t="str">
        <x:f xml:space="preserve"/>
        <x:v>邵玉君</x:v>
      </x:c>
      <x:c r="I117" s="2" t="str">
        <x:f xml:space="preserve"/>
        <x:v>邵玉君</x:v>
      </x:c>
      <x:c r="J117" s="2" t="str">
        <x:f xml:space="preserve"/>
        <x:v/>
      </x:c>
      <x:c r="K117" s="2" t="str">
        <x:f xml:space="preserve"/>
        <x:v>2016/10/28</x:v>
      </x:c>
      <x:c r="L117" s="2" t="str">
        <x:f xml:space="preserve"/>
        <x:v>2017/01/25</x:v>
      </x:c>
      <x:c r="M117" s="2" t="str">
        <x:f xml:space="preserve"/>
        <x:v>H04B 10/70|H04L  9/08</x:v>
      </x:c>
      <x:c r="N117" s="2" t="str">
        <x:f xml:space="preserve"/>
        <x:v>H04B 10/70</x:v>
      </x:c>
      <x:c r="O117" s="2" t="n">
        <x:f xml:space="preserve"/>
        <x:v>8</x:v>
      </x:c>
      <x:c r="P117" s="2" t="n">
        <x:f xml:space="preserve"/>
        <x:v>1</x:v>
      </x:c>
      <x:c r="Q117" s="2" t="n">
        <x:f xml:space="preserve"/>
        <x:v>0</x:v>
      </x:c>
      <x:c r="R117" s="2" t="n">
        <x:f xml:space="preserve"/>
        <x:v>7</x:v>
      </x:c>
      <x:c r="S117" s="2" t="str">
        <x:f xml:space="preserve"/>
        <x:v>发明公布</x:v>
      </x:c>
      <x:c r="T117" s="2" t="str">
        <x:f xml:space="preserve"/>
        <x:v>CN</x:v>
      </x:c>
      <x:c r="U117" s="2" t="n">
        <x:f xml:space="preserve"/>
        <x:v>4</x:v>
      </x:c>
      <x:c r="V117" s="2" t="n">
        <x:f xml:space="preserve"/>
        <x:v>0</x:v>
      </x:c>
      <x:c r="W117" s="2" t="n">
        <x:f xml:space="preserve"/>
        <x:v>4</x:v>
      </x:c>
      <x:c r="X117" s="2" t="n">
        <x:f xml:space="preserve"/>
        <x:v>2</x:v>
      </x:c>
      <x:c r="Y117" s="2" t="n">
        <x:f xml:space="preserve"/>
        <x:v>0</x:v>
      </x:c>
      <x:c r="Z117" s="2" t="str">
        <x:f xml:space="preserve"/>
        <x:v>0.0</x:v>
      </x:c>
      <x:c r="AA117" s="2" t="n">
        <x:f xml:space="preserve"/>
        <x:v>0</x:v>
      </x:c>
      <x:c r="AB117" s="2" t="n">
        <x:f xml:space="preserve"/>
        <x:v>0</x:v>
      </x:c>
      <x:c r="AC117" s="2" t="n">
        <x:f xml:space="preserve"/>
        <x:v>0</x:v>
      </x:c>
      <x:c r="AD117" s="2" t="n">
        <x:f xml:space="preserve"/>
        <x:v>0</x:v>
      </x:c>
      <x:c r="AE117" s="2" t="n">
        <x:f xml:space="preserve"/>
        <x:v>0</x:v>
      </x:c>
      <x:c r="AF117" s="2" t="n">
        <x:f xml:space="preserve"/>
        <x:v>0</x:v>
      </x:c>
      <x:c r="AG117" s="2" t="str">
        <x:f xml:space="preserve"/>
        <x:v/>
      </x:c>
      <x:c r="AH117" s="2" t="n">
        <x:f xml:space="preserve"/>
        <x:v>63</x:v>
      </x:c>
      <x:c r="AI117" s="2" t="str">
        <x:f xml:space="preserve"/>
        <x:v>撤回</x:v>
      </x:c>
    </x:row>
    <x:row xmlns:x14ac="http://schemas.microsoft.com/office/spreadsheetml/2009/9/ac" spans="1:1" ht="92.4" customHeight="1" x14ac:dyDescent="0.2">
      <x:c r="A118" s="12" t="str">
        <x:f xml:space="preserve"/>
        <x:v>相干性 | 偏振模式 | 轨道角动量 | 自相位调制</x:v>
      </x:c>
      <x:c r="B118" s="8" t="str">
        <x:f xml:space="preserve">HYPERLINK("https://www.patentics.cn/invokexml.do?sx=showpatent_cn&amp;sf=ShowPatent&amp;spn=CN111450514A&amp;sx=showpatent_cn&amp;sv=61f88f05","CN111450514A")</x:f>
        <x:v>CN111450514A</x:v>
      </x:c>
      <x:c r="C118" s="3" t="str">
        <x:f xml:space="preserve"/>
        <x:v>CN202010227535.8</x:v>
      </x:c>
      <x:c r="E118" s="3" t="str">
        <x:f xml:space="preserve"/>
        <x:v>量子围棋系统及方法</x:v>
      </x:c>
      <x:c r="F118" s="3" t="str">
        <x:f xml:space="preserve"/>
        <x:v>上海交通大学</x:v>
      </x:c>
      <x:c r="G118" s="3" t="str">
        <x:f xml:space="preserve"/>
        <x:v>上海交通大学</x:v>
      </x:c>
      <x:c r="H118" s="3" t="str">
        <x:f xml:space="preserve"/>
        <x:v>金贤敏 |
乔璐枫 |
高俊 |
焦志强 |
任若静 |
胡琤球</x:v>
      </x:c>
      <x:c r="I118" s="3" t="str">
        <x:f xml:space="preserve"/>
        <x:v>金贤敏</x:v>
      </x:c>
      <x:c r="J118" s="3" t="str">
        <x:f xml:space="preserve"/>
        <x:v/>
      </x:c>
      <x:c r="K118" s="3" t="str">
        <x:f xml:space="preserve"/>
        <x:v>2020/03/26</x:v>
      </x:c>
      <x:c r="L118" s="3" t="str">
        <x:f xml:space="preserve"/>
        <x:v>2020/07/28</x:v>
      </x:c>
      <x:c r="M118" s="3" t="str">
        <x:f xml:space="preserve"/>
        <x:v>A63F  3/02|G06N 10/00</x:v>
      </x:c>
      <x:c r="N118" s="3" t="str">
        <x:f xml:space="preserve"/>
        <x:v>A63F  3/02</x:v>
      </x:c>
      <x:c r="O118" s="3" t="n">
        <x:f xml:space="preserve"/>
        <x:v>9</x:v>
      </x:c>
      <x:c r="P118" s="3" t="n">
        <x:f xml:space="preserve"/>
        <x:v>2</x:v>
      </x:c>
      <x:c r="Q118" s="3" t="n">
        <x:f xml:space="preserve"/>
        <x:v>1</x:v>
      </x:c>
      <x:c r="R118" s="3" t="n">
        <x:f xml:space="preserve"/>
        <x:v>17</x:v>
      </x:c>
      <x:c r="S118" s="3" t="str">
        <x:f xml:space="preserve"/>
        <x:v>发明公布</x:v>
      </x:c>
      <x:c r="T118" s="3" t="str">
        <x:f xml:space="preserve"/>
        <x:v>CN</x:v>
      </x:c>
      <x:c r="U118" s="3" t="n">
        <x:f xml:space="preserve"/>
        <x:v>0</x:v>
      </x:c>
      <x:c r="V118" s="3" t="n">
        <x:f xml:space="preserve"/>
        <x:v>0</x:v>
      </x:c>
      <x:c r="W118" s="3" t="n">
        <x:f xml:space="preserve"/>
        <x:v>0</x:v>
      </x:c>
      <x:c r="X118" s="3" t="n">
        <x:f xml:space="preserve"/>
        <x:v>0</x:v>
      </x:c>
      <x:c r="Y118" s="3" t="n">
        <x:f xml:space="preserve"/>
        <x:v>0</x:v>
      </x:c>
      <x:c r="Z118" s="3" t="str">
        <x:f xml:space="preserve"/>
        <x:v>0.0</x:v>
      </x:c>
      <x:c r="AA118" s="3" t="n">
        <x:f xml:space="preserve"/>
        <x:v>0</x:v>
      </x:c>
      <x:c r="AB118" s="3" t="n">
        <x:f xml:space="preserve"/>
        <x:v>0</x:v>
      </x:c>
      <x:c r="AC118" s="3" t="n">
        <x:f xml:space="preserve"/>
        <x:v>0</x:v>
      </x:c>
      <x:c r="AD118" s="3" t="n">
        <x:f xml:space="preserve"/>
        <x:v>0</x:v>
      </x:c>
      <x:c r="AE118" s="3" t="n">
        <x:f xml:space="preserve"/>
        <x:v>0</x:v>
      </x:c>
      <x:c r="AF118" s="3" t="n">
        <x:f xml:space="preserve"/>
        <x:v>0</x:v>
      </x:c>
      <x:c r="AG118" s="3" t="str">
        <x:f xml:space="preserve"/>
        <x:v/>
      </x:c>
      <x:c r="AH118" s="3" t="n">
        <x:f xml:space="preserve"/>
        <x:v>65</x:v>
      </x:c>
      <x:c r="AI118" s="3" t="str">
        <x:f xml:space="preserve"/>
        <x:v>公开</x:v>
      </x:c>
    </x:row>
    <x:row xmlns:x14ac="http://schemas.microsoft.com/office/spreadsheetml/2009/9/ac" spans="1:1" ht="92.4" customHeight="1" x14ac:dyDescent="0.2">
      <x:c r="A119" s="13" t="str">
        <x:f xml:space="preserve"/>
        <x:v>平面波 | 高斯光束 | 光波相位 | 抽运激光</x:v>
      </x:c>
      <x:c r="B119" s="7" t="str">
        <x:f xml:space="preserve">HYPERLINK("https://www.patentics.cn/invokexml.do?sx=showpatent_cn&amp;sf=ShowPatent&amp;spn=CN112580811A&amp;sx=showpatent_cn&amp;sv=dfab1f42","CN112580811A")</x:f>
        <x:v>CN112580811A</x:v>
      </x:c>
      <x:c r="C119" s="2" t="str">
        <x:f xml:space="preserve"/>
        <x:v>CN202011229429.X</x:v>
      </x:c>
      <x:c r="E119" s="2" t="str">
        <x:f xml:space="preserve"/>
        <x:v>一种极化混合纠缠态生成方法</x:v>
      </x:c>
      <x:c r="F119" s="2" t="str">
        <x:f xml:space="preserve"/>
        <x:v>南京邮电大学</x:v>
      </x:c>
      <x:c r="G119" s="2" t="str">
        <x:f xml:space="preserve"/>
        <x:v>南京邮电大学</x:v>
      </x:c>
      <x:c r="H119" s="2" t="str">
        <x:f xml:space="preserve"/>
        <x:v>盛宇波 |
邹子康 |
周澜 |
钟伟</x:v>
      </x:c>
      <x:c r="I119" s="2" t="str">
        <x:f xml:space="preserve"/>
        <x:v>盛宇波</x:v>
      </x:c>
      <x:c r="J119" s="2" t="str">
        <x:f xml:space="preserve"/>
        <x:v/>
      </x:c>
      <x:c r="K119" s="2" t="str">
        <x:f xml:space="preserve"/>
        <x:v>2020/11/06</x:v>
      </x:c>
      <x:c r="L119" s="2" t="str">
        <x:f xml:space="preserve"/>
        <x:v>2021/03/30</x:v>
      </x:c>
      <x:c r="M119" s="2" t="str">
        <x:f xml:space="preserve"/>
        <x:v>G06N 10/00</x:v>
      </x:c>
      <x:c r="N119" s="2" t="str">
        <x:f xml:space="preserve"/>
        <x:v>G06N 10/00</x:v>
      </x:c>
      <x:c r="O119" s="2" t="n">
        <x:f xml:space="preserve"/>
        <x:v>8</x:v>
      </x:c>
      <x:c r="P119" s="2" t="n">
        <x:f xml:space="preserve"/>
        <x:v>1</x:v>
      </x:c>
      <x:c r="Q119" s="2" t="n">
        <x:f xml:space="preserve"/>
        <x:v>8</x:v>
      </x:c>
      <x:c r="R119" s="2" t="n">
        <x:f xml:space="preserve"/>
        <x:v>13</x:v>
      </x:c>
      <x:c r="S119" s="2" t="str">
        <x:f xml:space="preserve"/>
        <x:v>发明公布</x:v>
      </x:c>
      <x:c r="T119" s="2" t="str">
        <x:f xml:space="preserve"/>
        <x:v>CN</x:v>
      </x:c>
      <x:c r="U119" s="2" t="n">
        <x:f xml:space="preserve"/>
        <x:v>0</x:v>
      </x:c>
      <x:c r="V119" s="2" t="n">
        <x:f xml:space="preserve"/>
        <x:v>0</x:v>
      </x:c>
      <x:c r="W119" s="2" t="n">
        <x:f xml:space="preserve"/>
        <x:v>0</x:v>
      </x:c>
      <x:c r="X119" s="2" t="n">
        <x:f xml:space="preserve"/>
        <x:v>0</x:v>
      </x:c>
      <x:c r="Y119" s="2" t="n">
        <x:f xml:space="preserve"/>
        <x:v>0</x:v>
      </x:c>
      <x:c r="Z119" s="2" t="str">
        <x:f xml:space="preserve"/>
        <x:v>0.0</x:v>
      </x:c>
      <x:c r="AA119" s="2" t="n">
        <x:f xml:space="preserve"/>
        <x:v>0</x:v>
      </x:c>
      <x:c r="AB119" s="2" t="n">
        <x:f xml:space="preserve"/>
        <x:v>0</x:v>
      </x:c>
      <x:c r="AC119" s="2" t="n">
        <x:f xml:space="preserve"/>
        <x:v>0</x:v>
      </x:c>
      <x:c r="AD119" s="2" t="n">
        <x:f xml:space="preserve"/>
        <x:v>0</x:v>
      </x:c>
      <x:c r="AE119" s="2" t="n">
        <x:f xml:space="preserve"/>
        <x:v>0</x:v>
      </x:c>
      <x:c r="AF119" s="2" t="n">
        <x:f xml:space="preserve"/>
        <x:v>0</x:v>
      </x:c>
      <x:c r="AG119" s="2" t="str">
        <x:f xml:space="preserve"/>
        <x:v/>
      </x:c>
      <x:c r="AH119" s="2" t="n">
        <x:f xml:space="preserve"/>
        <x:v>67</x:v>
      </x:c>
      <x:c r="AI119" s="2" t="str">
        <x:f xml:space="preserve"/>
        <x:v>公开</x:v>
      </x:c>
    </x:row>
    <x:row xmlns:x14ac="http://schemas.microsoft.com/office/spreadsheetml/2009/9/ac" spans="1:1" ht="92.4" customHeight="1" x14ac:dyDescent="0.2">
      <x:c r="A120" s="13" t="str">
        <x:f xml:space="preserve"/>
        <x:v>平面波 | 高斯光束 | 光波相位 | 抽运激光</x:v>
      </x:c>
      <x:c r="B120" s="8" t="str">
        <x:f xml:space="preserve">HYPERLINK("https://www.patentics.cn/invokexml.do?sx=showpatent_cn&amp;sf=ShowPatent&amp;spn=CN112925146A&amp;sx=showpatent_cn&amp;sv=7faf1297","CN112925146A")</x:f>
        <x:v>CN112925146A</x:v>
      </x:c>
      <x:c r="C120" s="3" t="str">
        <x:f xml:space="preserve"/>
        <x:v>CN202110259518.7</x:v>
      </x:c>
      <x:c r="E120" s="3" t="str">
        <x:f xml:space="preserve"/>
        <x:v>一种高维量子纠缠光源芯片、多维随机数产生系统</x:v>
      </x:c>
      <x:c r="F120" s="3" t="str">
        <x:f xml:space="preserve"/>
        <x:v>香港理工大学深圳研究院</x:v>
      </x:c>
      <x:c r="G120" s="3" t="str">
        <x:f xml:space="preserve"/>
        <x:v>香港理工大学</x:v>
      </x:c>
      <x:c r="H120" s="3" t="str">
        <x:f xml:space="preserve"/>
        <x:v>吴泳锋 |
袁家琪 |
陈沐谷 |
蔡定平</x:v>
      </x:c>
      <x:c r="I120" s="3" t="str">
        <x:f xml:space="preserve"/>
        <x:v>吴泳锋</x:v>
      </x:c>
      <x:c r="J120" s="3" t="str">
        <x:f xml:space="preserve"/>
        <x:v/>
      </x:c>
      <x:c r="K120" s="3" t="str">
        <x:f xml:space="preserve"/>
        <x:v>2021/03/10</x:v>
      </x:c>
      <x:c r="L120" s="3" t="str">
        <x:f xml:space="preserve"/>
        <x:v>2021/06/08</x:v>
      </x:c>
      <x:c r="M120" s="3" t="str">
        <x:f xml:space="preserve"/>
        <x:v>G02F  1/355|G02B  3/00|G02F  1/35|G06F  7/58</x:v>
      </x:c>
      <x:c r="N120" s="3" t="str">
        <x:f xml:space="preserve"/>
        <x:v>G02F  1/355</x:v>
      </x:c>
      <x:c r="O120" s="3" t="n">
        <x:f xml:space="preserve"/>
        <x:v>10</x:v>
      </x:c>
      <x:c r="P120" s="3" t="n">
        <x:f xml:space="preserve"/>
        <x:v>2</x:v>
      </x:c>
      <x:c r="Q120" s="3" t="n">
        <x:f xml:space="preserve"/>
        <x:v>0</x:v>
      </x:c>
      <x:c r="R120" s="3" t="n">
        <x:f xml:space="preserve"/>
        <x:v>6</x:v>
      </x:c>
      <x:c r="S120" s="3" t="str">
        <x:f xml:space="preserve"/>
        <x:v>发明公布</x:v>
      </x:c>
      <x:c r="T120" s="3" t="str">
        <x:f xml:space="preserve"/>
        <x:v>CN</x:v>
      </x:c>
      <x:c r="U120" s="3" t="n">
        <x:f xml:space="preserve"/>
        <x:v>6</x:v>
      </x:c>
      <x:c r="V120" s="3" t="n">
        <x:f xml:space="preserve"/>
        <x:v>0</x:v>
      </x:c>
      <x:c r="W120" s="3" t="n">
        <x:f xml:space="preserve"/>
        <x:v>6</x:v>
      </x:c>
      <x:c r="X120" s="3" t="n">
        <x:f xml:space="preserve"/>
        <x:v>6</x:v>
      </x:c>
      <x:c r="Y120" s="3" t="n">
        <x:f xml:space="preserve"/>
        <x:v>0</x:v>
      </x:c>
      <x:c r="Z120" s="3" t="str">
        <x:f xml:space="preserve"/>
        <x:v>0.0</x:v>
      </x:c>
      <x:c r="AA120" s="3" t="n">
        <x:f xml:space="preserve"/>
        <x:v>0</x:v>
      </x:c>
      <x:c r="AB120" s="3" t="n">
        <x:f xml:space="preserve"/>
        <x:v>0</x:v>
      </x:c>
      <x:c r="AC120" s="3" t="n">
        <x:f xml:space="preserve"/>
        <x:v>0</x:v>
      </x:c>
      <x:c r="AD120" s="3" t="n">
        <x:f xml:space="preserve"/>
        <x:v>0</x:v>
      </x:c>
      <x:c r="AE120" s="3" t="n">
        <x:f xml:space="preserve"/>
        <x:v>0</x:v>
      </x:c>
      <x:c r="AF120" s="3" t="n">
        <x:f xml:space="preserve"/>
        <x:v>0</x:v>
      </x:c>
      <x:c r="AG120" s="3" t="str">
        <x:f xml:space="preserve"/>
        <x:v/>
      </x:c>
      <x:c r="AH120" s="3" t="n">
        <x:f xml:space="preserve"/>
        <x:v>71</x:v>
      </x:c>
      <x:c r="AI120" s="3" t="str">
        <x:f xml:space="preserve"/>
        <x:v>驳回</x:v>
      </x:c>
    </x:row>
    <x:row xmlns:x14ac="http://schemas.microsoft.com/office/spreadsheetml/2009/9/ac" spans="1:1" ht="92.4" customHeight="1" x14ac:dyDescent="0.2">
      <x:c r="A121" s="13" t="str">
        <x:f xml:space="preserve"/>
        <x:v>平面波 | 高斯光束 | 光波相位 | 抽运激光</x:v>
      </x:c>
      <x:c r="B121" s="7" t="str">
        <x:f xml:space="preserve">HYPERLINK("https://www.patentics.cn/invokexml.do?sx=showpatent_cn&amp;sf=ShowPatent&amp;spn=CN113238424A&amp;sx=showpatent_cn&amp;sv=a9e35a09","CN113238424A")</x:f>
        <x:v>CN113238424A</x:v>
      </x:c>
      <x:c r="C121" s="2" t="str">
        <x:f xml:space="preserve"/>
        <x:v>CN202110453129.8</x:v>
      </x:c>
      <x:c r="E121" s="2" t="str">
        <x:f xml:space="preserve"/>
        <x:v>一种半设备无关的量子态层析方法</x:v>
      </x:c>
      <x:c r="F121" s="2" t="str">
        <x:f xml:space="preserve"/>
        <x:v>南京邮电大学</x:v>
      </x:c>
      <x:c r="G121" s="2" t="str">
        <x:f xml:space="preserve"/>
        <x:v>南京邮电大学</x:v>
      </x:c>
      <x:c r="H121" s="2" t="str">
        <x:f xml:space="preserve"/>
        <x:v>高江 |
李剑 |
陆铮 |
王琴 |
程崇虎 |
庞志广 |
魏敏</x:v>
      </x:c>
      <x:c r="I121" s="2" t="str">
        <x:f xml:space="preserve"/>
        <x:v>高江</x:v>
      </x:c>
      <x:c r="J121" s="2" t="str">
        <x:f xml:space="preserve"/>
        <x:v>2021/04/26</x:v>
      </x:c>
      <x:c r="K121" s="2" t="str">
        <x:f xml:space="preserve"/>
        <x:v>2021/04/26</x:v>
      </x:c>
      <x:c r="L121" s="2" t="str">
        <x:f xml:space="preserve"/>
        <x:v>2021/08/10</x:v>
      </x:c>
      <x:c r="M121" s="2" t="str">
        <x:f xml:space="preserve"/>
        <x:v>G02F  1/35|G02B 27/28|G02F  1/355|G02F  1/39</x:v>
      </x:c>
      <x:c r="N121" s="2" t="str">
        <x:f xml:space="preserve"/>
        <x:v>G02F  1/35</x:v>
      </x:c>
      <x:c r="O121" s="2" t="n">
        <x:f xml:space="preserve"/>
        <x:v>5</x:v>
      </x:c>
      <x:c r="P121" s="2" t="n">
        <x:f xml:space="preserve"/>
        <x:v>1</x:v>
      </x:c>
      <x:c r="Q121" s="2" t="n">
        <x:f xml:space="preserve"/>
        <x:v>5</x:v>
      </x:c>
      <x:c r="R121" s="2" t="n">
        <x:f xml:space="preserve"/>
        <x:v>24</x:v>
      </x:c>
      <x:c r="S121" s="2" t="str">
        <x:f xml:space="preserve"/>
        <x:v>发明公布</x:v>
      </x:c>
      <x:c r="T121" s="2" t="str">
        <x:f xml:space="preserve"/>
        <x:v>CN</x:v>
      </x:c>
      <x:c r="U121" s="2" t="n">
        <x:f xml:space="preserve"/>
        <x:v>2</x:v>
      </x:c>
      <x:c r="V121" s="2" t="n">
        <x:f xml:space="preserve"/>
        <x:v>2</x:v>
      </x:c>
      <x:c r="W121" s="2" t="n">
        <x:f xml:space="preserve"/>
        <x:v>0</x:v>
      </x:c>
      <x:c r="X121" s="2" t="n">
        <x:f xml:space="preserve"/>
        <x:v>1</x:v>
      </x:c>
      <x:c r="Y121" s="2" t="n">
        <x:f xml:space="preserve"/>
        <x:v>0</x:v>
      </x:c>
      <x:c r="Z121" s="2" t="str">
        <x:f xml:space="preserve"/>
        <x:v>0.0</x:v>
      </x:c>
      <x:c r="AA121" s="2" t="n">
        <x:f xml:space="preserve"/>
        <x:v>0</x:v>
      </x:c>
      <x:c r="AB121" s="2" t="n">
        <x:f xml:space="preserve"/>
        <x:v>0</x:v>
      </x:c>
      <x:c r="AC121" s="2" t="n">
        <x:f xml:space="preserve"/>
        <x:v>0</x:v>
      </x:c>
      <x:c r="AD121" s="2" t="n">
        <x:f xml:space="preserve"/>
        <x:v>0</x:v>
      </x:c>
      <x:c r="AE121" s="2" t="n">
        <x:f xml:space="preserve"/>
        <x:v>1</x:v>
      </x:c>
      <x:c r="AF121" s="2" t="n">
        <x:f xml:space="preserve"/>
        <x:v>1</x:v>
      </x:c>
      <x:c r="AG121" s="2" t="str">
        <x:f xml:space="preserve"/>
        <x:v/>
      </x:c>
      <x:c r="AH121" s="2" t="n">
        <x:f xml:space="preserve"/>
        <x:v>66</x:v>
      </x:c>
      <x:c r="AI121" s="2" t="str">
        <x:f xml:space="preserve"/>
        <x:v>有效</x:v>
      </x:c>
    </x:row>
    <x:row xmlns:x14ac="http://schemas.microsoft.com/office/spreadsheetml/2009/9/ac" spans="1:1" ht="92.4" customHeight="1" x14ac:dyDescent="0.2">
      <x:c r="A122" s="13" t="str">
        <x:f xml:space="preserve"/>
        <x:v>平面波 | 高斯光束 | 光波相位 | 抽运激光</x:v>
      </x:c>
      <x:c r="B122" s="8" t="str">
        <x:f xml:space="preserve">HYPERLINK("https://www.patentics.cn/invokexml.do?sx=showpatent_cn&amp;sf=ShowPatent&amp;spn=CN112394532A&amp;sx=showpatent_cn&amp;sv=dd64bf52","CN112394532A")</x:f>
        <x:v>CN112394532A</x:v>
      </x:c>
      <x:c r="C122" s="3" t="str">
        <x:f xml:space="preserve"/>
        <x:v>CN202011363283.8</x:v>
      </x:c>
      <x:c r="E122" s="3" t="str">
        <x:f xml:space="preserve"/>
        <x:v>一种纯度可调的高亮度单向量子导引态的制备方法及应用</x:v>
      </x:c>
      <x:c r="F122" s="3" t="str">
        <x:f xml:space="preserve"/>
        <x:v>中国海洋大学</x:v>
      </x:c>
      <x:c r="G122" s="3" t="str">
        <x:f xml:space="preserve"/>
        <x:v>中国海洋大学</x:v>
      </x:c>
      <x:c r="H122" s="3" t="str">
        <x:f xml:space="preserve"/>
        <x:v>肖芽 |
曲慧超 |
韩鑫红 |
顾永建</x:v>
      </x:c>
      <x:c r="I122" s="3" t="str">
        <x:f xml:space="preserve"/>
        <x:v>肖芽</x:v>
      </x:c>
      <x:c r="J122" s="3" t="str">
        <x:f xml:space="preserve"/>
        <x:v>2020/11/28</x:v>
      </x:c>
      <x:c r="K122" s="3" t="str">
        <x:f xml:space="preserve"/>
        <x:v>2020/11/28</x:v>
      </x:c>
      <x:c r="L122" s="3" t="str">
        <x:f xml:space="preserve"/>
        <x:v>2021/02/23</x:v>
      </x:c>
      <x:c r="M122" s="3" t="str">
        <x:f xml:space="preserve"/>
        <x:v>G02B 27/28|G02B  5/30|G02B  6/26|G02B  7/18|G02B  7/182|H04B 10/70</x:v>
      </x:c>
      <x:c r="N122" s="3" t="str">
        <x:f xml:space="preserve"/>
        <x:v>G02B 27/28</x:v>
      </x:c>
      <x:c r="O122" s="3" t="n">
        <x:f xml:space="preserve"/>
        <x:v>10</x:v>
      </x:c>
      <x:c r="P122" s="3" t="n">
        <x:f xml:space="preserve"/>
        <x:v>3</x:v>
      </x:c>
      <x:c r="Q122" s="3" t="n">
        <x:f xml:space="preserve"/>
        <x:v>10</x:v>
      </x:c>
      <x:c r="R122" s="3" t="n">
        <x:f xml:space="preserve"/>
        <x:v>53</x:v>
      </x:c>
      <x:c r="S122" s="3" t="str">
        <x:f xml:space="preserve"/>
        <x:v>发明公布</x:v>
      </x:c>
      <x:c r="T122" s="3" t="str">
        <x:f xml:space="preserve"/>
        <x:v>CN</x:v>
      </x:c>
      <x:c r="U122" s="3" t="n">
        <x:f xml:space="preserve"/>
        <x:v>4</x:v>
      </x:c>
      <x:c r="V122" s="3" t="n">
        <x:f xml:space="preserve"/>
        <x:v>0</x:v>
      </x:c>
      <x:c r="W122" s="3" t="n">
        <x:f xml:space="preserve"/>
        <x:v>4</x:v>
      </x:c>
      <x:c r="X122" s="3" t="n">
        <x:f xml:space="preserve"/>
        <x:v>4</x:v>
      </x:c>
      <x:c r="Y122" s="3" t="n">
        <x:f xml:space="preserve"/>
        <x:v>0</x:v>
      </x:c>
      <x:c r="Z122" s="3" t="str">
        <x:f xml:space="preserve"/>
        <x:v>0.0</x:v>
      </x:c>
      <x:c r="AA122" s="3" t="n">
        <x:f xml:space="preserve"/>
        <x:v>0</x:v>
      </x:c>
      <x:c r="AB122" s="3" t="n">
        <x:f xml:space="preserve"/>
        <x:v>0</x:v>
      </x:c>
      <x:c r="AC122" s="3" t="n">
        <x:f xml:space="preserve"/>
        <x:v>0</x:v>
      </x:c>
      <x:c r="AD122" s="3" t="n">
        <x:f xml:space="preserve"/>
        <x:v>0</x:v>
      </x:c>
      <x:c r="AE122" s="3" t="n">
        <x:f xml:space="preserve"/>
        <x:v>1</x:v>
      </x:c>
      <x:c r="AF122" s="3" t="n">
        <x:f xml:space="preserve"/>
        <x:v>1</x:v>
      </x:c>
      <x:c r="AG122" s="3" t="str">
        <x:f xml:space="preserve"/>
        <x:v/>
      </x:c>
      <x:c r="AH122" s="3" t="n">
        <x:f xml:space="preserve"/>
        <x:v>63</x:v>
      </x:c>
      <x:c r="AI122" s="3" t="str">
        <x:f xml:space="preserve"/>
        <x:v>有效</x:v>
      </x:c>
    </x:row>
    <x:row xmlns:x14ac="http://schemas.microsoft.com/office/spreadsheetml/2009/9/ac" spans="1:1" ht="92.4" customHeight="1" x14ac:dyDescent="0.2">
      <x:c r="A123" s="13" t="str">
        <x:f xml:space="preserve"/>
        <x:v>平面波 | 高斯光束 | 光波相位 | 抽运激光</x:v>
      </x:c>
      <x:c r="B123" s="7" t="str">
        <x:f xml:space="preserve">HYPERLINK("https://www.patentics.cn/invokexml.do?sx=showpatent_cn&amp;sf=ShowPatent&amp;spn=CN112198734A&amp;sx=showpatent_cn&amp;sv=f69a7570","CN112198734A")</x:f>
        <x:v>CN112198734A</x:v>
      </x:c>
      <x:c r="C123" s="2" t="str">
        <x:f xml:space="preserve"/>
        <x:v>CN202010385716.3</x:v>
      </x:c>
      <x:c r="E123" s="2" t="str">
        <x:f xml:space="preserve"/>
        <x:v>一种参数可调的混态制备方法</x:v>
      </x:c>
      <x:c r="F123" s="2" t="str">
        <x:f xml:space="preserve"/>
        <x:v>南京邮电大学</x:v>
      </x:c>
      <x:c r="G123" s="2" t="str">
        <x:f xml:space="preserve"/>
        <x:v>南京邮电大学</x:v>
      </x:c>
      <x:c r="H123" s="2" t="str">
        <x:f xml:space="preserve"/>
        <x:v>王琴 |
汪垟 |
李剑</x:v>
      </x:c>
      <x:c r="I123" s="2" t="str">
        <x:f xml:space="preserve"/>
        <x:v>王琴</x:v>
      </x:c>
      <x:c r="J123" s="2" t="str">
        <x:f xml:space="preserve"/>
        <x:v/>
      </x:c>
      <x:c r="K123" s="2" t="str">
        <x:f xml:space="preserve"/>
        <x:v>2020/05/09</x:v>
      </x:c>
      <x:c r="L123" s="2" t="str">
        <x:f xml:space="preserve"/>
        <x:v>2021/01/08</x:v>
      </x:c>
      <x:c r="M123" s="2" t="str">
        <x:f xml:space="preserve"/>
        <x:v>G02F  1/35</x:v>
      </x:c>
      <x:c r="N123" s="2" t="str">
        <x:f xml:space="preserve"/>
        <x:v>G02F  1/35</x:v>
      </x:c>
      <x:c r="O123" s="2" t="n">
        <x:f xml:space="preserve"/>
        <x:v>7</x:v>
      </x:c>
      <x:c r="P123" s="2" t="n">
        <x:f xml:space="preserve"/>
        <x:v>1</x:v>
      </x:c>
      <x:c r="Q123" s="2" t="n">
        <x:f xml:space="preserve"/>
        <x:v>7</x:v>
      </x:c>
      <x:c r="R123" s="2" t="n">
        <x:f xml:space="preserve"/>
        <x:v>22</x:v>
      </x:c>
      <x:c r="S123" s="2" t="str">
        <x:f xml:space="preserve"/>
        <x:v>发明公布</x:v>
      </x:c>
      <x:c r="T123" s="2" t="str">
        <x:f xml:space="preserve"/>
        <x:v>CN</x:v>
      </x:c>
      <x:c r="U123" s="2" t="n">
        <x:f xml:space="preserve"/>
        <x:v>5</x:v>
      </x:c>
      <x:c r="V123" s="2" t="n">
        <x:f xml:space="preserve"/>
        <x:v>2</x:v>
      </x:c>
      <x:c r="W123" s="2" t="n">
        <x:f xml:space="preserve"/>
        <x:v>3</x:v>
      </x:c>
      <x:c r="X123" s="2" t="n">
        <x:f xml:space="preserve"/>
        <x:v>3</x:v>
      </x:c>
      <x:c r="Y123" s="2" t="n">
        <x:f xml:space="preserve"/>
        <x:v>2</x:v>
      </x:c>
      <x:c r="Z123" s="2" t="str">
        <x:f xml:space="preserve"/>
        <x:v>0.69</x:v>
      </x:c>
      <x:c r="AA123" s="2" t="n">
        <x:f xml:space="preserve"/>
        <x:v>2</x:v>
      </x:c>
      <x:c r="AB123" s="2" t="n">
        <x:f xml:space="preserve"/>
        <x:v>0</x:v>
      </x:c>
      <x:c r="AC123" s="2" t="n">
        <x:f xml:space="preserve"/>
        <x:v>1</x:v>
      </x:c>
      <x:c r="AD123" s="2" t="n">
        <x:f xml:space="preserve"/>
        <x:v>1</x:v>
      </x:c>
      <x:c r="AE123" s="2" t="n">
        <x:f xml:space="preserve"/>
        <x:v>0</x:v>
      </x:c>
      <x:c r="AF123" s="2" t="n">
        <x:f xml:space="preserve"/>
        <x:v>0</x:v>
      </x:c>
      <x:c r="AG123" s="2" t="str">
        <x:f xml:space="preserve"/>
        <x:v/>
      </x:c>
      <x:c r="AH123" s="2" t="n">
        <x:f xml:space="preserve"/>
        <x:v>68</x:v>
      </x:c>
      <x:c r="AI123" s="2" t="str">
        <x:f xml:space="preserve"/>
        <x:v>公开</x:v>
      </x:c>
    </x:row>
    <x:row xmlns:x14ac="http://schemas.microsoft.com/office/spreadsheetml/2009/9/ac" spans="1:1" ht="92.4" customHeight="1" x14ac:dyDescent="0.2">
      <x:c r="A124" s="13" t="str">
        <x:f xml:space="preserve"/>
        <x:v>平面波 | 高斯光束 | 光波相位 | 抽运激光</x:v>
      </x:c>
      <x:c r="B124" s="8" t="str">
        <x:f xml:space="preserve">HYPERLINK("https://www.patentics.cn/invokexml.do?sx=showpatent_cn&amp;sf=ShowPatent&amp;spn=CN108981935A&amp;sx=showpatent_cn&amp;sv=edb5774c","CN108981935A")</x:f>
        <x:v>CN108981935A</x:v>
      </x:c>
      <x:c r="C124" s="3" t="str">
        <x:f xml:space="preserve"/>
        <x:v>CN201711461411.0</x:v>
      </x:c>
      <x:c r="E124" s="3" t="str">
        <x:f xml:space="preserve"/>
        <x:v>一种基于自发参量下转换的双光子高维空间纠缠的实现方法</x:v>
      </x:c>
      <x:c r="F124" s="3" t="str">
        <x:f xml:space="preserve"/>
        <x:v>三维通信股份有限公司</x:v>
      </x:c>
      <x:c r="G124" s="3" t="str">
        <x:f xml:space="preserve"/>
        <x:v>三维通信股份有限公司</x:v>
      </x:c>
      <x:c r="H124" s="3" t="str">
        <x:f xml:space="preserve"/>
        <x:v>李威 |
严军荣 |
吴志坚</x:v>
      </x:c>
      <x:c r="I124" s="3" t="str">
        <x:f xml:space="preserve"/>
        <x:v>李威</x:v>
      </x:c>
      <x:c r="J124" s="3" t="str">
        <x:f xml:space="preserve"/>
        <x:v>2017/12/28</x:v>
      </x:c>
      <x:c r="K124" s="3" t="str">
        <x:f xml:space="preserve"/>
        <x:v>2017/12/28</x:v>
      </x:c>
      <x:c r="L124" s="3" t="str">
        <x:f xml:space="preserve"/>
        <x:v>2018/12/11</x:v>
      </x:c>
      <x:c r="M124" s="3" t="str">
        <x:f xml:space="preserve"/>
        <x:v>G01J 11/00</x:v>
      </x:c>
      <x:c r="N124" s="3" t="str">
        <x:f xml:space="preserve"/>
        <x:v>G01J 11/00</x:v>
      </x:c>
      <x:c r="O124" s="3" t="n">
        <x:f xml:space="preserve"/>
        <x:v>3</x:v>
      </x:c>
      <x:c r="P124" s="3" t="n">
        <x:f xml:space="preserve"/>
        <x:v>1</x:v>
      </x:c>
      <x:c r="Q124" s="3" t="n">
        <x:f xml:space="preserve"/>
        <x:v>3</x:v>
      </x:c>
      <x:c r="R124" s="3" t="n">
        <x:f xml:space="preserve"/>
        <x:v>38</x:v>
      </x:c>
      <x:c r="S124" s="3" t="str">
        <x:f xml:space="preserve"/>
        <x:v>发明公布</x:v>
      </x:c>
      <x:c r="T124" s="3" t="str">
        <x:f xml:space="preserve"/>
        <x:v>CN</x:v>
      </x:c>
      <x:c r="U124" s="3" t="n">
        <x:f xml:space="preserve"/>
        <x:v>4</x:v>
      </x:c>
      <x:c r="V124" s="3" t="n">
        <x:f xml:space="preserve"/>
        <x:v>0</x:v>
      </x:c>
      <x:c r="W124" s="3" t="n">
        <x:f xml:space="preserve"/>
        <x:v>4</x:v>
      </x:c>
      <x:c r="X124" s="3" t="n">
        <x:f xml:space="preserve"/>
        <x:v>4</x:v>
      </x:c>
      <x:c r="Y124" s="3" t="n">
        <x:f xml:space="preserve"/>
        <x:v>5</x:v>
      </x:c>
      <x:c r="Z124" s="3" t="str">
        <x:f xml:space="preserve"/>
        <x:v>1.99</x:v>
      </x:c>
      <x:c r="AA124" s="3" t="n">
        <x:f xml:space="preserve"/>
        <x:v>0</x:v>
      </x:c>
      <x:c r="AB124" s="3" t="n">
        <x:f xml:space="preserve"/>
        <x:v>5</x:v>
      </x:c>
      <x:c r="AC124" s="3" t="n">
        <x:f xml:space="preserve"/>
        <x:v>3</x:v>
      </x:c>
      <x:c r="AD124" s="3" t="n">
        <x:f xml:space="preserve"/>
        <x:v>2</x:v>
      </x:c>
      <x:c r="AE124" s="3" t="n">
        <x:f xml:space="preserve"/>
        <x:v>1</x:v>
      </x:c>
      <x:c r="AF124" s="3" t="n">
        <x:f xml:space="preserve"/>
        <x:v>1</x:v>
      </x:c>
      <x:c r="AG124" s="3" t="str">
        <x:f xml:space="preserve"/>
        <x:v/>
      </x:c>
      <x:c r="AH124" s="3" t="n">
        <x:f xml:space="preserve"/>
        <x:v>65</x:v>
      </x:c>
      <x:c r="AI124" s="3" t="str">
        <x:f xml:space="preserve"/>
        <x:v>有效</x:v>
      </x:c>
    </x:row>
    <x:row xmlns:x14ac="http://schemas.microsoft.com/office/spreadsheetml/2009/9/ac" spans="1:1" ht="92.4" customHeight="1" x14ac:dyDescent="0.2">
      <x:c r="A125" s="13" t="str">
        <x:f xml:space="preserve"/>
        <x:v>平面波 | 高斯光束 | 光波相位 | 抽运激光</x:v>
      </x:c>
      <x:c r="B125" s="7" t="str">
        <x:f xml:space="preserve">HYPERLINK("https://www.patentics.cn/invokexml.do?sx=showpatent_cn&amp;sf=ShowPatent&amp;spn=CN110658634A&amp;sx=showpatent_cn&amp;sv=23ece61f","CN110658634A")</x:f>
        <x:v>CN110658634A</x:v>
      </x:c>
      <x:c r="C125" s="2" t="str">
        <x:f xml:space="preserve"/>
        <x:v>CN201910804485.2</x:v>
      </x:c>
      <x:c r="E125" s="2" t="str">
        <x:f xml:space="preserve"/>
        <x:v>连续变量偏振与轨道角动量混合纠缠的处理系统和方法</x:v>
      </x:c>
      <x:c r="F125" s="2" t="str">
        <x:f xml:space="preserve"/>
        <x:v>西安空间无线电技术研究所</x:v>
      </x:c>
      <x:c r="G125" s="2" t="str">
        <x:f xml:space="preserve"/>
        <x:v>中国航天科技集团有限公司</x:v>
      </x:c>
      <x:c r="H125" s="2" t="str">
        <x:f xml:space="preserve"/>
        <x:v>蔡春晓 |
刁文婷 |
杨文海 |
段崇棣</x:v>
      </x:c>
      <x:c r="I125" s="2" t="str">
        <x:f xml:space="preserve"/>
        <x:v>蔡春晓</x:v>
      </x:c>
      <x:c r="J125" s="2" t="str">
        <x:f xml:space="preserve"/>
        <x:v>2019/08/28</x:v>
      </x:c>
      <x:c r="K125" s="2" t="str">
        <x:f xml:space="preserve"/>
        <x:v>2019/08/28</x:v>
      </x:c>
      <x:c r="L125" s="2" t="str">
        <x:f xml:space="preserve"/>
        <x:v>2020/01/07</x:v>
      </x:c>
      <x:c r="M125" s="2" t="str">
        <x:f xml:space="preserve"/>
        <x:v>G02B 27/28</x:v>
      </x:c>
      <x:c r="N125" s="2" t="str">
        <x:f xml:space="preserve"/>
        <x:v>G02B 27/28</x:v>
      </x:c>
      <x:c r="O125" s="2" t="n">
        <x:f xml:space="preserve"/>
        <x:v>10</x:v>
      </x:c>
      <x:c r="P125" s="2" t="n">
        <x:f xml:space="preserve"/>
        <x:v>2</x:v>
      </x:c>
      <x:c r="Q125" s="2" t="n">
        <x:f xml:space="preserve"/>
        <x:v>1</x:v>
      </x:c>
      <x:c r="R125" s="2" t="n">
        <x:f xml:space="preserve"/>
        <x:v>13</x:v>
      </x:c>
      <x:c r="S125" s="2" t="str">
        <x:f xml:space="preserve"/>
        <x:v>发明公布</x:v>
      </x:c>
      <x:c r="T125" s="2" t="str">
        <x:f xml:space="preserve"/>
        <x:v>CN</x:v>
      </x:c>
      <x:c r="U125" s="2" t="n">
        <x:f xml:space="preserve"/>
        <x:v>22</x:v>
      </x:c>
      <x:c r="V125" s="2" t="n">
        <x:f xml:space="preserve"/>
        <x:v>2</x:v>
      </x:c>
      <x:c r="W125" s="2" t="n">
        <x:f xml:space="preserve"/>
        <x:v>20</x:v>
      </x:c>
      <x:c r="X125" s="2" t="n">
        <x:f xml:space="preserve"/>
        <x:v>15</x:v>
      </x:c>
      <x:c r="Y125" s="2" t="n">
        <x:f xml:space="preserve"/>
        <x:v>2</x:v>
      </x:c>
      <x:c r="Z125" s="2" t="str">
        <x:f xml:space="preserve"/>
        <x:v>0.23</x:v>
      </x:c>
      <x:c r="AA125" s="2" t="n">
        <x:f xml:space="preserve"/>
        <x:v>0</x:v>
      </x:c>
      <x:c r="AB125" s="2" t="n">
        <x:f xml:space="preserve"/>
        <x:v>2</x:v>
      </x:c>
      <x:c r="AC125" s="2" t="n">
        <x:f xml:space="preserve"/>
        <x:v>1</x:v>
      </x:c>
      <x:c r="AD125" s="2" t="n">
        <x:f xml:space="preserve"/>
        <x:v>1</x:v>
      </x:c>
      <x:c r="AE125" s="2" t="n">
        <x:f xml:space="preserve"/>
        <x:v>1</x:v>
      </x:c>
      <x:c r="AF125" s="2" t="n">
        <x:f xml:space="preserve"/>
        <x:v>1</x:v>
      </x:c>
      <x:c r="AG125" s="2" t="str">
        <x:f xml:space="preserve"/>
        <x:v/>
      </x:c>
      <x:c r="AH125" s="2" t="n">
        <x:f xml:space="preserve"/>
        <x:v>63</x:v>
      </x:c>
      <x:c r="AI125" s="2" t="str">
        <x:f xml:space="preserve"/>
        <x:v>有效</x:v>
      </x:c>
    </x:row>
    <x:row xmlns:x14ac="http://schemas.microsoft.com/office/spreadsheetml/2009/9/ac" spans="1:1" ht="92.4" customHeight="1" x14ac:dyDescent="0.2">
      <x:c r="A126" s="13" t="str">
        <x:f xml:space="preserve"/>
        <x:v>平面波 | 高斯光束 | 光波相位 | 抽运激光</x:v>
      </x:c>
      <x:c r="B126" s="8" t="str">
        <x:f xml:space="preserve">HYPERLINK("https://www.patentics.cn/invokexml.do?sx=showpatent_cn&amp;sf=ShowPatent&amp;spn=CN105680955A&amp;sx=showpatent_cn&amp;sv=d1851e34","CN105680955A")</x:f>
        <x:v>CN105680955A</x:v>
      </x:c>
      <x:c r="C126" s="3" t="str">
        <x:f xml:space="preserve"/>
        <x:v>CN201610084015.X</x:v>
      </x:c>
      <x:c r="E126" s="3" t="str">
        <x:f xml:space="preserve"/>
        <x:v>贝尔态的转换方法、转换系统及应用</x:v>
      </x:c>
      <x:c r="F126" s="3" t="str">
        <x:f xml:space="preserve"/>
        <x:v>中国科学技术大学</x:v>
      </x:c>
      <x:c r="G126" s="3" t="str">
        <x:f xml:space="preserve"/>
        <x:v>中国科学院</x:v>
      </x:c>
      <x:c r="H126" s="3" t="str">
        <x:f xml:space="preserve"/>
        <x:v>王双 |
陈华 |
陈巍 |
银振强 |
周政 |
韩正甫 |
郭光灿</x:v>
      </x:c>
      <x:c r="I126" s="3" t="str">
        <x:f xml:space="preserve"/>
        <x:v>王双</x:v>
      </x:c>
      <x:c r="J126" s="3" t="str">
        <x:f xml:space="preserve"/>
        <x:v>2016/02/04</x:v>
      </x:c>
      <x:c r="K126" s="3" t="str">
        <x:f xml:space="preserve"/>
        <x:v>2016/02/04</x:v>
      </x:c>
      <x:c r="L126" s="3" t="str">
        <x:f xml:space="preserve"/>
        <x:v>2016/06/15</x:v>
      </x:c>
      <x:c r="M126" s="3" t="str">
        <x:f xml:space="preserve"/>
        <x:v>H04B 10/70|H04B 10/532|H04B 10/556</x:v>
      </x:c>
      <x:c r="N126" s="3" t="str">
        <x:f xml:space="preserve"/>
        <x:v>H04B 10/70</x:v>
      </x:c>
      <x:c r="O126" s="3" t="n">
        <x:f xml:space="preserve"/>
        <x:v>10</x:v>
      </x:c>
      <x:c r="P126" s="3" t="n">
        <x:f xml:space="preserve"/>
        <x:v>3</x:v>
      </x:c>
      <x:c r="Q126" s="3" t="n">
        <x:f xml:space="preserve"/>
        <x:v>6</x:v>
      </x:c>
      <x:c r="R126" s="3" t="n">
        <x:f xml:space="preserve"/>
        <x:v>5</x:v>
      </x:c>
      <x:c r="S126" s="3" t="str">
        <x:f xml:space="preserve"/>
        <x:v>发明公布</x:v>
      </x:c>
      <x:c r="T126" s="3" t="str">
        <x:f xml:space="preserve"/>
        <x:v>CN</x:v>
      </x:c>
      <x:c r="U126" s="3" t="n">
        <x:f xml:space="preserve"/>
        <x:v>10</x:v>
      </x:c>
      <x:c r="V126" s="3" t="n">
        <x:f xml:space="preserve"/>
        <x:v>0</x:v>
      </x:c>
      <x:c r="W126" s="3" t="n">
        <x:f xml:space="preserve"/>
        <x:v>10</x:v>
      </x:c>
      <x:c r="X126" s="3" t="n">
        <x:f xml:space="preserve"/>
        <x:v>8</x:v>
      </x:c>
      <x:c r="Y126" s="3" t="n">
        <x:f xml:space="preserve"/>
        <x:v>6</x:v>
      </x:c>
      <x:c r="Z126" s="3" t="str">
        <x:f xml:space="preserve"/>
        <x:v>4.71</x:v>
      </x:c>
      <x:c r="AA126" s="3" t="n">
        <x:f xml:space="preserve"/>
        <x:v>0</x:v>
      </x:c>
      <x:c r="AB126" s="3" t="n">
        <x:f xml:space="preserve"/>
        <x:v>6</x:v>
      </x:c>
      <x:c r="AC126" s="3" t="n">
        <x:f xml:space="preserve"/>
        <x:v>2</x:v>
      </x:c>
      <x:c r="AD126" s="3" t="n">
        <x:f xml:space="preserve"/>
        <x:v>5</x:v>
      </x:c>
      <x:c r="AE126" s="3" t="n">
        <x:f xml:space="preserve"/>
        <x:v>1</x:v>
      </x:c>
      <x:c r="AF126" s="3" t="n">
        <x:f xml:space="preserve"/>
        <x:v>1</x:v>
      </x:c>
      <x:c r="AG126" s="3" t="str">
        <x:f xml:space="preserve"/>
        <x:v/>
      </x:c>
      <x:c r="AH126" s="3" t="n">
        <x:f xml:space="preserve"/>
        <x:v>61</x:v>
      </x:c>
      <x:c r="AI126" s="3" t="str">
        <x:f xml:space="preserve"/>
        <x:v>有效</x:v>
      </x:c>
    </x:row>
    <x:row xmlns:x14ac="http://schemas.microsoft.com/office/spreadsheetml/2009/9/ac" spans="1:1" ht="92.4" customHeight="1" x14ac:dyDescent="0.2">
      <x:c r="A127" s="13" t="str">
        <x:f xml:space="preserve"/>
        <x:v>平面波 | 高斯光束 | 光波相位 | 抽运激光</x:v>
      </x:c>
      <x:c r="B127" s="7" t="str">
        <x:f xml:space="preserve">HYPERLINK("https://www.patentics.cn/invokexml.do?sx=showpatent_cn&amp;sf=ShowPatent&amp;spn=CN115113177A&amp;sx=showpatent_cn&amp;sv=3f10a393","CN115113177A")</x:f>
        <x:v>CN115113177A</x:v>
      </x:c>
      <x:c r="C127" s="2" t="str">
        <x:f xml:space="preserve"/>
        <x:v>CN202210748178.9</x:v>
      </x:c>
      <x:c r="E127" s="2" t="str">
        <x:f xml:space="preserve"/>
        <x:v>一种基于微观宏观量子纠缠态的量子雷达实验装置</x:v>
      </x:c>
      <x:c r="F127" s="2" t="str">
        <x:f xml:space="preserve"/>
        <x:v>北京理工大学</x:v>
      </x:c>
      <x:c r="G127" s="2" t="str">
        <x:f xml:space="preserve"/>
        <x:v>北京理工大学</x:v>
      </x:c>
      <x:c r="H127" s="2" t="str">
        <x:f xml:space="preserve"/>
        <x:v>张胜利</x:v>
      </x:c>
      <x:c r="I127" s="2" t="str">
        <x:f xml:space="preserve"/>
        <x:v>张胜利</x:v>
      </x:c>
      <x:c r="J127" s="2" t="str">
        <x:f xml:space="preserve"/>
        <x:v/>
      </x:c>
      <x:c r="K127" s="2" t="str">
        <x:f xml:space="preserve"/>
        <x:v>2022/06/29</x:v>
      </x:c>
      <x:c r="L127" s="2" t="str">
        <x:f xml:space="preserve"/>
        <x:v>2022/09/27</x:v>
      </x:c>
      <x:c r="M127" s="2" t="str">
        <x:f xml:space="preserve"/>
        <x:v>G01S  7/481|G01S  7/497</x:v>
      </x:c>
      <x:c r="N127" s="2" t="str">
        <x:f xml:space="preserve"/>
        <x:v>G01S  7/481</x:v>
      </x:c>
      <x:c r="O127" s="2" t="n">
        <x:f xml:space="preserve"/>
        <x:v>10</x:v>
      </x:c>
      <x:c r="P127" s="2" t="n">
        <x:f xml:space="preserve"/>
        <x:v>1</x:v>
      </x:c>
      <x:c r="Q127" s="2" t="n">
        <x:f xml:space="preserve"/>
        <x:v>2</x:v>
      </x:c>
      <x:c r="R127" s="2" t="n">
        <x:f xml:space="preserve"/>
        <x:v>22</x:v>
      </x:c>
      <x:c r="S127" s="2" t="str">
        <x:f xml:space="preserve"/>
        <x:v>发明公布</x:v>
      </x:c>
      <x:c r="T127" s="2" t="str">
        <x:f xml:space="preserve"/>
        <x:v>CN</x:v>
      </x:c>
      <x:c r="U127" s="2" t="n">
        <x:f xml:space="preserve"/>
        <x:v>0</x:v>
      </x:c>
      <x:c r="V127" s="2" t="n">
        <x:f xml:space="preserve"/>
        <x:v>0</x:v>
      </x:c>
      <x:c r="W127" s="2" t="n">
        <x:f xml:space="preserve"/>
        <x:v>0</x:v>
      </x:c>
      <x:c r="X127" s="2" t="n">
        <x:f xml:space="preserve"/>
        <x:v>0</x:v>
      </x:c>
      <x:c r="Y127" s="2" t="n">
        <x:f xml:space="preserve"/>
        <x:v>0</x:v>
      </x:c>
      <x:c r="Z127" s="2" t="str">
        <x:f xml:space="preserve"/>
        <x:v>0.0</x:v>
      </x:c>
      <x:c r="AA127" s="2" t="n">
        <x:f xml:space="preserve"/>
        <x:v>0</x:v>
      </x:c>
      <x:c r="AB127" s="2" t="n">
        <x:f xml:space="preserve"/>
        <x:v>0</x:v>
      </x:c>
      <x:c r="AC127" s="2" t="n">
        <x:f xml:space="preserve"/>
        <x:v>0</x:v>
      </x:c>
      <x:c r="AD127" s="2" t="n">
        <x:f xml:space="preserve"/>
        <x:v>0</x:v>
      </x:c>
      <x:c r="AE127" s="2" t="n">
        <x:f xml:space="preserve"/>
        <x:v>0</x:v>
      </x:c>
      <x:c r="AF127" s="2" t="n">
        <x:f xml:space="preserve"/>
        <x:v>0</x:v>
      </x:c>
      <x:c r="AG127" s="2" t="str">
        <x:f xml:space="preserve"/>
        <x:v/>
      </x:c>
      <x:c r="AH127" s="2" t="n">
        <x:f xml:space="preserve"/>
        <x:v>62</x:v>
      </x:c>
      <x:c r="AI127" s="2" t="str">
        <x:f xml:space="preserve"/>
        <x:v>公开</x:v>
      </x:c>
    </x:row>
    <x:row xmlns:x14ac="http://schemas.microsoft.com/office/spreadsheetml/2009/9/ac" spans="1:1" ht="92.4" customHeight="1" x14ac:dyDescent="0.2">
      <x:c r="A128" s="13" t="str">
        <x:f xml:space="preserve"/>
        <x:v>平面波 | 高斯光束 | 光波相位 | 抽运激光</x:v>
      </x:c>
      <x:c r="B128" s="8" t="str">
        <x:f xml:space="preserve">HYPERLINK("https://www.patentics.cn/invokexml.do?sx=showpatent_cn&amp;sf=ShowPatent&amp;spn=CN112305831A&amp;sx=showpatent_cn&amp;sv=938717fe","CN112305831A")</x:f>
        <x:v>CN112305831A</x:v>
      </x:c>
      <x:c r="C128" s="3" t="str">
        <x:f xml:space="preserve"/>
        <x:v>CN202011117594.6</x:v>
      </x:c>
      <x:c r="E128" s="3" t="str">
        <x:f xml:space="preserve"/>
        <x:v>一种基于量子频率梳的GHZ态产生芯片的设置方法</x:v>
      </x:c>
      <x:c r="F128" s="3" t="str">
        <x:f xml:space="preserve"/>
        <x:v>中国人民解放军国防科技大学</x:v>
      </x:c>
      <x:c r="G128" s="3" t="str">
        <x:f xml:space="preserve"/>
        <x:v>国防科技大学</x:v>
      </x:c>
      <x:c r="H128" s="3" t="str">
        <x:f xml:space="preserve"/>
        <x:v>徐平 |
朱枰谕 |
吴俊杰</x:v>
      </x:c>
      <x:c r="I128" s="3" t="str">
        <x:f xml:space="preserve"/>
        <x:v>徐平</x:v>
      </x:c>
      <x:c r="J128" s="3" t="str">
        <x:f xml:space="preserve"/>
        <x:v/>
      </x:c>
      <x:c r="K128" s="3" t="str">
        <x:f xml:space="preserve"/>
        <x:v>2020/10/19</x:v>
      </x:c>
      <x:c r="L128" s="3" t="str">
        <x:f xml:space="preserve"/>
        <x:v>2021/02/02</x:v>
      </x:c>
      <x:c r="M128" s="3" t="str">
        <x:f xml:space="preserve"/>
        <x:v>G02F  1/35|G02F  1/365|G02F  1/39</x:v>
      </x:c>
      <x:c r="N128" s="3" t="str">
        <x:f xml:space="preserve"/>
        <x:v>G02F  1/35</x:v>
      </x:c>
      <x:c r="O128" s="3" t="n">
        <x:f xml:space="preserve"/>
        <x:v>9</x:v>
      </x:c>
      <x:c r="P128" s="3" t="n">
        <x:f xml:space="preserve"/>
        <x:v>1</x:v>
      </x:c>
      <x:c r="Q128" s="3" t="n">
        <x:f xml:space="preserve"/>
        <x:v>9</x:v>
      </x:c>
      <x:c r="R128" s="3" t="n">
        <x:f xml:space="preserve"/>
        <x:v>30</x:v>
      </x:c>
      <x:c r="S128" s="3" t="str">
        <x:f xml:space="preserve"/>
        <x:v>发明公布</x:v>
      </x:c>
      <x:c r="T128" s="3" t="str">
        <x:f xml:space="preserve"/>
        <x:v>CN</x:v>
      </x:c>
      <x:c r="U128" s="3" t="n">
        <x:f xml:space="preserve"/>
        <x:v>5</x:v>
      </x:c>
      <x:c r="V128" s="3" t="n">
        <x:f xml:space="preserve"/>
        <x:v>1</x:v>
      </x:c>
      <x:c r="W128" s="3" t="n">
        <x:f xml:space="preserve"/>
        <x:v>4</x:v>
      </x:c>
      <x:c r="X128" s="3" t="n">
        <x:f xml:space="preserve"/>
        <x:v>5</x:v>
      </x:c>
      <x:c r="Y128" s="3" t="n">
        <x:f xml:space="preserve"/>
        <x:v>0</x:v>
      </x:c>
      <x:c r="Z128" s="3" t="str">
        <x:f xml:space="preserve"/>
        <x:v>0.0</x:v>
      </x:c>
      <x:c r="AA128" s="3" t="n">
        <x:f xml:space="preserve"/>
        <x:v>0</x:v>
      </x:c>
      <x:c r="AB128" s="3" t="n">
        <x:f xml:space="preserve"/>
        <x:v>0</x:v>
      </x:c>
      <x:c r="AC128" s="3" t="n">
        <x:f xml:space="preserve"/>
        <x:v>0</x:v>
      </x:c>
      <x:c r="AD128" s="3" t="n">
        <x:f xml:space="preserve"/>
        <x:v>0</x:v>
      </x:c>
      <x:c r="AE128" s="3" t="n">
        <x:f xml:space="preserve"/>
        <x:v>0</x:v>
      </x:c>
      <x:c r="AF128" s="3" t="n">
        <x:f xml:space="preserve"/>
        <x:v>0</x:v>
      </x:c>
      <x:c r="AG128" s="3" t="str">
        <x:f xml:space="preserve"/>
        <x:v/>
      </x:c>
      <x:c r="AH128" s="3" t="n">
        <x:f xml:space="preserve"/>
        <x:v>62</x:v>
      </x:c>
      <x:c r="AI128" s="3" t="str">
        <x:f xml:space="preserve"/>
        <x:v>公开</x:v>
      </x:c>
    </x:row>
    <x:row xmlns:x14ac="http://schemas.microsoft.com/office/spreadsheetml/2009/9/ac" spans="1:1" ht="92.4" customHeight="1" x14ac:dyDescent="0.2">
      <x:c r="A129" s="13" t="str">
        <x:f xml:space="preserve"/>
        <x:v>平面波 | 高斯光束 | 光波相位 | 抽运激光</x:v>
      </x:c>
      <x:c r="B129" s="7" t="str">
        <x:f xml:space="preserve">HYPERLINK("https://www.patentics.cn/invokexml.do?sx=showpatent_cn&amp;sf=ShowPatent&amp;spn=CN106301595A&amp;sx=showpatent_cn&amp;sv=89e493bf","CN106301595A")</x:f>
        <x:v>CN106301595A</x:v>
      </x:c>
      <x:c r="C129" s="2" t="str">
        <x:f xml:space="preserve"/>
        <x:v>CN201610737256.X</x:v>
      </x:c>
      <x:c r="E129" s="2" t="str">
        <x:f xml:space="preserve"/>
        <x:v>一种OAM光子态分离器</x:v>
      </x:c>
      <x:c r="F129" s="2" t="str">
        <x:f xml:space="preserve"/>
        <x:v>中国科学技术大学</x:v>
      </x:c>
      <x:c r="G129" s="2" t="str">
        <x:f xml:space="preserve"/>
        <x:v>中国科学院</x:v>
      </x:c>
      <x:c r="H129" s="2" t="str">
        <x:f xml:space="preserve"/>
        <x:v>陈巍 |
王纺翔 |
银振强 |
王双 |
周政 |
何德勇 |
韩正甫 |
郭光灿</x:v>
      </x:c>
      <x:c r="I129" s="2" t="str">
        <x:f xml:space="preserve"/>
        <x:v>陈巍</x:v>
      </x:c>
      <x:c r="J129" s="2" t="str">
        <x:f xml:space="preserve"/>
        <x:v>2016/08/26</x:v>
      </x:c>
      <x:c r="K129" s="2" t="str">
        <x:f xml:space="preserve"/>
        <x:v>2016/08/26</x:v>
      </x:c>
      <x:c r="L129" s="2" t="str">
        <x:f xml:space="preserve"/>
        <x:v>2017/01/04</x:v>
      </x:c>
      <x:c r="M129" s="2" t="str">
        <x:f xml:space="preserve"/>
        <x:v>H04B 10/70|G02B 27/10</x:v>
      </x:c>
      <x:c r="N129" s="2" t="str">
        <x:f xml:space="preserve"/>
        <x:v>H04B 10/70</x:v>
      </x:c>
      <x:c r="O129" s="2" t="n">
        <x:f xml:space="preserve"/>
        <x:v>10</x:v>
      </x:c>
      <x:c r="P129" s="2" t="n">
        <x:f xml:space="preserve"/>
        <x:v>4</x:v>
      </x:c>
      <x:c r="Q129" s="2" t="n">
        <x:f xml:space="preserve"/>
        <x:v>0</x:v>
      </x:c>
      <x:c r="R129" s="2" t="n">
        <x:f xml:space="preserve"/>
        <x:v>10</x:v>
      </x:c>
      <x:c r="S129" s="2" t="str">
        <x:f xml:space="preserve"/>
        <x:v>发明公布</x:v>
      </x:c>
      <x:c r="T129" s="2" t="str">
        <x:f xml:space="preserve"/>
        <x:v>CN</x:v>
      </x:c>
      <x:c r="U129" s="2" t="n">
        <x:f xml:space="preserve"/>
        <x:v>6</x:v>
      </x:c>
      <x:c r="V129" s="2" t="n">
        <x:f xml:space="preserve"/>
        <x:v>1</x:v>
      </x:c>
      <x:c r="W129" s="2" t="n">
        <x:f xml:space="preserve"/>
        <x:v>5</x:v>
      </x:c>
      <x:c r="X129" s="2" t="n">
        <x:f xml:space="preserve"/>
        <x:v>5</x:v>
      </x:c>
      <x:c r="Y129" s="2" t="n">
        <x:f xml:space="preserve"/>
        <x:v>4</x:v>
      </x:c>
      <x:c r="Z129" s="2" t="str">
        <x:f xml:space="preserve"/>
        <x:v>1.48</x:v>
      </x:c>
      <x:c r="AA129" s="2" t="n">
        <x:f xml:space="preserve"/>
        <x:v>0</x:v>
      </x:c>
      <x:c r="AB129" s="2" t="n">
        <x:f xml:space="preserve"/>
        <x:v>4</x:v>
      </x:c>
      <x:c r="AC129" s="2" t="n">
        <x:f xml:space="preserve"/>
        <x:v>2</x:v>
      </x:c>
      <x:c r="AD129" s="2" t="n">
        <x:f xml:space="preserve"/>
        <x:v>2</x:v>
      </x:c>
      <x:c r="AE129" s="2" t="n">
        <x:f xml:space="preserve"/>
        <x:v>1</x:v>
      </x:c>
      <x:c r="AF129" s="2" t="n">
        <x:f xml:space="preserve"/>
        <x:v>1</x:v>
      </x:c>
      <x:c r="AG129" s="2" t="str">
        <x:f xml:space="preserve"/>
        <x:v/>
      </x:c>
      <x:c r="AH129" s="2" t="n">
        <x:f xml:space="preserve"/>
        <x:v>61</x:v>
      </x:c>
      <x:c r="AI129" s="2" t="str">
        <x:f xml:space="preserve"/>
        <x:v>有效</x:v>
      </x:c>
    </x:row>
    <x:row xmlns:x14ac="http://schemas.microsoft.com/office/spreadsheetml/2009/9/ac" spans="1:1" ht="92.4" customHeight="1" x14ac:dyDescent="0.2">
      <x:c r="A130" s="13" t="str">
        <x:f xml:space="preserve"/>
        <x:v>平面波 | 高斯光束 | 光波相位 | 抽运激光</x:v>
      </x:c>
      <x:c r="B130" s="8" t="str">
        <x:f xml:space="preserve">HYPERLINK("https://www.patentics.cn/invokexml.do?sx=showpatent_cn&amp;sf=ShowPatent&amp;spn=CN214626986U&amp;sx=showpatent_cn&amp;sv=0486a836","CN214626986U")</x:f>
        <x:v>CN214626986U</x:v>
      </x:c>
      <x:c r="C130" s="3" t="str">
        <x:f xml:space="preserve"/>
        <x:v>CN202023348622.3</x:v>
      </x:c>
      <x:c r="E130" s="3" t="str">
        <x:f xml:space="preserve"/>
        <x:v>一种自旋-轨道角动量耦合的混合纠缠态产生系统</x:v>
      </x:c>
      <x:c r="F130" s="3" t="str">
        <x:f xml:space="preserve"/>
        <x:v>华南师范大学</x:v>
      </x:c>
      <x:c r="G130" s="3" t="str">
        <x:f xml:space="preserve"/>
        <x:v>华南师范大学</x:v>
      </x:c>
      <x:c r="H130" s="3" t="str">
        <x:f xml:space="preserve"/>
        <x:v>牛泉皓 |
胡敏 |
郭邦红</x:v>
      </x:c>
      <x:c r="I130" s="3" t="str">
        <x:f xml:space="preserve"/>
        <x:v>牛泉皓</x:v>
      </x:c>
      <x:c r="J130" s="3" t="str">
        <x:f xml:space="preserve"/>
        <x:v/>
      </x:c>
      <x:c r="K130" s="3" t="str">
        <x:f xml:space="preserve"/>
        <x:v>2020/12/31</x:v>
      </x:c>
      <x:c r="L130" s="3" t="str">
        <x:f xml:space="preserve"/>
        <x:v>2021/11/05</x:v>
      </x:c>
      <x:c r="M130" s="3" t="str">
        <x:f xml:space="preserve"/>
        <x:v>H04B 10/70|H04L  9/08</x:v>
      </x:c>
      <x:c r="N130" s="3" t="str">
        <x:f xml:space="preserve"/>
        <x:v>H04B 10/70</x:v>
      </x:c>
      <x:c r="O130" s="3" t="n">
        <x:f xml:space="preserve"/>
        <x:v>9</x:v>
      </x:c>
      <x:c r="P130" s="3" t="n">
        <x:f xml:space="preserve"/>
        <x:v>1</x:v>
      </x:c>
      <x:c r="Q130" s="3" t="n">
        <x:f xml:space="preserve"/>
        <x:v>0</x:v>
      </x:c>
      <x:c r="R130" s="3" t="n">
        <x:f xml:space="preserve"/>
        <x:v>23</x:v>
      </x:c>
      <x:c r="S130" s="3" t="str">
        <x:f xml:space="preserve"/>
        <x:v>实用新型</x:v>
      </x:c>
      <x:c r="T130" s="3" t="str">
        <x:f xml:space="preserve"/>
        <x:v>CN</x:v>
      </x:c>
      <x:c r="U130" s="3" t="n">
        <x:f xml:space="preserve"/>
        <x:v>1</x:v>
      </x:c>
      <x:c r="V130" s="3" t="n">
        <x:f xml:space="preserve"/>
        <x:v>1</x:v>
      </x:c>
      <x:c r="W130" s="3" t="n">
        <x:f xml:space="preserve"/>
        <x:v>0</x:v>
      </x:c>
      <x:c r="X130" s="3" t="n">
        <x:f xml:space="preserve"/>
        <x:v>1</x:v>
      </x:c>
      <x:c r="Y130" s="3" t="n">
        <x:f xml:space="preserve"/>
        <x:v>0</x:v>
      </x:c>
      <x:c r="Z130" s="3" t="str">
        <x:f xml:space="preserve"/>
        <x:v>0.0</x:v>
      </x:c>
      <x:c r="AA130" s="3" t="n">
        <x:f xml:space="preserve"/>
        <x:v>0</x:v>
      </x:c>
      <x:c r="AB130" s="3" t="n">
        <x:f xml:space="preserve"/>
        <x:v>0</x:v>
      </x:c>
      <x:c r="AC130" s="3" t="n">
        <x:f xml:space="preserve"/>
        <x:v>0</x:v>
      </x:c>
      <x:c r="AD130" s="3" t="n">
        <x:f xml:space="preserve"/>
        <x:v>0</x:v>
      </x:c>
      <x:c r="AE130" s="3" t="n">
        <x:f xml:space="preserve"/>
        <x:v>0</x:v>
      </x:c>
      <x:c r="AF130" s="3" t="n">
        <x:f xml:space="preserve"/>
        <x:v>0</x:v>
      </x:c>
      <x:c r="AG130" s="3" t="str">
        <x:f xml:space="preserve"/>
        <x:v/>
      </x:c>
      <x:c r="AH130" s="3" t="n">
        <x:f xml:space="preserve"/>
        <x:v>61</x:v>
      </x:c>
      <x:c r="AI130" s="3" t="str">
        <x:f xml:space="preserve"/>
        <x:v>有效</x:v>
      </x:c>
    </x:row>
    <x:row xmlns:x14ac="http://schemas.microsoft.com/office/spreadsheetml/2009/9/ac" spans="1:1" ht="92.4" customHeight="1" x14ac:dyDescent="0.2">
      <x:c r="A131" s="13" t="str">
        <x:f xml:space="preserve"/>
        <x:v>平面波 | 高斯光束 | 光波相位 | 抽运激光</x:v>
      </x:c>
      <x:c r="B131" s="7" t="str">
        <x:f xml:space="preserve">HYPERLINK("https://www.patentics.cn/invokexml.do?sx=showpatent_cn&amp;sf=ShowPatent&amp;spn=CN204272130U&amp;sx=showpatent_cn&amp;sv=8586d2e7","CN204272130U")</x:f>
        <x:v>CN204272130U</x:v>
      </x:c>
      <x:c r="C131" s="2" t="str">
        <x:f xml:space="preserve"/>
        <x:v>CN201420732149.4</x:v>
      </x:c>
      <x:c r="E131" s="2" t="str">
        <x:f xml:space="preserve"/>
        <x:v>一种自旋-轨道角动量混合纠缠态的分离系统</x:v>
      </x:c>
      <x:c r="F131" s="2" t="str">
        <x:f xml:space="preserve"/>
        <x:v>华南师范大学</x:v>
      </x:c>
      <x:c r="G131" s="2" t="str">
        <x:f xml:space="preserve"/>
        <x:v>华南师范大学</x:v>
      </x:c>
      <x:c r="H131" s="2" t="str">
        <x:f xml:space="preserve"/>
        <x:v>郭建军 |
郭邦红 |
程广明 |
张程贤 |
范榕华 |
张文杰</x:v>
      </x:c>
      <x:c r="I131" s="2" t="str">
        <x:f xml:space="preserve"/>
        <x:v>郭建军</x:v>
      </x:c>
      <x:c r="J131" s="2" t="str">
        <x:f xml:space="preserve"/>
        <x:v/>
      </x:c>
      <x:c r="K131" s="2" t="str">
        <x:f xml:space="preserve"/>
        <x:v>2014/11/28</x:v>
      </x:c>
      <x:c r="L131" s="2" t="str">
        <x:f xml:space="preserve"/>
        <x:v>2015/04/15</x:v>
      </x:c>
      <x:c r="M131" s="2" t="str">
        <x:f xml:space="preserve"/>
        <x:v>H04B 10/70|G02B 27/28</x:v>
      </x:c>
      <x:c r="N131" s="2" t="str">
        <x:f xml:space="preserve"/>
        <x:v>H04B 10/70</x:v>
      </x:c>
      <x:c r="O131" s="2" t="n">
        <x:f xml:space="preserve"/>
        <x:v>6</x:v>
      </x:c>
      <x:c r="P131" s="2" t="n">
        <x:f xml:space="preserve"/>
        <x:v>1</x:v>
      </x:c>
      <x:c r="Q131" s="2" t="n">
        <x:f xml:space="preserve"/>
        <x:v>0</x:v>
      </x:c>
      <x:c r="R131" s="2" t="n">
        <x:f xml:space="preserve"/>
        <x:v>12</x:v>
      </x:c>
      <x:c r="S131" s="2" t="str">
        <x:f xml:space="preserve"/>
        <x:v>实用新型</x:v>
      </x:c>
      <x:c r="T131" s="2" t="str">
        <x:f xml:space="preserve"/>
        <x:v>CN</x:v>
      </x:c>
      <x:c r="U131" s="2" t="n">
        <x:f xml:space="preserve"/>
        <x:v>0</x:v>
      </x:c>
      <x:c r="V131" s="2" t="n">
        <x:f xml:space="preserve"/>
        <x:v>0</x:v>
      </x:c>
      <x:c r="W131" s="2" t="n">
        <x:f xml:space="preserve"/>
        <x:v>0</x:v>
      </x:c>
      <x:c r="X131" s="2" t="n">
        <x:f xml:space="preserve"/>
        <x:v>0</x:v>
      </x:c>
      <x:c r="Y131" s="2" t="n">
        <x:f xml:space="preserve"/>
        <x:v>6</x:v>
      </x:c>
      <x:c r="Z131" s="2" t="str">
        <x:f xml:space="preserve"/>
        <x:v>1.65</x:v>
      </x:c>
      <x:c r="AA131" s="2" t="n">
        <x:f xml:space="preserve"/>
        <x:v>2</x:v>
      </x:c>
      <x:c r="AB131" s="2" t="n">
        <x:f xml:space="preserve"/>
        <x:v>4</x:v>
      </x:c>
      <x:c r="AC131" s="2" t="n">
        <x:f xml:space="preserve"/>
        <x:v>4</x:v>
      </x:c>
      <x:c r="AD131" s="2" t="n">
        <x:f xml:space="preserve"/>
        <x:v>1</x:v>
      </x:c>
      <x:c r="AE131" s="2" t="n">
        <x:f xml:space="preserve"/>
        <x:v>0</x:v>
      </x:c>
      <x:c r="AF131" s="2" t="n">
        <x:f xml:space="preserve"/>
        <x:v>0</x:v>
      </x:c>
      <x:c r="AG131" s="2" t="str">
        <x:f xml:space="preserve"/>
        <x:v/>
      </x:c>
      <x:c r="AH131" s="2" t="n">
        <x:f xml:space="preserve"/>
        <x:v>63</x:v>
      </x:c>
      <x:c r="AI131" s="2" t="str">
        <x:f xml:space="preserve"/>
        <x:v>有效</x:v>
      </x:c>
    </x:row>
    <x:row xmlns:x14ac="http://schemas.microsoft.com/office/spreadsheetml/2009/9/ac" spans="1:1" ht="92.4" customHeight="1" x14ac:dyDescent="0.2">
      <x:c r="A132" s="13" t="str">
        <x:f xml:space="preserve"/>
        <x:v>平面波 | 高斯光束 | 光波相位 | 抽运激光</x:v>
      </x:c>
      <x:c r="B132" s="8" t="str">
        <x:f xml:space="preserve">HYPERLINK("https://www.patentics.cn/invokexml.do?sx=showpatent_cn&amp;sf=ShowPatent&amp;spn=CN114415441A&amp;sx=showpatent_cn&amp;sv=d8bb58d5","CN114415441A")</x:f>
        <x:v>CN114415441A</x:v>
      </x:c>
      <x:c r="C132" s="3" t="str">
        <x:f xml:space="preserve"/>
        <x:v>CN202111544065.9</x:v>
      </x:c>
      <x:c r="E132" s="3" t="str">
        <x:f xml:space="preserve"/>
        <x:v>一种多组分纠缠态光场产生装置和方法</x:v>
      </x:c>
      <x:c r="F132" s="3" t="str">
        <x:f xml:space="preserve"/>
        <x:v>山西大学</x:v>
      </x:c>
      <x:c r="G132" s="3" t="str">
        <x:f xml:space="preserve"/>
        <x:v>山西大学</x:v>
      </x:c>
      <x:c r="H132" s="3" t="str">
        <x:f xml:space="preserve"/>
        <x:v>杨荣国 |
张超霞 |
张静</x:v>
      </x:c>
      <x:c r="I132" s="3" t="str">
        <x:f xml:space="preserve"/>
        <x:v>杨荣国</x:v>
      </x:c>
      <x:c r="J132" s="3" t="str">
        <x:f xml:space="preserve"/>
        <x:v/>
      </x:c>
      <x:c r="K132" s="3" t="str">
        <x:f xml:space="preserve"/>
        <x:v>2021/12/16</x:v>
      </x:c>
      <x:c r="L132" s="3" t="str">
        <x:f xml:space="preserve"/>
        <x:v>2022/04/29</x:v>
      </x:c>
      <x:c r="M132" s="3" t="str">
        <x:f xml:space="preserve"/>
        <x:v>G02F  1/35|G02F  1/355|G02F  1/39</x:v>
      </x:c>
      <x:c r="N132" s="3" t="str">
        <x:f xml:space="preserve"/>
        <x:v>G02F  1/35</x:v>
      </x:c>
      <x:c r="O132" s="3" t="n">
        <x:f xml:space="preserve"/>
        <x:v>6</x:v>
      </x:c>
      <x:c r="P132" s="3" t="n">
        <x:f xml:space="preserve"/>
        <x:v>2</x:v>
      </x:c>
      <x:c r="Q132" s="3" t="n">
        <x:f xml:space="preserve"/>
        <x:v>1</x:v>
      </x:c>
      <x:c r="R132" s="3" t="n">
        <x:f xml:space="preserve"/>
        <x:v>12</x:v>
      </x:c>
      <x:c r="S132" s="3" t="str">
        <x:f xml:space="preserve"/>
        <x:v>发明公布</x:v>
      </x:c>
      <x:c r="T132" s="3" t="str">
        <x:f xml:space="preserve"/>
        <x:v>CN</x:v>
      </x:c>
      <x:c r="U132" s="3" t="n">
        <x:f xml:space="preserve"/>
        <x:v>0</x:v>
      </x:c>
      <x:c r="V132" s="3" t="n">
        <x:f xml:space="preserve"/>
        <x:v>0</x:v>
      </x:c>
      <x:c r="W132" s="3" t="n">
        <x:f xml:space="preserve"/>
        <x:v>0</x:v>
      </x:c>
      <x:c r="X132" s="3" t="n">
        <x:f xml:space="preserve"/>
        <x:v>0</x:v>
      </x:c>
      <x:c r="Y132" s="3" t="n">
        <x:f xml:space="preserve"/>
        <x:v>0</x:v>
      </x:c>
      <x:c r="Z132" s="3" t="str">
        <x:f xml:space="preserve"/>
        <x:v>0.0</x:v>
      </x:c>
      <x:c r="AA132" s="3" t="n">
        <x:f xml:space="preserve"/>
        <x:v>0</x:v>
      </x:c>
      <x:c r="AB132" s="3" t="n">
        <x:f xml:space="preserve"/>
        <x:v>0</x:v>
      </x:c>
      <x:c r="AC132" s="3" t="n">
        <x:f xml:space="preserve"/>
        <x:v>0</x:v>
      </x:c>
      <x:c r="AD132" s="3" t="n">
        <x:f xml:space="preserve"/>
        <x:v>0</x:v>
      </x:c>
      <x:c r="AE132" s="3" t="n">
        <x:f xml:space="preserve"/>
        <x:v>0</x:v>
      </x:c>
      <x:c r="AF132" s="3" t="n">
        <x:f xml:space="preserve"/>
        <x:v>0</x:v>
      </x:c>
      <x:c r="AG132" s="3" t="str">
        <x:f xml:space="preserve"/>
        <x:v/>
      </x:c>
      <x:c r="AH132" s="3" t="n">
        <x:f xml:space="preserve"/>
        <x:v>62</x:v>
      </x:c>
      <x:c r="AI132" s="3" t="str">
        <x:f xml:space="preserve"/>
        <x:v>公开</x:v>
      </x:c>
    </x:row>
    <x:row xmlns:x14ac="http://schemas.microsoft.com/office/spreadsheetml/2009/9/ac" spans="1:1" ht="92.4" customHeight="1" x14ac:dyDescent="0.2">
      <x:c r="A133" s="13" t="str">
        <x:f xml:space="preserve"/>
        <x:v>平面波 | 高斯光束 | 光波相位 | 抽运激光</x:v>
      </x:c>
      <x:c r="B133" s="7" t="str">
        <x:f xml:space="preserve">HYPERLINK("https://www.patentics.cn/invokexml.do?sx=showpatent_cn&amp;sf=ShowPatent&amp;spn=CN109633663A&amp;sx=showpatent_cn&amp;sv=a24de754","CN109633663A")</x:f>
        <x:v>CN109633663A</x:v>
      </x:c>
      <x:c r="C133" s="2" t="str">
        <x:f xml:space="preserve"/>
        <x:v>CN201811027326.8</x:v>
      </x:c>
      <x:c r="E133" s="2" t="str">
        <x:f xml:space="preserve"/>
        <x:v>量子偏振激光雷达STOKES参量探测精度分析方法</x:v>
      </x:c>
      <x:c r="F133" s="2" t="str">
        <x:f xml:space="preserve"/>
        <x:v>哈尔滨工业大学</x:v>
      </x:c>
      <x:c r="G133" s="2" t="str">
        <x:f xml:space="preserve"/>
        <x:v>哈尔滨工业大学</x:v>
      </x:c>
      <x:c r="H133" s="2" t="str">
        <x:f xml:space="preserve"/>
        <x:v>张子静 |
靳辰飞 |
宋杰 |
赵远</x:v>
      </x:c>
      <x:c r="I133" s="2" t="str">
        <x:f xml:space="preserve"/>
        <x:v>张子静</x:v>
      </x:c>
      <x:c r="J133" s="2" t="str">
        <x:f xml:space="preserve"/>
        <x:v/>
      </x:c>
      <x:c r="K133" s="2" t="str">
        <x:f xml:space="preserve"/>
        <x:v>2018/09/04</x:v>
      </x:c>
      <x:c r="L133" s="2" t="str">
        <x:f xml:space="preserve"/>
        <x:v>2019/04/16</x:v>
      </x:c>
      <x:c r="M133" s="2" t="str">
        <x:f xml:space="preserve"/>
        <x:v>G01S 17/02|G01S  7/40</x:v>
      </x:c>
      <x:c r="N133" s="2" t="str">
        <x:f xml:space="preserve"/>
        <x:v>G01S 17/02</x:v>
      </x:c>
      <x:c r="O133" s="2" t="n">
        <x:f xml:space="preserve"/>
        <x:v>5</x:v>
      </x:c>
      <x:c r="P133" s="2" t="n">
        <x:f xml:space="preserve"/>
        <x:v>1</x:v>
      </x:c>
      <x:c r="Q133" s="2" t="n">
        <x:f xml:space="preserve"/>
        <x:v>5</x:v>
      </x:c>
      <x:c r="R133" s="2" t="n">
        <x:f xml:space="preserve"/>
        <x:v>23</x:v>
      </x:c>
      <x:c r="S133" s="2" t="str">
        <x:f xml:space="preserve"/>
        <x:v>发明公布</x:v>
      </x:c>
      <x:c r="T133" s="2" t="str">
        <x:f xml:space="preserve"/>
        <x:v>CN</x:v>
      </x:c>
      <x:c r="U133" s="2" t="n">
        <x:f xml:space="preserve"/>
        <x:v>5</x:v>
      </x:c>
      <x:c r="V133" s="2" t="n">
        <x:f xml:space="preserve"/>
        <x:v>3</x:v>
      </x:c>
      <x:c r="W133" s="2" t="n">
        <x:f xml:space="preserve"/>
        <x:v>2</x:v>
      </x:c>
      <x:c r="X133" s="2" t="n">
        <x:f xml:space="preserve"/>
        <x:v>3</x:v>
      </x:c>
      <x:c r="Y133" s="2" t="n">
        <x:f xml:space="preserve"/>
        <x:v>5</x:v>
      </x:c>
      <x:c r="Z133" s="2" t="str">
        <x:f xml:space="preserve"/>
        <x:v>1.79</x:v>
      </x:c>
      <x:c r="AA133" s="2" t="n">
        <x:f xml:space="preserve"/>
        <x:v>2</x:v>
      </x:c>
      <x:c r="AB133" s="2" t="n">
        <x:f xml:space="preserve"/>
        <x:v>3</x:v>
      </x:c>
      <x:c r="AC133" s="2" t="n">
        <x:f xml:space="preserve"/>
        <x:v>3</x:v>
      </x:c>
      <x:c r="AD133" s="2" t="n">
        <x:f xml:space="preserve"/>
        <x:v>1</x:v>
      </x:c>
      <x:c r="AE133" s="2" t="n">
        <x:f xml:space="preserve"/>
        <x:v>0</x:v>
      </x:c>
      <x:c r="AF133" s="2" t="n">
        <x:f xml:space="preserve"/>
        <x:v>0</x:v>
      </x:c>
      <x:c r="AG133" s="2" t="str">
        <x:f xml:space="preserve"/>
        <x:v/>
      </x:c>
      <x:c r="AH133" s="2" t="n">
        <x:f xml:space="preserve"/>
        <x:v>64</x:v>
      </x:c>
      <x:c r="AI133" s="2" t="str">
        <x:f xml:space="preserve"/>
        <x:v>公开</x:v>
      </x:c>
    </x:row>
    <x:row xmlns:x14ac="http://schemas.microsoft.com/office/spreadsheetml/2009/9/ac" spans="1:1" ht="92.4" customHeight="1" x14ac:dyDescent="0.2">
      <x:c r="A134" s="13" t="str">
        <x:f xml:space="preserve"/>
        <x:v>平面波 | 高斯光束 | 光波相位 | 抽运激光</x:v>
      </x:c>
      <x:c r="B134" s="8" t="str">
        <x:f xml:space="preserve">HYPERLINK("https://www.patentics.cn/invokexml.do?sx=showpatent_cn&amp;sf=ShowPatent&amp;spn=CN108828872A&amp;sx=showpatent_cn&amp;sv=7e794f02","CN108828872A")</x:f>
        <x:v>CN108828872A</x:v>
      </x:c>
      <x:c r="C134" s="3" t="str">
        <x:f xml:space="preserve"/>
        <x:v>CN201810535510.7</x:v>
      </x:c>
      <x:c r="E134" s="3" t="str">
        <x:f xml:space="preserve"/>
        <x:v>一种短波长纠缠态光场的产生方法和装置</x:v>
      </x:c>
      <x:c r="F134" s="3" t="str">
        <x:f xml:space="preserve"/>
        <x:v>山西大学</x:v>
      </x:c>
      <x:c r="G134" s="3" t="str">
        <x:f xml:space="preserve"/>
        <x:v>山西大学</x:v>
      </x:c>
      <x:c r="H134" s="3" t="str">
        <x:f xml:space="preserve"/>
        <x:v>杨荣国 |
张超霞 |
张静</x:v>
      </x:c>
      <x:c r="I134" s="3" t="str">
        <x:f xml:space="preserve"/>
        <x:v>杨荣国</x:v>
      </x:c>
      <x:c r="J134" s="3" t="str">
        <x:f xml:space="preserve"/>
        <x:v/>
      </x:c>
      <x:c r="K134" s="3" t="str">
        <x:f xml:space="preserve"/>
        <x:v>2018/05/30</x:v>
      </x:c>
      <x:c r="L134" s="3" t="str">
        <x:f xml:space="preserve"/>
        <x:v>2018/11/16</x:v>
      </x:c>
      <x:c r="M134" s="3" t="str">
        <x:f xml:space="preserve"/>
        <x:v>G02F  1/37</x:v>
      </x:c>
      <x:c r="N134" s="3" t="str">
        <x:f xml:space="preserve"/>
        <x:v>G02F  1/37</x:v>
      </x:c>
      <x:c r="O134" s="3" t="n">
        <x:f xml:space="preserve"/>
        <x:v>3</x:v>
      </x:c>
      <x:c r="P134" s="3" t="n">
        <x:f xml:space="preserve"/>
        <x:v>2</x:v>
      </x:c>
      <x:c r="Q134" s="3" t="n">
        <x:f xml:space="preserve"/>
        <x:v>1</x:v>
      </x:c>
      <x:c r="R134" s="3" t="n">
        <x:f xml:space="preserve"/>
        <x:v>14</x:v>
      </x:c>
      <x:c r="S134" s="3" t="str">
        <x:f xml:space="preserve"/>
        <x:v>发明公布</x:v>
      </x:c>
      <x:c r="T134" s="3" t="str">
        <x:f xml:space="preserve"/>
        <x:v>CN</x:v>
      </x:c>
      <x:c r="U134" s="3" t="n">
        <x:f xml:space="preserve"/>
        <x:v>5</x:v>
      </x:c>
      <x:c r="V134" s="3" t="n">
        <x:f xml:space="preserve"/>
        <x:v>1</x:v>
      </x:c>
      <x:c r="W134" s="3" t="n">
        <x:f xml:space="preserve"/>
        <x:v>4</x:v>
      </x:c>
      <x:c r="X134" s="3" t="n">
        <x:f xml:space="preserve"/>
        <x:v>5</x:v>
      </x:c>
      <x:c r="Y134" s="3" t="n">
        <x:f xml:space="preserve"/>
        <x:v>2</x:v>
      </x:c>
      <x:c r="Z134" s="3" t="str">
        <x:f xml:space="preserve"/>
        <x:v>0.17</x:v>
      </x:c>
      <x:c r="AA134" s="3" t="n">
        <x:f xml:space="preserve"/>
        <x:v>0</x:v>
      </x:c>
      <x:c r="AB134" s="3" t="n">
        <x:f xml:space="preserve"/>
        <x:v>2</x:v>
      </x:c>
      <x:c r="AC134" s="3" t="n">
        <x:f xml:space="preserve"/>
        <x:v>1</x:v>
      </x:c>
      <x:c r="AD134" s="3" t="n">
        <x:f xml:space="preserve"/>
        <x:v>1</x:v>
      </x:c>
      <x:c r="AE134" s="3" t="n">
        <x:f xml:space="preserve"/>
        <x:v>0</x:v>
      </x:c>
      <x:c r="AF134" s="3" t="n">
        <x:f xml:space="preserve"/>
        <x:v>0</x:v>
      </x:c>
      <x:c r="AG134" s="3" t="str">
        <x:f xml:space="preserve"/>
        <x:v/>
      </x:c>
      <x:c r="AH134" s="3" t="n">
        <x:f xml:space="preserve"/>
        <x:v>61</x:v>
      </x:c>
      <x:c r="AI134" s="3" t="str">
        <x:f xml:space="preserve"/>
        <x:v>驳回</x:v>
      </x:c>
    </x:row>
    <x:row xmlns:x14ac="http://schemas.microsoft.com/office/spreadsheetml/2009/9/ac" spans="1:1" ht="92.4" customHeight="1" x14ac:dyDescent="0.2">
      <x:c r="A135" s="13" t="str">
        <x:f xml:space="preserve"/>
        <x:v>平面波 | 高斯光束 | 光波相位 | 抽运激光</x:v>
      </x:c>
      <x:c r="B135" s="7" t="str">
        <x:f xml:space="preserve">HYPERLINK("https://www.patentics.cn/invokexml.do?sx=showpatent_cn&amp;sf=ShowPatent&amp;spn=CN112034659A&amp;sx=showpatent_cn&amp;sv=3b34d3df","CN112034659A")</x:f>
        <x:v>CN112034659A</x:v>
      </x:c>
      <x:c r="C135" s="2" t="str">
        <x:f xml:space="preserve"/>
        <x:v>CN202010762948.6</x:v>
      </x:c>
      <x:c r="E135" s="2" t="str">
        <x:f xml:space="preserve"/>
        <x:v>一种多光子路径和偏振编码Dicke态的光量子芯片及配置方法</x:v>
      </x:c>
      <x:c r="F135" s="2" t="str">
        <x:f xml:space="preserve"/>
        <x:v>中国人民解放军国防科技大学</x:v>
      </x:c>
      <x:c r="G135" s="2" t="str">
        <x:f xml:space="preserve"/>
        <x:v>国防科技大学</x:v>
      </x:c>
      <x:c r="H135" s="2" t="str">
        <x:f xml:space="preserve"/>
        <x:v>徐平 |
朱枰谕 |
刘英文 |
吴俊杰</x:v>
      </x:c>
      <x:c r="I135" s="2" t="str">
        <x:f xml:space="preserve"/>
        <x:v>徐平</x:v>
      </x:c>
      <x:c r="J135" s="2" t="str">
        <x:f xml:space="preserve"/>
        <x:v>2020/07/31</x:v>
      </x:c>
      <x:c r="K135" s="2" t="str">
        <x:f xml:space="preserve"/>
        <x:v>2020/07/31</x:v>
      </x:c>
      <x:c r="L135" s="2" t="str">
        <x:f xml:space="preserve"/>
        <x:v>2020/12/04</x:v>
      </x:c>
      <x:c r="M135" s="2" t="str">
        <x:f xml:space="preserve"/>
        <x:v>G02F  1/35|G02F  1/225|H04B 10/70</x:v>
      </x:c>
      <x:c r="N135" s="2" t="str">
        <x:f xml:space="preserve"/>
        <x:v>G02F  1/35</x:v>
      </x:c>
      <x:c r="O135" s="2" t="n">
        <x:f xml:space="preserve"/>
        <x:v>10</x:v>
      </x:c>
      <x:c r="P135" s="2" t="n">
        <x:f xml:space="preserve"/>
        <x:v>1</x:v>
      </x:c>
      <x:c r="Q135" s="2" t="n">
        <x:f xml:space="preserve"/>
        <x:v>0</x:v>
      </x:c>
      <x:c r="R135" s="2" t="n">
        <x:f xml:space="preserve"/>
        <x:v>51</x:v>
      </x:c>
      <x:c r="S135" s="2" t="str">
        <x:f xml:space="preserve"/>
        <x:v>发明公布</x:v>
      </x:c>
      <x:c r="T135" s="2" t="str">
        <x:f xml:space="preserve"/>
        <x:v>CN</x:v>
      </x:c>
      <x:c r="U135" s="2" t="n">
        <x:f xml:space="preserve"/>
        <x:v>4</x:v>
      </x:c>
      <x:c r="V135" s="2" t="n">
        <x:f xml:space="preserve"/>
        <x:v>1</x:v>
      </x:c>
      <x:c r="W135" s="2" t="n">
        <x:f xml:space="preserve"/>
        <x:v>3</x:v>
      </x:c>
      <x:c r="X135" s="2" t="n">
        <x:f xml:space="preserve"/>
        <x:v>4</x:v>
      </x:c>
      <x:c r="Y135" s="2" t="n">
        <x:f xml:space="preserve"/>
        <x:v>3</x:v>
      </x:c>
      <x:c r="Z135" s="2" t="str">
        <x:f xml:space="preserve"/>
        <x:v>0.36</x:v>
      </x:c>
      <x:c r="AA135" s="2" t="n">
        <x:f xml:space="preserve"/>
        <x:v>0</x:v>
      </x:c>
      <x:c r="AB135" s="2" t="n">
        <x:f xml:space="preserve"/>
        <x:v>3</x:v>
      </x:c>
      <x:c r="AC135" s="2" t="n">
        <x:f xml:space="preserve"/>
        <x:v>1</x:v>
      </x:c>
      <x:c r="AD135" s="2" t="n">
        <x:f xml:space="preserve"/>
        <x:v>1</x:v>
      </x:c>
      <x:c r="AE135" s="2" t="n">
        <x:f xml:space="preserve"/>
        <x:v>1</x:v>
      </x:c>
      <x:c r="AF135" s="2" t="n">
        <x:f xml:space="preserve"/>
        <x:v>1</x:v>
      </x:c>
      <x:c r="AG135" s="2" t="str">
        <x:f xml:space="preserve"/>
        <x:v/>
      </x:c>
      <x:c r="AH135" s="2" t="n">
        <x:f xml:space="preserve"/>
        <x:v>61</x:v>
      </x:c>
      <x:c r="AI135" s="2" t="str">
        <x:f xml:space="preserve"/>
        <x:v>有效</x:v>
      </x:c>
    </x:row>
    <x:row xmlns:x14ac="http://schemas.microsoft.com/office/spreadsheetml/2009/9/ac" spans="1:1" ht="92.4" customHeight="1" x14ac:dyDescent="0.2">
      <x:c r="A136" s="13" t="str">
        <x:f xml:space="preserve"/>
        <x:v>平面波 | 高斯光束 | 光波相位 | 抽运激光</x:v>
      </x:c>
      <x:c r="B136" s="8" t="str">
        <x:f xml:space="preserve">HYPERLINK("https://www.patentics.cn/invokexml.do?sx=showpatent_cn&amp;sf=ShowPatent&amp;spn=CN108254943A&amp;sx=showpatent_cn&amp;sv=fa2ec968","CN108254943A")</x:f>
        <x:v>CN108254943A</x:v>
      </x:c>
      <x:c r="C136" s="3" t="str">
        <x:f xml:space="preserve"/>
        <x:v>CN201810115485.7</x:v>
      </x:c>
      <x:c r="E136" s="3" t="str">
        <x:f xml:space="preserve"/>
        <x:v>一种可产生光轨道角动量叠加态的相位板</x:v>
      </x:c>
      <x:c r="F136" s="3" t="str">
        <x:f xml:space="preserve"/>
        <x:v>桂林电子科技大学</x:v>
      </x:c>
      <x:c r="G136" s="3" t="str">
        <x:f xml:space="preserve"/>
        <x:v>桂林电子科技大学</x:v>
      </x:c>
      <x:c r="H136" s="3" t="str">
        <x:f xml:space="preserve"/>
        <x:v>刘厚权 |
苑立波 |
滕传新</x:v>
      </x:c>
      <x:c r="I136" s="3" t="str">
        <x:f xml:space="preserve"/>
        <x:v>刘厚权</x:v>
      </x:c>
      <x:c r="J136" s="3" t="str">
        <x:f xml:space="preserve"/>
        <x:v>2018/02/06</x:v>
      </x:c>
      <x:c r="K136" s="3" t="str">
        <x:f xml:space="preserve"/>
        <x:v>2018/02/06</x:v>
      </x:c>
      <x:c r="L136" s="3" t="str">
        <x:f xml:space="preserve"/>
        <x:v>2018/07/06</x:v>
      </x:c>
      <x:c r="M136" s="3" t="str">
        <x:f xml:space="preserve"/>
        <x:v>G02F  1/00|G02F  1/01</x:v>
      </x:c>
      <x:c r="N136" s="3" t="str">
        <x:f xml:space="preserve"/>
        <x:v>G02F  1/00</x:v>
      </x:c>
      <x:c r="O136" s="3" t="n">
        <x:f xml:space="preserve"/>
        <x:v>4</x:v>
      </x:c>
      <x:c r="P136" s="3" t="n">
        <x:f xml:space="preserve"/>
        <x:v>1</x:v>
      </x:c>
      <x:c r="Q136" s="3" t="n">
        <x:f xml:space="preserve"/>
        <x:v>0</x:v>
      </x:c>
      <x:c r="R136" s="3" t="n">
        <x:f xml:space="preserve"/>
        <x:v>7</x:v>
      </x:c>
      <x:c r="S136" s="3" t="str">
        <x:f xml:space="preserve"/>
        <x:v>发明公布</x:v>
      </x:c>
      <x:c r="T136" s="3" t="str">
        <x:f xml:space="preserve"/>
        <x:v>CN</x:v>
      </x:c>
      <x:c r="U136" s="3" t="n">
        <x:f xml:space="preserve"/>
        <x:v>5</x:v>
      </x:c>
      <x:c r="V136" s="3" t="n">
        <x:f xml:space="preserve"/>
        <x:v>0</x:v>
      </x:c>
      <x:c r="W136" s="3" t="n">
        <x:f xml:space="preserve"/>
        <x:v>5</x:v>
      </x:c>
      <x:c r="X136" s="3" t="n">
        <x:f xml:space="preserve"/>
        <x:v>5</x:v>
      </x:c>
      <x:c r="Y136" s="3" t="n">
        <x:f xml:space="preserve"/>
        <x:v>4</x:v>
      </x:c>
      <x:c r="Z136" s="3" t="str">
        <x:f xml:space="preserve"/>
        <x:v>0.49</x:v>
      </x:c>
      <x:c r="AA136" s="3" t="n">
        <x:f xml:space="preserve"/>
        <x:v>0</x:v>
      </x:c>
      <x:c r="AB136" s="3" t="n">
        <x:f xml:space="preserve"/>
        <x:v>4</x:v>
      </x:c>
      <x:c r="AC136" s="3" t="n">
        <x:f xml:space="preserve"/>
        <x:v>2</x:v>
      </x:c>
      <x:c r="AD136" s="3" t="n">
        <x:f xml:space="preserve"/>
        <x:v>1</x:v>
      </x:c>
      <x:c r="AE136" s="3" t="n">
        <x:f xml:space="preserve"/>
        <x:v>1</x:v>
      </x:c>
      <x:c r="AF136" s="3" t="n">
        <x:f xml:space="preserve"/>
        <x:v>1</x:v>
      </x:c>
      <x:c r="AG136" s="3" t="str">
        <x:f xml:space="preserve"/>
        <x:v/>
      </x:c>
      <x:c r="AH136" s="3" t="n">
        <x:f xml:space="preserve"/>
        <x:v>62</x:v>
      </x:c>
      <x:c r="AI136" s="3" t="str">
        <x:f xml:space="preserve"/>
        <x:v>有效</x:v>
      </x:c>
    </x:row>
    <x:row xmlns:x14ac="http://schemas.microsoft.com/office/spreadsheetml/2009/9/ac" spans="1:1" ht="92.4" customHeight="1" x14ac:dyDescent="0.2">
      <x:c r="A137" s="13" t="str">
        <x:f xml:space="preserve"/>
        <x:v>平面波 | 高斯光束 | 光波相位 | 抽运激光</x:v>
      </x:c>
      <x:c r="B137" s="7" t="str">
        <x:f xml:space="preserve">HYPERLINK("https://www.patentics.cn/invokexml.do?sx=showpatent_cn&amp;sf=ShowPatent&amp;spn=CN101495907A&amp;sx=showpatent_cn&amp;sv=33030a07","CN101495907A")</x:f>
        <x:v>CN101495907A</x:v>
      </x:c>
      <x:c r="C137" s="2" t="str">
        <x:f xml:space="preserve"/>
        <x:v>CN200780028366.8</x:v>
      </x:c>
      <x:c r="E137" s="2" t="str">
        <x:f xml:space="preserve"/>
        <x:v>产生极化纠缠光子的紧凑系统</x:v>
      </x:c>
      <x:c r="F137" s="2" t="str">
        <x:f xml:space="preserve"/>
        <x:v>惠普开发有限公司</x:v>
      </x:c>
      <x:c r="G137" s="2" t="str">
        <x:f xml:space="preserve"/>
        <x:v>惠普公司</x:v>
      </x:c>
      <x:c r="H137" s="2" t="str">
        <x:f xml:space="preserve"/>
        <x:v>M·菲奥伦蒂诺 |
R·博索莱尔 |
S·斯皮莱恩 |
C·桑托里</x:v>
      </x:c>
      <x:c r="I137" s="2" t="str">
        <x:f xml:space="preserve"/>
        <x:v>M·菲奥伦蒂诺</x:v>
      </x:c>
      <x:c r="J137" s="2" t="str">
        <x:f xml:space="preserve"/>
        <x:v>2006/07/27</x:v>
      </x:c>
      <x:c r="K137" s="2" t="str">
        <x:f xml:space="preserve"/>
        <x:v>2007/07/11</x:v>
      </x:c>
      <x:c r="L137" s="2" t="str">
        <x:f xml:space="preserve"/>
        <x:v>2009/07/29</x:v>
      </x:c>
      <x:c r="M137" s="2" t="str">
        <x:f xml:space="preserve"/>
        <x:v>G02B 27/28|G06N 99/00|G02F  1/35|G06N  1/00|H01S  3/108|H04L  9/08</x:v>
      </x:c>
      <x:c r="N137" s="2" t="str">
        <x:f xml:space="preserve"/>
        <x:v>G02B 27/28</x:v>
      </x:c>
      <x:c r="O137" s="2" t="n">
        <x:f xml:space="preserve"/>
        <x:v>10</x:v>
      </x:c>
      <x:c r="P137" s="2" t="n">
        <x:f xml:space="preserve"/>
        <x:v>2</x:v>
      </x:c>
      <x:c r="Q137" s="2" t="n">
        <x:f xml:space="preserve"/>
        <x:v>0</x:v>
      </x:c>
      <x:c r="R137" s="2" t="n">
        <x:f xml:space="preserve"/>
        <x:v>18</x:v>
      </x:c>
      <x:c r="S137" s="2" t="str">
        <x:f xml:space="preserve"/>
        <x:v>发明公布</x:v>
      </x:c>
      <x:c r="T137" s="2" t="str">
        <x:f xml:space="preserve"/>
        <x:v>US</x:v>
      </x:c>
      <x:c r="U137" s="2" t="n">
        <x:f xml:space="preserve"/>
        <x:v>2</x:v>
      </x:c>
      <x:c r="V137" s="2" t="n">
        <x:f xml:space="preserve"/>
        <x:v>0</x:v>
      </x:c>
      <x:c r="W137" s="2" t="n">
        <x:f xml:space="preserve"/>
        <x:v>2</x:v>
      </x:c>
      <x:c r="X137" s="2" t="n">
        <x:f xml:space="preserve"/>
        <x:v>2</x:v>
      </x:c>
      <x:c r="Y137" s="2" t="n">
        <x:f xml:space="preserve"/>
        <x:v>16</x:v>
      </x:c>
      <x:c r="Z137" s="2" t="str">
        <x:f xml:space="preserve"/>
        <x:v>6.66</x:v>
      </x:c>
      <x:c r="AA137" s="2" t="n">
        <x:f xml:space="preserve"/>
        <x:v>0</x:v>
      </x:c>
      <x:c r="AB137" s="2" t="n">
        <x:f xml:space="preserve"/>
        <x:v>16</x:v>
      </x:c>
      <x:c r="AC137" s="2" t="n">
        <x:f xml:space="preserve"/>
        <x:v>5</x:v>
      </x:c>
      <x:c r="AD137" s="2" t="n">
        <x:f xml:space="preserve"/>
        <x:v>1</x:v>
      </x:c>
      <x:c r="AE137" s="2" t="n">
        <x:f xml:space="preserve"/>
        <x:v>8</x:v>
      </x:c>
      <x:c r="AF137" s="2" t="n">
        <x:f xml:space="preserve"/>
        <x:v>5</x:v>
      </x:c>
      <x:c r="AG137" s="2" t="str">
        <x:f xml:space="preserve"/>
        <x:v/>
      </x:c>
      <x:c r="AH137" s="2" t="n">
        <x:f xml:space="preserve"/>
        <x:v>65</x:v>
      </x:c>
      <x:c r="AI137" s="2" t="str">
        <x:f xml:space="preserve"/>
        <x:v>有效</x:v>
      </x:c>
    </x:row>
    <x:row xmlns:x14ac="http://schemas.microsoft.com/office/spreadsheetml/2009/9/ac" spans="1:1" ht="92.4" customHeight="1" x14ac:dyDescent="0.2">
      <x:c r="A138" s="13" t="str">
        <x:f xml:space="preserve"/>
        <x:v>平面波 | 高斯光束 | 光波相位 | 抽运激光</x:v>
      </x:c>
      <x:c r="B138" s="8" t="str">
        <x:f xml:space="preserve">HYPERLINK("https://www.patentics.cn/invokexml.do?sx=showpatent_cn&amp;sf=ShowPatent&amp;spn=CN101071057A&amp;sx=showpatent_cn&amp;sv=adfac827","CN101071057A")</x:f>
        <x:v>CN101071057A</x:v>
      </x:c>
      <x:c r="C138" s="3" t="str">
        <x:f xml:space="preserve"/>
        <x:v>CN200710069330.6</x:v>
      </x:c>
      <x:c r="E138" s="3" t="str">
        <x:f xml:space="preserve"/>
        <x:v>基于多模波导中光场横向模式的干涉测量仪</x:v>
      </x:c>
      <x:c r="F138" s="3" t="str">
        <x:f xml:space="preserve"/>
        <x:v>浙江大学</x:v>
      </x:c>
      <x:c r="G138" s="3" t="str">
        <x:f xml:space="preserve"/>
        <x:v>浙江大学</x:v>
      </x:c>
      <x:c r="H138" s="3" t="str">
        <x:f xml:space="preserve"/>
        <x:v>符  建 |
王冬云</x:v>
      </x:c>
      <x:c r="I138" s="3" t="str">
        <x:f xml:space="preserve"/>
        <x:v>符  建</x:v>
      </x:c>
      <x:c r="J138" s="3" t="str">
        <x:f xml:space="preserve"/>
        <x:v>2007/06/15</x:v>
      </x:c>
      <x:c r="K138" s="3" t="str">
        <x:f xml:space="preserve"/>
        <x:v>2007/06/15</x:v>
      </x:c>
      <x:c r="L138" s="3" t="str">
        <x:f xml:space="preserve"/>
        <x:v>2007/11/14</x:v>
      </x:c>
      <x:c r="M138" s="3" t="str">
        <x:f xml:space="preserve"/>
        <x:v>G01B  9/02</x:v>
      </x:c>
      <x:c r="N138" s="3" t="str">
        <x:f xml:space="preserve"/>
        <x:v>G01B  9/02</x:v>
      </x:c>
      <x:c r="O138" s="3" t="n">
        <x:f xml:space="preserve"/>
        <x:v>5</x:v>
      </x:c>
      <x:c r="P138" s="3" t="n">
        <x:f xml:space="preserve"/>
        <x:v>1</x:v>
      </x:c>
      <x:c r="Q138" s="3" t="n">
        <x:f xml:space="preserve"/>
        <x:v>0</x:v>
      </x:c>
      <x:c r="R138" s="3" t="n">
        <x:f xml:space="preserve"/>
        <x:v>13</x:v>
      </x:c>
      <x:c r="S138" s="3" t="str">
        <x:f xml:space="preserve"/>
        <x:v>发明公布</x:v>
      </x:c>
      <x:c r="T138" s="3" t="str">
        <x:f xml:space="preserve"/>
        <x:v>CN</x:v>
      </x:c>
      <x:c r="U138" s="3" t="n">
        <x:f xml:space="preserve"/>
        <x:v>0</x:v>
      </x:c>
      <x:c r="V138" s="3" t="n">
        <x:f xml:space="preserve"/>
        <x:v>0</x:v>
      </x:c>
      <x:c r="W138" s="3" t="n">
        <x:f xml:space="preserve"/>
        <x:v>0</x:v>
      </x:c>
      <x:c r="X138" s="3" t="n">
        <x:f xml:space="preserve"/>
        <x:v>0</x:v>
      </x:c>
      <x:c r="Y138" s="3" t="n">
        <x:f xml:space="preserve"/>
        <x:v>11</x:v>
      </x:c>
      <x:c r="Z138" s="3" t="str">
        <x:f xml:space="preserve"/>
        <x:v>5.64</x:v>
      </x:c>
      <x:c r="AA138" s="3" t="n">
        <x:f xml:space="preserve"/>
        <x:v>2</x:v>
      </x:c>
      <x:c r="AB138" s="3" t="n">
        <x:f xml:space="preserve"/>
        <x:v>9</x:v>
      </x:c>
      <x:c r="AC138" s="3" t="n">
        <x:f xml:space="preserve"/>
        <x:v>6</x:v>
      </x:c>
      <x:c r="AD138" s="3" t="n">
        <x:f xml:space="preserve"/>
        <x:v>2</x:v>
      </x:c>
      <x:c r="AE138" s="3" t="n">
        <x:f xml:space="preserve"/>
        <x:v>1</x:v>
      </x:c>
      <x:c r="AF138" s="3" t="n">
        <x:f xml:space="preserve"/>
        <x:v>1</x:v>
      </x:c>
      <x:c r="AG138" s="3" t="str">
        <x:f xml:space="preserve"/>
        <x:v/>
      </x:c>
      <x:c r="AH138" s="3" t="n">
        <x:f xml:space="preserve"/>
        <x:v>62</x:v>
      </x:c>
      <x:c r="AI138" s="3" t="str">
        <x:f xml:space="preserve"/>
        <x:v>失效</x:v>
      </x:c>
    </x:row>
    <x:row xmlns:x14ac="http://schemas.microsoft.com/office/spreadsheetml/2009/9/ac" spans="1:1" ht="92.4" customHeight="1" x14ac:dyDescent="0.2">
      <x:c r="A139" s="13" t="str">
        <x:f xml:space="preserve"/>
        <x:v>平面波 | 高斯光束 | 光波相位 | 抽运激光</x:v>
      </x:c>
      <x:c r="B139" s="7" t="str">
        <x:f xml:space="preserve">HYPERLINK("https://www.patentics.cn/invokexml.do?sx=showpatent_cn&amp;sf=ShowPatent&amp;spn=CN111443548A&amp;sx=showpatent_cn&amp;sv=544d5e70","CN111443548A")</x:f>
        <x:v>CN111443548A</x:v>
      </x:c>
      <x:c r="C139" s="2" t="str">
        <x:f xml:space="preserve"/>
        <x:v>CN202010313789.1</x:v>
      </x:c>
      <x:c r="E139" s="2" t="str">
        <x:f xml:space="preserve"/>
        <x:v>非线性光子晶体及其双光子频率和路径超纠缠产生方法</x:v>
      </x:c>
      <x:c r="F139" s="2" t="str">
        <x:f xml:space="preserve"/>
        <x:v>上海交通大学</x:v>
      </x:c>
      <x:c r="G139" s="2" t="str">
        <x:f xml:space="preserve"/>
        <x:v>上海交通大学</x:v>
      </x:c>
      <x:c r="H139" s="2" t="str">
        <x:f xml:space="preserve"/>
        <x:v>息朝祥 |
丁译洲 |
何广强</x:v>
      </x:c>
      <x:c r="I139" s="2" t="str">
        <x:f xml:space="preserve"/>
        <x:v>息朝祥</x:v>
      </x:c>
      <x:c r="J139" s="2" t="str">
        <x:f xml:space="preserve"/>
        <x:v>2020/04/20</x:v>
      </x:c>
      <x:c r="K139" s="2" t="str">
        <x:f xml:space="preserve"/>
        <x:v>2020/04/20</x:v>
      </x:c>
      <x:c r="L139" s="2" t="str">
        <x:f xml:space="preserve"/>
        <x:v>2020/07/24</x:v>
      </x:c>
      <x:c r="M139" s="2" t="str">
        <x:f xml:space="preserve"/>
        <x:v>G02F  1/35|G02F  1/355</x:v>
      </x:c>
      <x:c r="N139" s="2" t="str">
        <x:f xml:space="preserve"/>
        <x:v>G02F  1/35</x:v>
      </x:c>
      <x:c r="O139" s="2" t="n">
        <x:f xml:space="preserve"/>
        <x:v>10</x:v>
      </x:c>
      <x:c r="P139" s="2" t="n">
        <x:f xml:space="preserve"/>
        <x:v>2</x:v>
      </x:c>
      <x:c r="Q139" s="2" t="n">
        <x:f xml:space="preserve"/>
        <x:v>5</x:v>
      </x:c>
      <x:c r="R139" s="2" t="n">
        <x:f xml:space="preserve"/>
        <x:v>6</x:v>
      </x:c>
      <x:c r="S139" s="2" t="str">
        <x:f xml:space="preserve"/>
        <x:v>发明公布</x:v>
      </x:c>
      <x:c r="T139" s="2" t="str">
        <x:f xml:space="preserve"/>
        <x:v>CN</x:v>
      </x:c>
      <x:c r="U139" s="2" t="n">
        <x:f xml:space="preserve"/>
        <x:v>4</x:v>
      </x:c>
      <x:c r="V139" s="2" t="n">
        <x:f xml:space="preserve"/>
        <x:v>0</x:v>
      </x:c>
      <x:c r="W139" s="2" t="n">
        <x:f xml:space="preserve"/>
        <x:v>4</x:v>
      </x:c>
      <x:c r="X139" s="2" t="n">
        <x:f xml:space="preserve"/>
        <x:v>4</x:v>
      </x:c>
      <x:c r="Y139" s="2" t="n">
        <x:f xml:space="preserve"/>
        <x:v>2</x:v>
      </x:c>
      <x:c r="Z139" s="2" t="str">
        <x:f xml:space="preserve"/>
        <x:v>0.45</x:v>
      </x:c>
      <x:c r="AA139" s="2" t="n">
        <x:f xml:space="preserve"/>
        <x:v>1</x:v>
      </x:c>
      <x:c r="AB139" s="2" t="n">
        <x:f xml:space="preserve"/>
        <x:v>1</x:v>
      </x:c>
      <x:c r="AC139" s="2" t="n">
        <x:f xml:space="preserve"/>
        <x:v>2</x:v>
      </x:c>
      <x:c r="AD139" s="2" t="n">
        <x:f xml:space="preserve"/>
        <x:v>1</x:v>
      </x:c>
      <x:c r="AE139" s="2" t="n">
        <x:f xml:space="preserve"/>
        <x:v>1</x:v>
      </x:c>
      <x:c r="AF139" s="2" t="n">
        <x:f xml:space="preserve"/>
        <x:v>1</x:v>
      </x:c>
      <x:c r="AG139" s="2" t="str">
        <x:f xml:space="preserve"/>
        <x:v/>
      </x:c>
      <x:c r="AH139" s="2" t="n">
        <x:f xml:space="preserve"/>
        <x:v>64</x:v>
      </x:c>
      <x:c r="AI139" s="2" t="str">
        <x:f xml:space="preserve"/>
        <x:v>有效</x:v>
      </x:c>
    </x:row>
    <x:row xmlns:x14ac="http://schemas.microsoft.com/office/spreadsheetml/2009/9/ac" spans="1:1" ht="92.4" customHeight="1" x14ac:dyDescent="0.2">
      <x:c r="A140" s="13" t="str">
        <x:f xml:space="preserve"/>
        <x:v>平面波 | 高斯光束 | 光波相位 | 抽运激光</x:v>
      </x:c>
      <x:c r="B140" s="8" t="str">
        <x:f xml:space="preserve">HYPERLINK("https://www.patentics.cn/invokexml.do?sx=showpatent_cn&amp;sf=ShowPatent&amp;spn=CN106932897A&amp;sx=showpatent_cn&amp;sv=ebbbd2e1","CN106932897A")</x:f>
        <x:v>CN106932897A</x:v>
      </x:c>
      <x:c r="C140" s="3" t="str">
        <x:f xml:space="preserve"/>
        <x:v>CN201710334268.2</x:v>
      </x:c>
      <x:c r="E140" s="3" t="str">
        <x:f xml:space="preserve"/>
        <x:v>量子成像方法、量子成像系统</x:v>
      </x:c>
      <x:c r="F140" s="3" t="str">
        <x:f xml:space="preserve"/>
        <x:v>京东方科技集团股份有限公司</x:v>
      </x:c>
      <x:c r="G140" s="3" t="str">
        <x:f xml:space="preserve"/>
        <x:v>京东方</x:v>
      </x:c>
      <x:c r="H140" s="3" t="str">
        <x:f xml:space="preserve"/>
        <x:v>张渊明</x:v>
      </x:c>
      <x:c r="I140" s="3" t="str">
        <x:f xml:space="preserve"/>
        <x:v>张渊明</x:v>
      </x:c>
      <x:c r="J140" s="3" t="str">
        <x:f xml:space="preserve"/>
        <x:v/>
      </x:c>
      <x:c r="K140" s="3" t="str">
        <x:f xml:space="preserve"/>
        <x:v>2017/05/12</x:v>
      </x:c>
      <x:c r="L140" s="3" t="str">
        <x:f xml:space="preserve"/>
        <x:v>2017/07/07</x:v>
      </x:c>
      <x:c r="M140" s="3" t="str">
        <x:f xml:space="preserve"/>
        <x:v>G02B 27/00|G02B 27/10</x:v>
      </x:c>
      <x:c r="N140" s="3" t="str">
        <x:f xml:space="preserve"/>
        <x:v>G02B 27/00</x:v>
      </x:c>
      <x:c r="O140" s="3" t="n">
        <x:f xml:space="preserve"/>
        <x:v>7</x:v>
      </x:c>
      <x:c r="P140" s="3" t="n">
        <x:f xml:space="preserve"/>
        <x:v>2</x:v>
      </x:c>
      <x:c r="Q140" s="3" t="n">
        <x:f xml:space="preserve"/>
        <x:v>3</x:v>
      </x:c>
      <x:c r="R140" s="3" t="n">
        <x:f xml:space="preserve"/>
        <x:v>11</x:v>
      </x:c>
      <x:c r="S140" s="3" t="str">
        <x:f xml:space="preserve"/>
        <x:v>发明公布</x:v>
      </x:c>
      <x:c r="T140" s="3" t="str">
        <x:f xml:space="preserve"/>
        <x:v>CN</x:v>
      </x:c>
      <x:c r="U140" s="3" t="n">
        <x:f xml:space="preserve"/>
        <x:v>6</x:v>
      </x:c>
      <x:c r="V140" s="3" t="n">
        <x:f xml:space="preserve"/>
        <x:v>0</x:v>
      </x:c>
      <x:c r="W140" s="3" t="n">
        <x:f xml:space="preserve"/>
        <x:v>6</x:v>
      </x:c>
      <x:c r="X140" s="3" t="n">
        <x:f xml:space="preserve"/>
        <x:v>5</x:v>
      </x:c>
      <x:c r="Y140" s="3" t="n">
        <x:f xml:space="preserve"/>
        <x:v>1</x:v>
      </x:c>
      <x:c r="Z140" s="3" t="str">
        <x:f xml:space="preserve"/>
        <x:v>0.8</x:v>
      </x:c>
      <x:c r="AA140" s="3" t="n">
        <x:f xml:space="preserve"/>
        <x:v>0</x:v>
      </x:c>
      <x:c r="AB140" s="3" t="n">
        <x:f xml:space="preserve"/>
        <x:v>1</x:v>
      </x:c>
      <x:c r="AC140" s="3" t="n">
        <x:f xml:space="preserve"/>
        <x:v>1</x:v>
      </x:c>
      <x:c r="AD140" s="3" t="n">
        <x:f xml:space="preserve"/>
        <x:v>1</x:v>
      </x:c>
      <x:c r="AE140" s="3" t="n">
        <x:f xml:space="preserve"/>
        <x:v>0</x:v>
      </x:c>
      <x:c r="AF140" s="3" t="n">
        <x:f xml:space="preserve"/>
        <x:v>0</x:v>
      </x:c>
      <x:c r="AG140" s="3" t="str">
        <x:f xml:space="preserve"/>
        <x:v/>
      </x:c>
      <x:c r="AH140" s="3" t="n">
        <x:f xml:space="preserve"/>
        <x:v>62</x:v>
      </x:c>
      <x:c r="AI140" s="3" t="str">
        <x:f xml:space="preserve"/>
        <x:v>驳回</x:v>
      </x:c>
    </x:row>
    <x:row xmlns:x14ac="http://schemas.microsoft.com/office/spreadsheetml/2009/9/ac" spans="1:1" ht="92.4" customHeight="1" x14ac:dyDescent="0.2">
      <x:c r="A141" s="13" t="str">
        <x:f xml:space="preserve"/>
        <x:v>平面波 | 高斯光束 | 光波相位 | 抽运激光</x:v>
      </x:c>
      <x:c r="B141" s="7" t="str">
        <x:f xml:space="preserve">HYPERLINK("https://www.patentics.cn/invokexml.do?sx=showpatent_cn&amp;sf=ShowPatent&amp;spn=CN212847348U&amp;sx=showpatent_cn&amp;sv=46fe7b72","CN212847348U")</x:f>
        <x:v>CN212847348U</x:v>
      </x:c>
      <x:c r="C141" s="2" t="str">
        <x:f xml:space="preserve"/>
        <x:v>CN202021484730.0</x:v>
      </x:c>
      <x:c r="E141" s="2" t="str">
        <x:f xml:space="preserve"/>
        <x:v>一种时间-惠勒延迟选择演示装置</x:v>
      </x:c>
      <x:c r="F141" s="2" t="str">
        <x:f xml:space="preserve"/>
        <x:v>合肥师范学院</x:v>
      </x:c>
      <x:c r="G141" s="2" t="str">
        <x:f xml:space="preserve"/>
        <x:v>合肥师范学院</x:v>
      </x:c>
      <x:c r="H141" s="2" t="str">
        <x:f xml:space="preserve"/>
        <x:v>李大创 |
董明新 |
王锴 |
宋伟 |
丁冬生 |
史保森</x:v>
      </x:c>
      <x:c r="I141" s="2" t="str">
        <x:f xml:space="preserve"/>
        <x:v>李大创</x:v>
      </x:c>
      <x:c r="J141" s="2" t="str">
        <x:f xml:space="preserve"/>
        <x:v/>
      </x:c>
      <x:c r="K141" s="2" t="str">
        <x:f xml:space="preserve"/>
        <x:v>2020/07/24</x:v>
      </x:c>
      <x:c r="L141" s="2" t="str">
        <x:f xml:space="preserve"/>
        <x:v>2021/03/30</x:v>
      </x:c>
      <x:c r="M141" s="2" t="str">
        <x:f xml:space="preserve"/>
        <x:v>G09B 23/22</x:v>
      </x:c>
      <x:c r="N141" s="2" t="str">
        <x:f xml:space="preserve"/>
        <x:v>G09B 23/22</x:v>
      </x:c>
      <x:c r="O141" s="2" t="n">
        <x:f xml:space="preserve"/>
        <x:v>5</x:v>
      </x:c>
      <x:c r="P141" s="2" t="n">
        <x:f xml:space="preserve"/>
        <x:v>1</x:v>
      </x:c>
      <x:c r="Q141" s="2" t="n">
        <x:f xml:space="preserve"/>
        <x:v>0</x:v>
      </x:c>
      <x:c r="R141" s="2" t="n">
        <x:f xml:space="preserve"/>
        <x:v>32</x:v>
      </x:c>
      <x:c r="S141" s="2" t="str">
        <x:f xml:space="preserve"/>
        <x:v>实用新型</x:v>
      </x:c>
      <x:c r="T141" s="2" t="str">
        <x:f xml:space="preserve"/>
        <x:v>CN</x:v>
      </x:c>
      <x:c r="U141" s="2" t="n">
        <x:f xml:space="preserve"/>
        <x:v>0</x:v>
      </x:c>
      <x:c r="V141" s="2" t="n">
        <x:f xml:space="preserve"/>
        <x:v>0</x:v>
      </x:c>
      <x:c r="W141" s="2" t="n">
        <x:f xml:space="preserve"/>
        <x:v>0</x:v>
      </x:c>
      <x:c r="X141" s="2" t="n">
        <x:f xml:space="preserve"/>
        <x:v>0</x:v>
      </x:c>
      <x:c r="Y141" s="2" t="n">
        <x:f xml:space="preserve"/>
        <x:v>0</x:v>
      </x:c>
      <x:c r="Z141" s="2" t="str">
        <x:f xml:space="preserve"/>
        <x:v>0.0</x:v>
      </x:c>
      <x:c r="AA141" s="2" t="n">
        <x:f xml:space="preserve"/>
        <x:v>0</x:v>
      </x:c>
      <x:c r="AB141" s="2" t="n">
        <x:f xml:space="preserve"/>
        <x:v>0</x:v>
      </x:c>
      <x:c r="AC141" s="2" t="n">
        <x:f xml:space="preserve"/>
        <x:v>0</x:v>
      </x:c>
      <x:c r="AD141" s="2" t="n">
        <x:f xml:space="preserve"/>
        <x:v>0</x:v>
      </x:c>
      <x:c r="AE141" s="2" t="n">
        <x:f xml:space="preserve"/>
        <x:v>0</x:v>
      </x:c>
      <x:c r="AF141" s="2" t="n">
        <x:f xml:space="preserve"/>
        <x:v>0</x:v>
      </x:c>
      <x:c r="AG141" s="2" t="str">
        <x:f xml:space="preserve"/>
        <x:v/>
      </x:c>
      <x:c r="AH141" s="2" t="n">
        <x:f xml:space="preserve"/>
        <x:v>62</x:v>
      </x:c>
      <x:c r="AI141" s="2" t="str">
        <x:f xml:space="preserve"/>
        <x:v>有效</x:v>
      </x:c>
    </x:row>
    <x:row xmlns:x14ac="http://schemas.microsoft.com/office/spreadsheetml/2009/9/ac" spans="1:1" ht="92.4" customHeight="1" x14ac:dyDescent="0.2">
      <x:c r="A142" s="13" t="str">
        <x:f xml:space="preserve"/>
        <x:v>平面波 | 高斯光束 | 光波相位 | 抽运激光</x:v>
      </x:c>
      <x:c r="B142" s="8" t="str">
        <x:f xml:space="preserve">HYPERLINK("https://www.patentics.cn/invokexml.do?sx=showpatent_cn&amp;sf=ShowPatent&amp;spn=CN107608158A&amp;sx=showpatent_cn&amp;sv=8873b7ab","CN107608158A")</x:f>
        <x:v>CN107608158A</x:v>
      </x:c>
      <x:c r="C142" s="3" t="str">
        <x:f xml:space="preserve"/>
        <x:v>CN201710779516.4</x:v>
      </x:c>
      <x:c r="E142" s="3" t="str">
        <x:f xml:space="preserve"/>
        <x:v>一种简单可靠的制备任意Werner态的方法</x:v>
      </x:c>
      <x:c r="F142" s="3" t="str">
        <x:f xml:space="preserve"/>
        <x:v>南京邮电大学</x:v>
      </x:c>
      <x:c r="G142" s="3" t="str">
        <x:f xml:space="preserve"/>
        <x:v>南京邮电大学</x:v>
      </x:c>
      <x:c r="H142" s="3" t="str">
        <x:f xml:space="preserve"/>
        <x:v>王琴 |
王涔洋 |
刘童俊 |
李剑</x:v>
      </x:c>
      <x:c r="I142" s="3" t="str">
        <x:f xml:space="preserve"/>
        <x:v>王琴</x:v>
      </x:c>
      <x:c r="J142" s="3" t="str">
        <x:f xml:space="preserve"/>
        <x:v>2017/09/01</x:v>
      </x:c>
      <x:c r="K142" s="3" t="str">
        <x:f xml:space="preserve"/>
        <x:v>2017/09/01</x:v>
      </x:c>
      <x:c r="L142" s="3" t="str">
        <x:f xml:space="preserve"/>
        <x:v>2018/01/19</x:v>
      </x:c>
      <x:c r="M142" s="3" t="str">
        <x:f xml:space="preserve"/>
        <x:v>G02F  1/35|G02B 27/28|G02F  1/355</x:v>
      </x:c>
      <x:c r="N142" s="3" t="str">
        <x:f xml:space="preserve"/>
        <x:v>G02F  1/35</x:v>
      </x:c>
      <x:c r="O142" s="3" t="n">
        <x:f xml:space="preserve"/>
        <x:v>7</x:v>
      </x:c>
      <x:c r="P142" s="3" t="n">
        <x:f xml:space="preserve"/>
        <x:v>1</x:v>
      </x:c>
      <x:c r="Q142" s="3" t="n">
        <x:f xml:space="preserve"/>
        <x:v>7</x:v>
      </x:c>
      <x:c r="R142" s="3" t="n">
        <x:f xml:space="preserve"/>
        <x:v>23</x:v>
      </x:c>
      <x:c r="S142" s="3" t="str">
        <x:f xml:space="preserve"/>
        <x:v>发明公布</x:v>
      </x:c>
      <x:c r="T142" s="3" t="str">
        <x:f xml:space="preserve"/>
        <x:v>CN</x:v>
      </x:c>
      <x:c r="U142" s="3" t="n">
        <x:f xml:space="preserve"/>
        <x:v>5</x:v>
      </x:c>
      <x:c r="V142" s="3" t="n">
        <x:f xml:space="preserve"/>
        <x:v>0</x:v>
      </x:c>
      <x:c r="W142" s="3" t="n">
        <x:f xml:space="preserve"/>
        <x:v>5</x:v>
      </x:c>
      <x:c r="X142" s="3" t="n">
        <x:f xml:space="preserve"/>
        <x:v>4</x:v>
      </x:c>
      <x:c r="Y142" s="3" t="n">
        <x:f xml:space="preserve"/>
        <x:v>11</x:v>
      </x:c>
      <x:c r="Z142" s="3" t="str">
        <x:f xml:space="preserve"/>
        <x:v>3.43</x:v>
      </x:c>
      <x:c r="AA142" s="3" t="n">
        <x:f xml:space="preserve"/>
        <x:v>3</x:v>
      </x:c>
      <x:c r="AB142" s="3" t="n">
        <x:f xml:space="preserve"/>
        <x:v>8</x:v>
      </x:c>
      <x:c r="AC142" s="3" t="n">
        <x:f xml:space="preserve"/>
        <x:v>4</x:v>
      </x:c>
      <x:c r="AD142" s="3" t="n">
        <x:f xml:space="preserve"/>
        <x:v>1</x:v>
      </x:c>
      <x:c r="AE142" s="3" t="n">
        <x:f xml:space="preserve"/>
        <x:v>1</x:v>
      </x:c>
      <x:c r="AF142" s="3" t="n">
        <x:f xml:space="preserve"/>
        <x:v>1</x:v>
      </x:c>
      <x:c r="AG142" s="3" t="str">
        <x:f xml:space="preserve"/>
        <x:v/>
      </x:c>
      <x:c r="AH142" s="3" t="n">
        <x:f xml:space="preserve"/>
        <x:v>64</x:v>
      </x:c>
      <x:c r="AI142" s="3" t="str">
        <x:f xml:space="preserve"/>
        <x:v>有效</x:v>
      </x:c>
    </x:row>
    <x:row xmlns:x14ac="http://schemas.microsoft.com/office/spreadsheetml/2009/9/ac" spans="1:1" ht="92.4" customHeight="1" x14ac:dyDescent="0.2">
      <x:c r="A143" s="13" t="str">
        <x:f xml:space="preserve"/>
        <x:v>平面波 | 高斯光束 | 光波相位 | 抽运激光</x:v>
      </x:c>
      <x:c r="B143" s="7" t="str">
        <x:f xml:space="preserve">HYPERLINK("https://www.patentics.cn/invokexml.do?sx=showpatent_cn&amp;sf=ShowPatent&amp;spn=CN113655673A&amp;sx=showpatent_cn&amp;sv=257020f5","CN113655673A")</x:f>
        <x:v>CN113655673A</x:v>
      </x:c>
      <x:c r="C143" s="2" t="str">
        <x:f xml:space="preserve"/>
        <x:v>CN202110963397.4</x:v>
      </x:c>
      <x:c r="E143" s="2" t="str">
        <x:f xml:space="preserve"/>
        <x:v>一种二维方格子张量网络态的生成装置</x:v>
      </x:c>
      <x:c r="F143" s="2" t="str">
        <x:f xml:space="preserve"/>
        <x:v>中国科学技术大学</x:v>
      </x:c>
      <x:c r="G143" s="2" t="str">
        <x:f xml:space="preserve"/>
        <x:v>中国科学院</x:v>
      </x:c>
      <x:c r="H143" s="2" t="str">
        <x:f xml:space="preserve"/>
        <x:v>韩永建 |
陈哲 |
王琴琴 |
陶思景 |
李传锋</x:v>
      </x:c>
      <x:c r="I143" s="2" t="str">
        <x:f xml:space="preserve"/>
        <x:v>韩永建</x:v>
      </x:c>
      <x:c r="J143" s="2" t="str">
        <x:f xml:space="preserve"/>
        <x:v/>
      </x:c>
      <x:c r="K143" s="2" t="str">
        <x:f xml:space="preserve"/>
        <x:v>2021/08/20</x:v>
      </x:c>
      <x:c r="L143" s="2" t="str">
        <x:f xml:space="preserve"/>
        <x:v>2021/11/16</x:v>
      </x:c>
      <x:c r="M143" s="2" t="str">
        <x:f xml:space="preserve"/>
        <x:v>G02F  1/35|G02B 27/28|G02F  1/39|H04B 10/70</x:v>
      </x:c>
      <x:c r="N143" s="2" t="str">
        <x:f xml:space="preserve"/>
        <x:v>G02F  1/35</x:v>
      </x:c>
      <x:c r="O143" s="2" t="n">
        <x:f xml:space="preserve"/>
        <x:v>9</x:v>
      </x:c>
      <x:c r="P143" s="2" t="n">
        <x:f xml:space="preserve"/>
        <x:v>1</x:v>
      </x:c>
      <x:c r="Q143" s="2" t="n">
        <x:f xml:space="preserve"/>
        <x:v>0</x:v>
      </x:c>
      <x:c r="R143" s="2" t="n">
        <x:f xml:space="preserve"/>
        <x:v>20</x:v>
      </x:c>
      <x:c r="S143" s="2" t="str">
        <x:f xml:space="preserve"/>
        <x:v>发明公布</x:v>
      </x:c>
      <x:c r="T143" s="2" t="str">
        <x:f xml:space="preserve"/>
        <x:v>CN</x:v>
      </x:c>
      <x:c r="U143" s="2" t="n">
        <x:f xml:space="preserve"/>
        <x:v>0</x:v>
      </x:c>
      <x:c r="V143" s="2" t="n">
        <x:f xml:space="preserve"/>
        <x:v>0</x:v>
      </x:c>
      <x:c r="W143" s="2" t="n">
        <x:f xml:space="preserve"/>
        <x:v>0</x:v>
      </x:c>
      <x:c r="X143" s="2" t="n">
        <x:f xml:space="preserve"/>
        <x:v>0</x:v>
      </x:c>
      <x:c r="Y143" s="2" t="n">
        <x:f xml:space="preserve"/>
        <x:v>0</x:v>
      </x:c>
      <x:c r="Z143" s="2" t="str">
        <x:f xml:space="preserve"/>
        <x:v>0.0</x:v>
      </x:c>
      <x:c r="AA143" s="2" t="n">
        <x:f xml:space="preserve"/>
        <x:v>0</x:v>
      </x:c>
      <x:c r="AB143" s="2" t="n">
        <x:f xml:space="preserve"/>
        <x:v>0</x:v>
      </x:c>
      <x:c r="AC143" s="2" t="n">
        <x:f xml:space="preserve"/>
        <x:v>0</x:v>
      </x:c>
      <x:c r="AD143" s="2" t="n">
        <x:f xml:space="preserve"/>
        <x:v>0</x:v>
      </x:c>
      <x:c r="AE143" s="2" t="n">
        <x:f xml:space="preserve"/>
        <x:v>0</x:v>
      </x:c>
      <x:c r="AF143" s="2" t="n">
        <x:f xml:space="preserve"/>
        <x:v>0</x:v>
      </x:c>
      <x:c r="AG143" s="2" t="str">
        <x:f xml:space="preserve"/>
        <x:v/>
      </x:c>
      <x:c r="AH143" s="2" t="n">
        <x:f xml:space="preserve"/>
        <x:v>64</x:v>
      </x:c>
      <x:c r="AI143" s="2" t="str">
        <x:f xml:space="preserve"/>
        <x:v>公开</x:v>
      </x:c>
    </x:row>
    <x:row xmlns:x14ac="http://schemas.microsoft.com/office/spreadsheetml/2009/9/ac" spans="1:1" ht="92.4" customHeight="1" x14ac:dyDescent="0.2">
      <x:c r="A144" s="13" t="str">
        <x:f xml:space="preserve"/>
        <x:v>平面波 | 高斯光束 | 光波相位 | 抽运激光</x:v>
      </x:c>
      <x:c r="B144" s="8" t="str">
        <x:f xml:space="preserve">HYPERLINK("https://www.patentics.cn/invokexml.do?sx=showpatent_cn&amp;sf=ShowPatent&amp;spn=CN112865879A&amp;sx=showpatent_cn&amp;sv=d32f0e33","CN112865879A")</x:f>
        <x:v>CN112865879A</x:v>
      </x:c>
      <x:c r="C144" s="3" t="str">
        <x:f xml:space="preserve"/>
        <x:v>CN202011645206.1</x:v>
      </x:c>
      <x:c r="E144" s="3" t="str">
        <x:f xml:space="preserve"/>
        <x:v>一种自旋-轨道角动量耦合的混合纠缠态产生系统及方法</x:v>
      </x:c>
      <x:c r="F144" s="3" t="str">
        <x:f xml:space="preserve"/>
        <x:v>华南师范大学</x:v>
      </x:c>
      <x:c r="G144" s="3" t="str">
        <x:f xml:space="preserve"/>
        <x:v>华南师范大学</x:v>
      </x:c>
      <x:c r="H144" s="3" t="str">
        <x:f xml:space="preserve"/>
        <x:v>郭邦红 |
牛泉皓 |
胡敏</x:v>
      </x:c>
      <x:c r="I144" s="3" t="str">
        <x:f xml:space="preserve"/>
        <x:v>郭邦红</x:v>
      </x:c>
      <x:c r="J144" s="3" t="str">
        <x:f xml:space="preserve"/>
        <x:v>2020/12/31</x:v>
      </x:c>
      <x:c r="K144" s="3" t="str">
        <x:f xml:space="preserve"/>
        <x:v>2020/12/31</x:v>
      </x:c>
      <x:c r="L144" s="3" t="str">
        <x:f xml:space="preserve"/>
        <x:v>2021/05/28</x:v>
      </x:c>
      <x:c r="M144" s="3" t="str">
        <x:f xml:space="preserve"/>
        <x:v>H04B 10/70|H04B 10/2513</x:v>
      </x:c>
      <x:c r="N144" s="3" t="str">
        <x:f xml:space="preserve"/>
        <x:v>H04B 10/70</x:v>
      </x:c>
      <x:c r="O144" s="3" t="n">
        <x:f xml:space="preserve"/>
        <x:v>10</x:v>
      </x:c>
      <x:c r="P144" s="3" t="n">
        <x:f xml:space="preserve"/>
        <x:v>2</x:v>
      </x:c>
      <x:c r="Q144" s="3" t="n">
        <x:f xml:space="preserve"/>
        <x:v>2</x:v>
      </x:c>
      <x:c r="R144" s="3" t="n">
        <x:f xml:space="preserve"/>
        <x:v>38</x:v>
      </x:c>
      <x:c r="S144" s="3" t="str">
        <x:f xml:space="preserve"/>
        <x:v>发明公布</x:v>
      </x:c>
      <x:c r="T144" s="3" t="str">
        <x:f xml:space="preserve"/>
        <x:v>CN</x:v>
      </x:c>
      <x:c r="U144" s="3" t="n">
        <x:f xml:space="preserve"/>
        <x:v>6</x:v>
      </x:c>
      <x:c r="V144" s="3" t="n">
        <x:f xml:space="preserve"/>
        <x:v>5</x:v>
      </x:c>
      <x:c r="W144" s="3" t="n">
        <x:f xml:space="preserve"/>
        <x:v>1</x:v>
      </x:c>
      <x:c r="X144" s="3" t="n">
        <x:f xml:space="preserve"/>
        <x:v>2</x:v>
      </x:c>
      <x:c r="Y144" s="3" t="n">
        <x:f xml:space="preserve"/>
        <x:v>1</x:v>
      </x:c>
      <x:c r="Z144" s="3" t="str">
        <x:f xml:space="preserve"/>
        <x:v>0.13</x:v>
      </x:c>
      <x:c r="AA144" s="3" t="n">
        <x:f xml:space="preserve"/>
        <x:v>0</x:v>
      </x:c>
      <x:c r="AB144" s="3" t="n">
        <x:f xml:space="preserve"/>
        <x:v>1</x:v>
      </x:c>
      <x:c r="AC144" s="3" t="n">
        <x:f xml:space="preserve"/>
        <x:v>1</x:v>
      </x:c>
      <x:c r="AD144" s="3" t="n">
        <x:f xml:space="preserve"/>
        <x:v>1</x:v>
      </x:c>
      <x:c r="AE144" s="3" t="n">
        <x:f xml:space="preserve"/>
        <x:v>1</x:v>
      </x:c>
      <x:c r="AF144" s="3" t="n">
        <x:f xml:space="preserve"/>
        <x:v>1</x:v>
      </x:c>
      <x:c r="AG144" s="3" t="str">
        <x:f xml:space="preserve"/>
        <x:v/>
      </x:c>
      <x:c r="AH144" s="3" t="n">
        <x:f xml:space="preserve"/>
        <x:v>61</x:v>
      </x:c>
      <x:c r="AI144" s="3" t="str">
        <x:f xml:space="preserve"/>
        <x:v>有效</x:v>
      </x:c>
    </x:row>
    <x:row xmlns:x14ac="http://schemas.microsoft.com/office/spreadsheetml/2009/9/ac" spans="1:1" ht="92.4" customHeight="1" x14ac:dyDescent="0.2">
      <x:c r="A145" s="13" t="str">
        <x:f xml:space="preserve"/>
        <x:v>平面波 | 高斯光束 | 光波相位 | 抽运激光</x:v>
      </x:c>
      <x:c r="B145" s="7" t="str">
        <x:f xml:space="preserve">HYPERLINK("https://www.patentics.cn/invokexml.do?sx=showpatent_cn&amp;sf=ShowPatent&amp;spn=CN111562708A&amp;sx=showpatent_cn&amp;sv=7f7bb1a9","CN111562708A")</x:f>
        <x:v>CN111562708A</x:v>
      </x:c>
      <x:c r="C145" s="2" t="str">
        <x:f xml:space="preserve"/>
        <x:v>CN202010464997.1</x:v>
      </x:c>
      <x:c r="E145" s="2" t="str">
        <x:f xml:space="preserve"/>
        <x:v>非线性光子晶体及双光子频率和离散路径超纠缠产生方法</x:v>
      </x:c>
      <x:c r="F145" s="2" t="str">
        <x:f xml:space="preserve"/>
        <x:v>上海交通大学</x:v>
      </x:c>
      <x:c r="G145" s="2" t="str">
        <x:f xml:space="preserve"/>
        <x:v>上海交通大学</x:v>
      </x:c>
      <x:c r="H145" s="2" t="str">
        <x:f xml:space="preserve"/>
        <x:v>息朝祥 |
丁译洲 |
何广强</x:v>
      </x:c>
      <x:c r="I145" s="2" t="str">
        <x:f xml:space="preserve"/>
        <x:v>息朝祥</x:v>
      </x:c>
      <x:c r="J145" s="2" t="str">
        <x:f xml:space="preserve"/>
        <x:v>2020/05/28</x:v>
      </x:c>
      <x:c r="K145" s="2" t="str">
        <x:f xml:space="preserve"/>
        <x:v>2020/05/28</x:v>
      </x:c>
      <x:c r="L145" s="2" t="str">
        <x:f xml:space="preserve"/>
        <x:v>2020/08/21</x:v>
      </x:c>
      <x:c r="M145" s="2" t="str">
        <x:f xml:space="preserve"/>
        <x:v>G02F  1/35|G02F  1/355</x:v>
      </x:c>
      <x:c r="N145" s="2" t="str">
        <x:f xml:space="preserve"/>
        <x:v>G02F  1/35</x:v>
      </x:c>
      <x:c r="O145" s="2" t="n">
        <x:f xml:space="preserve"/>
        <x:v>10</x:v>
      </x:c>
      <x:c r="P145" s="2" t="n">
        <x:f xml:space="preserve"/>
        <x:v>2</x:v>
      </x:c>
      <x:c r="Q145" s="2" t="n">
        <x:f xml:space="preserve"/>
        <x:v>5</x:v>
      </x:c>
      <x:c r="R145" s="2" t="n">
        <x:f xml:space="preserve"/>
        <x:v>7</x:v>
      </x:c>
      <x:c r="S145" s="2" t="str">
        <x:f xml:space="preserve"/>
        <x:v>发明公布</x:v>
      </x:c>
      <x:c r="T145" s="2" t="str">
        <x:f xml:space="preserve"/>
        <x:v>CN</x:v>
      </x:c>
      <x:c r="U145" s="2" t="n">
        <x:f xml:space="preserve"/>
        <x:v>4</x:v>
      </x:c>
      <x:c r="V145" s="2" t="n">
        <x:f xml:space="preserve"/>
        <x:v>1</x:v>
      </x:c>
      <x:c r="W145" s="2" t="n">
        <x:f xml:space="preserve"/>
        <x:v>3</x:v>
      </x:c>
      <x:c r="X145" s="2" t="n">
        <x:f xml:space="preserve"/>
        <x:v>3</x:v>
      </x:c>
      <x:c r="Y145" s="2" t="n">
        <x:f xml:space="preserve"/>
        <x:v>0</x:v>
      </x:c>
      <x:c r="Z145" s="2" t="str">
        <x:f xml:space="preserve"/>
        <x:v>0.0</x:v>
      </x:c>
      <x:c r="AA145" s="2" t="n">
        <x:f xml:space="preserve"/>
        <x:v>0</x:v>
      </x:c>
      <x:c r="AB145" s="2" t="n">
        <x:f xml:space="preserve"/>
        <x:v>0</x:v>
      </x:c>
      <x:c r="AC145" s="2" t="n">
        <x:f xml:space="preserve"/>
        <x:v>0</x:v>
      </x:c>
      <x:c r="AD145" s="2" t="n">
        <x:f xml:space="preserve"/>
        <x:v>0</x:v>
      </x:c>
      <x:c r="AE145" s="2" t="n">
        <x:f xml:space="preserve"/>
        <x:v>1</x:v>
      </x:c>
      <x:c r="AF145" s="2" t="n">
        <x:f xml:space="preserve"/>
        <x:v>1</x:v>
      </x:c>
      <x:c r="AG145" s="2" t="str">
        <x:f xml:space="preserve"/>
        <x:v/>
      </x:c>
      <x:c r="AH145" s="2" t="n">
        <x:f xml:space="preserve"/>
        <x:v>66</x:v>
      </x:c>
      <x:c r="AI145" s="2" t="str">
        <x:f xml:space="preserve"/>
        <x:v>有效</x:v>
      </x:c>
    </x:row>
    <x:row xmlns:x14ac="http://schemas.microsoft.com/office/spreadsheetml/2009/9/ac" spans="1:1" ht="92.4" customHeight="1" x14ac:dyDescent="0.2">
      <x:c r="A146" s="13" t="str">
        <x:f xml:space="preserve"/>
        <x:v>平面波 | 高斯光束 | 光波相位 | 抽运激光</x:v>
      </x:c>
      <x:c r="B146" s="8" t="str">
        <x:f xml:space="preserve">HYPERLINK("https://www.patentics.cn/invokexml.do?sx=showpatent_cn&amp;sf=ShowPatent&amp;spn=CN104702342A&amp;sx=showpatent_cn&amp;sv=fedbd8bd","CN104702342A")</x:f>
        <x:v>CN104702342A</x:v>
      </x:c>
      <x:c r="C146" s="3" t="str">
        <x:f xml:space="preserve"/>
        <x:v>CN201510070778.4</x:v>
      </x:c>
      <x:c r="E146" s="3" t="str">
        <x:f xml:space="preserve"/>
        <x:v>一种多自由度混合纠缠W态光子的产生系统及方法</x:v>
      </x:c>
      <x:c r="F146" s="3" t="str">
        <x:f xml:space="preserve"/>
        <x:v>华南师范大学</x:v>
      </x:c>
      <x:c r="G146" s="3" t="str">
        <x:f xml:space="preserve"/>
        <x:v>华南师范大学</x:v>
      </x:c>
      <x:c r="H146" s="3" t="str">
        <x:f xml:space="preserve"/>
        <x:v>郭邦红 |
范榕华 |
郭建军 |
张程贤 |
张文杰 |
杜戈</x:v>
      </x:c>
      <x:c r="I146" s="3" t="str">
        <x:f xml:space="preserve"/>
        <x:v>郭邦红</x:v>
      </x:c>
      <x:c r="J146" s="3" t="str">
        <x:f xml:space="preserve"/>
        <x:v>2015/02/10</x:v>
      </x:c>
      <x:c r="K146" s="3" t="str">
        <x:f xml:space="preserve"/>
        <x:v>2015/02/10</x:v>
      </x:c>
      <x:c r="L146" s="3" t="str">
        <x:f xml:space="preserve"/>
        <x:v>2015/06/10</x:v>
      </x:c>
      <x:c r="M146" s="3" t="str">
        <x:f xml:space="preserve"/>
        <x:v>H04B 10/70</x:v>
      </x:c>
      <x:c r="N146" s="3" t="str">
        <x:f xml:space="preserve"/>
        <x:v>H04B 10/70</x:v>
      </x:c>
      <x:c r="O146" s="3" t="n">
        <x:f xml:space="preserve"/>
        <x:v>9</x:v>
      </x:c>
      <x:c r="P146" s="3" t="n">
        <x:f xml:space="preserve"/>
        <x:v>2</x:v>
      </x:c>
      <x:c r="Q146" s="3" t="n">
        <x:f xml:space="preserve"/>
        <x:v>3</x:v>
      </x:c>
      <x:c r="R146" s="3" t="n">
        <x:f xml:space="preserve"/>
        <x:v>8</x:v>
      </x:c>
      <x:c r="S146" s="3" t="str">
        <x:f xml:space="preserve"/>
        <x:v>发明公布</x:v>
      </x:c>
      <x:c r="T146" s="3" t="str">
        <x:f xml:space="preserve"/>
        <x:v>CN</x:v>
      </x:c>
      <x:c r="U146" s="3" t="n">
        <x:f xml:space="preserve"/>
        <x:v>5</x:v>
      </x:c>
      <x:c r="V146" s="3" t="n">
        <x:f xml:space="preserve"/>
        <x:v>3</x:v>
      </x:c>
      <x:c r="W146" s="3" t="n">
        <x:f xml:space="preserve"/>
        <x:v>2</x:v>
      </x:c>
      <x:c r="X146" s="3" t="n">
        <x:f xml:space="preserve"/>
        <x:v>2</x:v>
      </x:c>
      <x:c r="Y146" s="3" t="n">
        <x:f xml:space="preserve"/>
        <x:v>22</x:v>
      </x:c>
      <x:c r="Z146" s="3" t="str">
        <x:f xml:space="preserve"/>
        <x:v>12.39</x:v>
      </x:c>
      <x:c r="AA146" s="3" t="n">
        <x:f xml:space="preserve"/>
        <x:v>5</x:v>
      </x:c>
      <x:c r="AB146" s="3" t="n">
        <x:f xml:space="preserve"/>
        <x:v>17</x:v>
      </x:c>
      <x:c r="AC146" s="3" t="n">
        <x:f xml:space="preserve"/>
        <x:v>8</x:v>
      </x:c>
      <x:c r="AD146" s="3" t="n">
        <x:f xml:space="preserve"/>
        <x:v>2</x:v>
      </x:c>
      <x:c r="AE146" s="3" t="n">
        <x:f xml:space="preserve"/>
        <x:v>1</x:v>
      </x:c>
      <x:c r="AF146" s="3" t="n">
        <x:f xml:space="preserve"/>
        <x:v>1</x:v>
      </x:c>
      <x:c r="AG146" s="3" t="str">
        <x:f xml:space="preserve"/>
        <x:v/>
      </x:c>
      <x:c r="AH146" s="3" t="n">
        <x:f xml:space="preserve"/>
        <x:v>64</x:v>
      </x:c>
      <x:c r="AI146" s="3" t="str">
        <x:f xml:space="preserve"/>
        <x:v>有效</x:v>
      </x:c>
    </x:row>
    <x:row xmlns:x14ac="http://schemas.microsoft.com/office/spreadsheetml/2009/9/ac" spans="1:1" ht="92.4" customHeight="1" x14ac:dyDescent="0.2">
      <x:c r="A147" s="13" t="str">
        <x:f xml:space="preserve"/>
        <x:v>平面波 | 高斯光束 | 光波相位 | 抽运激光</x:v>
      </x:c>
      <x:c r="B147" s="7" t="str">
        <x:f xml:space="preserve">HYPERLINK("https://www.patentics.cn/invokexml.do?sx=showpatent_cn&amp;sf=ShowPatent&amp;spn=CN111724665A&amp;sx=showpatent_cn&amp;sv=9da52923","CN111724665A")</x:f>
        <x:v>CN111724665A</x:v>
      </x:c>
      <x:c r="C147" s="2" t="str">
        <x:f xml:space="preserve"/>
        <x:v>CN202010722322.2</x:v>
      </x:c>
      <x:c r="E147" s="2" t="str">
        <x:f xml:space="preserve"/>
        <x:v>一种时间-惠勒延迟选择演示装置和演示方法</x:v>
      </x:c>
      <x:c r="F147" s="2" t="str">
        <x:f xml:space="preserve"/>
        <x:v>合肥师范学院</x:v>
      </x:c>
      <x:c r="G147" s="2" t="str">
        <x:f xml:space="preserve"/>
        <x:v>合肥师范学院</x:v>
      </x:c>
      <x:c r="H147" s="2" t="str">
        <x:f xml:space="preserve"/>
        <x:v>李大创 |
董明新 |
王锴 |
宋伟 |
丁冬生 |
史保森</x:v>
      </x:c>
      <x:c r="I147" s="2" t="str">
        <x:f xml:space="preserve"/>
        <x:v>李大创</x:v>
      </x:c>
      <x:c r="J147" s="2" t="str">
        <x:f xml:space="preserve"/>
        <x:v>2020/07/24</x:v>
      </x:c>
      <x:c r="K147" s="2" t="str">
        <x:f xml:space="preserve"/>
        <x:v>2020/07/24</x:v>
      </x:c>
      <x:c r="L147" s="2" t="str">
        <x:f xml:space="preserve"/>
        <x:v>2020/09/29</x:v>
      </x:c>
      <x:c r="M147" s="2" t="str">
        <x:f xml:space="preserve"/>
        <x:v>G09B 23/22</x:v>
      </x:c>
      <x:c r="N147" s="2" t="str">
        <x:f xml:space="preserve"/>
        <x:v>G09B 23/22</x:v>
      </x:c>
      <x:c r="O147" s="2" t="n">
        <x:f xml:space="preserve"/>
        <x:v>9</x:v>
      </x:c>
      <x:c r="P147" s="2" t="n">
        <x:f xml:space="preserve"/>
        <x:v>2</x:v>
      </x:c>
      <x:c r="Q147" s="2" t="n">
        <x:f xml:space="preserve"/>
        <x:v>4</x:v>
      </x:c>
      <x:c r="R147" s="2" t="n">
        <x:f xml:space="preserve"/>
        <x:v>32</x:v>
      </x:c>
      <x:c r="S147" s="2" t="str">
        <x:f xml:space="preserve"/>
        <x:v>发明公布</x:v>
      </x:c>
      <x:c r="T147" s="2" t="str">
        <x:f xml:space="preserve"/>
        <x:v>CN</x:v>
      </x:c>
      <x:c r="U147" s="2" t="n">
        <x:f xml:space="preserve"/>
        <x:v>0</x:v>
      </x:c>
      <x:c r="V147" s="2" t="n">
        <x:f xml:space="preserve"/>
        <x:v>0</x:v>
      </x:c>
      <x:c r="W147" s="2" t="n">
        <x:f xml:space="preserve"/>
        <x:v>0</x:v>
      </x:c>
      <x:c r="X147" s="2" t="n">
        <x:f xml:space="preserve"/>
        <x:v>0</x:v>
      </x:c>
      <x:c r="Y147" s="2" t="n">
        <x:f xml:space="preserve"/>
        <x:v>0</x:v>
      </x:c>
      <x:c r="Z147" s="2" t="str">
        <x:f xml:space="preserve"/>
        <x:v>0.0</x:v>
      </x:c>
      <x:c r="AA147" s="2" t="n">
        <x:f xml:space="preserve"/>
        <x:v>0</x:v>
      </x:c>
      <x:c r="AB147" s="2" t="n">
        <x:f xml:space="preserve"/>
        <x:v>0</x:v>
      </x:c>
      <x:c r="AC147" s="2" t="n">
        <x:f xml:space="preserve"/>
        <x:v>0</x:v>
      </x:c>
      <x:c r="AD147" s="2" t="n">
        <x:f xml:space="preserve"/>
        <x:v>0</x:v>
      </x:c>
      <x:c r="AE147" s="2" t="n">
        <x:f xml:space="preserve"/>
        <x:v>2</x:v>
      </x:c>
      <x:c r="AF147" s="2" t="n">
        <x:f xml:space="preserve"/>
        <x:v>3</x:v>
      </x:c>
      <x:c r="AG147" s="2" t="str">
        <x:f xml:space="preserve"/>
        <x:v/>
      </x:c>
      <x:c r="AH147" s="2" t="n">
        <x:f xml:space="preserve"/>
        <x:v>63</x:v>
      </x:c>
      <x:c r="AI147" s="2" t="str">
        <x:f xml:space="preserve"/>
        <x:v>公开</x:v>
      </x:c>
    </x:row>
    <x:row xmlns:x14ac="http://schemas.microsoft.com/office/spreadsheetml/2009/9/ac" spans="1:1" ht="92.4" customHeight="1" x14ac:dyDescent="0.2">
      <x:c r="A148" s="13" t="str">
        <x:f xml:space="preserve"/>
        <x:v>平面波 | 高斯光束 | 光波相位 | 抽运激光</x:v>
      </x:c>
      <x:c r="B148" s="8" t="str">
        <x:f xml:space="preserve">HYPERLINK("https://www.patentics.cn/invokexml.do?sx=showpatent_cn&amp;sf=ShowPatent&amp;spn=CN113589435A&amp;sx=showpatent_cn&amp;sv=eb6dd03c","CN113589435A")</x:f>
        <x:v>CN113589435A</x:v>
      </x:c>
      <x:c r="C148" s="3" t="str">
        <x:f xml:space="preserve"/>
        <x:v>CN202110766493.X</x:v>
      </x:c>
      <x:c r="E148" s="3" t="str">
        <x:f xml:space="preserve"/>
        <x:v>一种全无源偏振量子态层析方法及芯片</x:v>
      </x:c>
      <x:c r="F148" s="3" t="str">
        <x:f xml:space="preserve"/>
        <x:v>北京大学</x:v>
      </x:c>
      <x:c r="G148" s="3" t="str">
        <x:f xml:space="preserve"/>
        <x:v>北京大学</x:v>
      </x:c>
      <x:c r="H148" s="3" t="str">
        <x:f xml:space="preserve"/>
        <x:v>王剑威 |
池昱霖 |
茆峻 |
龚旗煌</x:v>
      </x:c>
      <x:c r="I148" s="3" t="str">
        <x:f xml:space="preserve"/>
        <x:v>王剑威</x:v>
      </x:c>
      <x:c r="J148" s="3" t="str">
        <x:f xml:space="preserve"/>
        <x:v/>
      </x:c>
      <x:c r="K148" s="3" t="str">
        <x:f xml:space="preserve"/>
        <x:v>2021/07/07</x:v>
      </x:c>
      <x:c r="L148" s="3" t="str">
        <x:f xml:space="preserve"/>
        <x:v>2021/11/02</x:v>
      </x:c>
      <x:c r="M148" s="3" t="str">
        <x:f xml:space="preserve"/>
        <x:v>G02B  6/28|G02B  6/27|H04B 10/70</x:v>
      </x:c>
      <x:c r="N148" s="3" t="str">
        <x:f xml:space="preserve"/>
        <x:v>G02B  6/28</x:v>
      </x:c>
      <x:c r="O148" s="3" t="n">
        <x:f xml:space="preserve"/>
        <x:v>10</x:v>
      </x:c>
      <x:c r="P148" s="3" t="n">
        <x:f xml:space="preserve"/>
        <x:v>2</x:v>
      </x:c>
      <x:c r="Q148" s="3" t="n">
        <x:f xml:space="preserve"/>
        <x:v>7</x:v>
      </x:c>
      <x:c r="R148" s="3" t="n">
        <x:f xml:space="preserve"/>
        <x:v>31</x:v>
      </x:c>
      <x:c r="S148" s="3" t="str">
        <x:f xml:space="preserve"/>
        <x:v>发明公布</x:v>
      </x:c>
      <x:c r="T148" s="3" t="str">
        <x:f xml:space="preserve"/>
        <x:v>CN</x:v>
      </x:c>
      <x:c r="U148" s="3" t="n">
        <x:f xml:space="preserve"/>
        <x:v>5</x:v>
      </x:c>
      <x:c r="V148" s="3" t="n">
        <x:f xml:space="preserve"/>
        <x:v>0</x:v>
      </x:c>
      <x:c r="W148" s="3" t="n">
        <x:f xml:space="preserve"/>
        <x:v>5</x:v>
      </x:c>
      <x:c r="X148" s="3" t="n">
        <x:f xml:space="preserve"/>
        <x:v>5</x:v>
      </x:c>
      <x:c r="Y148" s="3" t="n">
        <x:f xml:space="preserve"/>
        <x:v>0</x:v>
      </x:c>
      <x:c r="Z148" s="3" t="str">
        <x:f xml:space="preserve"/>
        <x:v>0.0</x:v>
      </x:c>
      <x:c r="AA148" s="3" t="n">
        <x:f xml:space="preserve"/>
        <x:v>0</x:v>
      </x:c>
      <x:c r="AB148" s="3" t="n">
        <x:f xml:space="preserve"/>
        <x:v>0</x:v>
      </x:c>
      <x:c r="AC148" s="3" t="n">
        <x:f xml:space="preserve"/>
        <x:v>0</x:v>
      </x:c>
      <x:c r="AD148" s="3" t="n">
        <x:f xml:space="preserve"/>
        <x:v>0</x:v>
      </x:c>
      <x:c r="AE148" s="3" t="n">
        <x:f xml:space="preserve"/>
        <x:v>0</x:v>
      </x:c>
      <x:c r="AF148" s="3" t="n">
        <x:f xml:space="preserve"/>
        <x:v>0</x:v>
      </x:c>
      <x:c r="AG148" s="3" t="str">
        <x:f xml:space="preserve"/>
        <x:v/>
      </x:c>
      <x:c r="AH148" s="3" t="n">
        <x:f xml:space="preserve"/>
        <x:v>63</x:v>
      </x:c>
      <x:c r="AI148" s="3" t="str">
        <x:f xml:space="preserve"/>
        <x:v>公开</x:v>
      </x:c>
    </x:row>
    <x:row xmlns:x14ac="http://schemas.microsoft.com/office/spreadsheetml/2009/9/ac" spans="1:1" ht="92.4" customHeight="1" x14ac:dyDescent="0.2">
      <x:c r="A149" s="13" t="str">
        <x:f xml:space="preserve"/>
        <x:v>平面波 | 高斯光束 | 光波相位 | 抽运激光</x:v>
      </x:c>
      <x:c r="B149" s="7" t="str">
        <x:f xml:space="preserve">HYPERLINK("https://www.patentics.cn/invokexml.do?sx=showpatent_cn&amp;sf=ShowPatent&amp;spn=CN112882260A&amp;sx=showpatent_cn&amp;sv=a1bdb845","CN112882260A")</x:f>
        <x:v>CN112882260A</x:v>
      </x:c>
      <x:c r="C149" s="2" t="str">
        <x:f xml:space="preserve"/>
        <x:v>CN202110288366.3</x:v>
      </x:c>
      <x:c r="E149" s="2" t="str">
        <x:f xml:space="preserve"/>
        <x:v>一种偏振、空间、时间片段三自由度超纠缠的制备方法</x:v>
      </x:c>
      <x:c r="F149" s="2" t="str">
        <x:f xml:space="preserve"/>
        <x:v>南京邮电大学</x:v>
      </x:c>
      <x:c r="G149" s="2" t="str">
        <x:f xml:space="preserve"/>
        <x:v>南京邮电大学</x:v>
      </x:c>
      <x:c r="H149" s="2" t="str">
        <x:f xml:space="preserve"/>
        <x:v>盛宇波 |
杨梦莹 |
周澜 |
钟伟</x:v>
      </x:c>
      <x:c r="I149" s="2" t="str">
        <x:f xml:space="preserve"/>
        <x:v>盛宇波</x:v>
      </x:c>
      <x:c r="J149" s="2" t="str">
        <x:f xml:space="preserve"/>
        <x:v/>
      </x:c>
      <x:c r="K149" s="2" t="str">
        <x:f xml:space="preserve"/>
        <x:v>2021/03/18</x:v>
      </x:c>
      <x:c r="L149" s="2" t="str">
        <x:f xml:space="preserve"/>
        <x:v>2021/06/01</x:v>
      </x:c>
      <x:c r="M149" s="2" t="str">
        <x:f xml:space="preserve"/>
        <x:v>G02F  1/01|G02F  1/35|G02F  1/39</x:v>
      </x:c>
      <x:c r="N149" s="2" t="str">
        <x:f xml:space="preserve"/>
        <x:v>G02F  1/01</x:v>
      </x:c>
      <x:c r="O149" s="2" t="n">
        <x:f xml:space="preserve"/>
        <x:v>8</x:v>
      </x:c>
      <x:c r="P149" s="2" t="n">
        <x:f xml:space="preserve"/>
        <x:v>1</x:v>
      </x:c>
      <x:c r="Q149" s="2" t="n">
        <x:f xml:space="preserve"/>
        <x:v>8</x:v>
      </x:c>
      <x:c r="R149" s="2" t="n">
        <x:f xml:space="preserve"/>
        <x:v>18</x:v>
      </x:c>
      <x:c r="S149" s="2" t="str">
        <x:f xml:space="preserve"/>
        <x:v>发明公布</x:v>
      </x:c>
      <x:c r="T149" s="2" t="str">
        <x:f xml:space="preserve"/>
        <x:v>CN</x:v>
      </x:c>
      <x:c r="U149" s="2" t="n">
        <x:f xml:space="preserve"/>
        <x:v>5</x:v>
      </x:c>
      <x:c r="V149" s="2" t="n">
        <x:f xml:space="preserve"/>
        <x:v>3</x:v>
      </x:c>
      <x:c r="W149" s="2" t="n">
        <x:f xml:space="preserve"/>
        <x:v>2</x:v>
      </x:c>
      <x:c r="X149" s="2" t="n">
        <x:f xml:space="preserve"/>
        <x:v>3</x:v>
      </x:c>
      <x:c r="Y149" s="2" t="n">
        <x:f xml:space="preserve"/>
        <x:v>0</x:v>
      </x:c>
      <x:c r="Z149" s="2" t="str">
        <x:f xml:space="preserve"/>
        <x:v>0.0</x:v>
      </x:c>
      <x:c r="AA149" s="2" t="n">
        <x:f xml:space="preserve"/>
        <x:v>0</x:v>
      </x:c>
      <x:c r="AB149" s="2" t="n">
        <x:f xml:space="preserve"/>
        <x:v>0</x:v>
      </x:c>
      <x:c r="AC149" s="2" t="n">
        <x:f xml:space="preserve"/>
        <x:v>0</x:v>
      </x:c>
      <x:c r="AD149" s="2" t="n">
        <x:f xml:space="preserve"/>
        <x:v>0</x:v>
      </x:c>
      <x:c r="AE149" s="2" t="n">
        <x:f xml:space="preserve"/>
        <x:v>0</x:v>
      </x:c>
      <x:c r="AF149" s="2" t="n">
        <x:f xml:space="preserve"/>
        <x:v>0</x:v>
      </x:c>
      <x:c r="AG149" s="2" t="str">
        <x:f xml:space="preserve"/>
        <x:v/>
      </x:c>
      <x:c r="AH149" s="2" t="n">
        <x:f xml:space="preserve"/>
        <x:v>64</x:v>
      </x:c>
      <x:c r="AI149" s="2" t="str">
        <x:f xml:space="preserve"/>
        <x:v>有效</x:v>
      </x:c>
    </x:row>
    <x:row xmlns:x14ac="http://schemas.microsoft.com/office/spreadsheetml/2009/9/ac" spans="1:1" ht="92.4" customHeight="1" x14ac:dyDescent="0.2">
      <x:c r="A150" s="13" t="str">
        <x:f xml:space="preserve"/>
        <x:v>平面波 | 高斯光束 | 光波相位 | 抽运激光</x:v>
      </x:c>
      <x:c r="B150" s="8" t="str">
        <x:f xml:space="preserve">HYPERLINK("https://www.patentics.cn/invokexml.do?sx=showpatent_cn&amp;sf=ShowPatent&amp;spn=CN101553756A&amp;sx=showpatent_cn&amp;sv=0504ac90","CN101553756A")</x:f>
        <x:v>CN101553756A</x:v>
      </x:c>
      <x:c r="C150" s="3" t="str">
        <x:f xml:space="preserve"/>
        <x:v>CN200780035137.9</x:v>
      </x:c>
      <x:c r="E150" s="3" t="str">
        <x:f xml:space="preserve"/>
        <x:v>基于单芯片的紧凑纠缠极化态光子源和产生处于纠缠极化态的光子的方法</x:v>
      </x:c>
      <x:c r="F150" s="3" t="str">
        <x:f xml:space="preserve"/>
        <x:v>惠普开发有限公司</x:v>
      </x:c>
      <x:c r="G150" s="3" t="str">
        <x:f xml:space="preserve"/>
        <x:v>惠普公司</x:v>
      </x:c>
      <x:c r="H150" s="3" t="str">
        <x:f xml:space="preserve"/>
        <x:v>S·斯皮莱恩 |
M·菲奥伦蒂诺 |
C·桑托里 |
R·博索莱尔</x:v>
      </x:c>
      <x:c r="I150" s="3" t="str">
        <x:f xml:space="preserve"/>
        <x:v>S·斯皮莱恩</x:v>
      </x:c>
      <x:c r="J150" s="3" t="str">
        <x:f xml:space="preserve"/>
        <x:v>2006/09/22</x:v>
      </x:c>
      <x:c r="K150" s="3" t="str">
        <x:f xml:space="preserve"/>
        <x:v>2007/07/11</x:v>
      </x:c>
      <x:c r="L150" s="3" t="str">
        <x:f xml:space="preserve"/>
        <x:v>2009/10/07</x:v>
      </x:c>
      <x:c r="M150" s="3" t="str">
        <x:f xml:space="preserve"/>
        <x:v>G02F  1/39|G02B  6/12|G02B  6/14|G06N 99/00|G06N  1/00</x:v>
      </x:c>
      <x:c r="N150" s="3" t="str">
        <x:f xml:space="preserve"/>
        <x:v>G02F  1/39</x:v>
      </x:c>
      <x:c r="O150" s="3" t="n">
        <x:f xml:space="preserve"/>
        <x:v>10</x:v>
      </x:c>
      <x:c r="P150" s="3" t="n">
        <x:f xml:space="preserve"/>
        <x:v>2</x:v>
      </x:c>
      <x:c r="Q150" s="3" t="n">
        <x:f xml:space="preserve"/>
        <x:v>3</x:v>
      </x:c>
      <x:c r="R150" s="3" t="n">
        <x:f xml:space="preserve"/>
        <x:v>16</x:v>
      </x:c>
      <x:c r="S150" s="3" t="str">
        <x:f xml:space="preserve"/>
        <x:v>发明公布</x:v>
      </x:c>
      <x:c r="T150" s="3" t="str">
        <x:f xml:space="preserve"/>
        <x:v>US</x:v>
      </x:c>
      <x:c r="U150" s="3" t="n">
        <x:f xml:space="preserve"/>
        <x:v>2</x:v>
      </x:c>
      <x:c r="V150" s="3" t="n">
        <x:f xml:space="preserve"/>
        <x:v>0</x:v>
      </x:c>
      <x:c r="W150" s="3" t="n">
        <x:f xml:space="preserve"/>
        <x:v>2</x:v>
      </x:c>
      <x:c r="X150" s="3" t="n">
        <x:f xml:space="preserve"/>
        <x:v>2</x:v>
      </x:c>
      <x:c r="Y150" s="3" t="n">
        <x:f xml:space="preserve"/>
        <x:v>17</x:v>
      </x:c>
      <x:c r="Z150" s="3" t="str">
        <x:f xml:space="preserve"/>
        <x:v>9.51</x:v>
      </x:c>
      <x:c r="AA150" s="3" t="n">
        <x:f xml:space="preserve"/>
        <x:v>0</x:v>
      </x:c>
      <x:c r="AB150" s="3" t="n">
        <x:f xml:space="preserve"/>
        <x:v>17</x:v>
      </x:c>
      <x:c r="AC150" s="3" t="n">
        <x:f xml:space="preserve"/>
        <x:v>9</x:v>
      </x:c>
      <x:c r="AD150" s="3" t="n">
        <x:f xml:space="preserve"/>
        <x:v>2</x:v>
      </x:c>
      <x:c r="AE150" s="3" t="n">
        <x:f xml:space="preserve"/>
        <x:v>8</x:v>
      </x:c>
      <x:c r="AF150" s="3" t="n">
        <x:f xml:space="preserve"/>
        <x:v>5</x:v>
      </x:c>
      <x:c r="AG150" s="3" t="str">
        <x:f xml:space="preserve"/>
        <x:v/>
      </x:c>
      <x:c r="AH150" s="3" t="n">
        <x:f xml:space="preserve"/>
        <x:v>61</x:v>
      </x:c>
      <x:c r="AI150" s="3" t="str">
        <x:f xml:space="preserve"/>
        <x:v>有效</x:v>
      </x:c>
    </x:row>
    <x:row xmlns:x14ac="http://schemas.microsoft.com/office/spreadsheetml/2009/9/ac" spans="1:1" ht="92.4" customHeight="1" x14ac:dyDescent="0.2">
      <x:c r="A151" s="13" t="str">
        <x:f xml:space="preserve"/>
        <x:v>平面波 | 高斯光束 | 光波相位 | 抽运激光</x:v>
      </x:c>
      <x:c r="B151" s="7" t="str">
        <x:f xml:space="preserve">HYPERLINK("https://www.patentics.cn/invokexml.do?sx=showpatent_cn&amp;sf=ShowPatent&amp;spn=CN112379558A&amp;sx=showpatent_cn&amp;sv=f5876c6c","CN112379558A")</x:f>
        <x:v>CN112379558A</x:v>
      </x:c>
      <x:c r="C151" s="2" t="str">
        <x:f xml:space="preserve"/>
        <x:v>CN202011319673.5</x:v>
      </x:c>
      <x:c r="E151" s="2" t="str">
        <x:f xml:space="preserve"/>
        <x:v>一种制备三个自由度超纠缠源的方法</x:v>
      </x:c>
      <x:c r="F151" s="2" t="str">
        <x:f xml:space="preserve"/>
        <x:v>南京邮电大学</x:v>
      </x:c>
      <x:c r="G151" s="2" t="str">
        <x:f xml:space="preserve"/>
        <x:v>南京邮电大学</x:v>
      </x:c>
      <x:c r="H151" s="2" t="str">
        <x:f xml:space="preserve"/>
        <x:v>盛宇波 |
朱莎 |
周澜 |
钟伟</x:v>
      </x:c>
      <x:c r="I151" s="2" t="str">
        <x:f xml:space="preserve"/>
        <x:v>盛宇波</x:v>
      </x:c>
      <x:c r="J151" s="2" t="str">
        <x:f xml:space="preserve"/>
        <x:v>2020/11/23</x:v>
      </x:c>
      <x:c r="K151" s="2" t="str">
        <x:f xml:space="preserve"/>
        <x:v>2020/11/23</x:v>
      </x:c>
      <x:c r="L151" s="2" t="str">
        <x:f xml:space="preserve"/>
        <x:v>2021/02/19</x:v>
      </x:c>
      <x:c r="M151" s="2" t="str">
        <x:f xml:space="preserve"/>
        <x:v>G02F  1/35|G02F  1/355</x:v>
      </x:c>
      <x:c r="N151" s="2" t="str">
        <x:f xml:space="preserve"/>
        <x:v>G02F  1/35</x:v>
      </x:c>
      <x:c r="O151" s="2" t="n">
        <x:f xml:space="preserve"/>
        <x:v>6</x:v>
      </x:c>
      <x:c r="P151" s="2" t="n">
        <x:f xml:space="preserve"/>
        <x:v>1</x:v>
      </x:c>
      <x:c r="Q151" s="2" t="n">
        <x:f xml:space="preserve"/>
        <x:v>6</x:v>
      </x:c>
      <x:c r="R151" s="2" t="n">
        <x:f xml:space="preserve"/>
        <x:v>19</x:v>
      </x:c>
      <x:c r="S151" s="2" t="str">
        <x:f xml:space="preserve"/>
        <x:v>发明公布</x:v>
      </x:c>
      <x:c r="T151" s="2" t="str">
        <x:f xml:space="preserve"/>
        <x:v>CN</x:v>
      </x:c>
      <x:c r="U151" s="2" t="n">
        <x:f xml:space="preserve"/>
        <x:v>2</x:v>
      </x:c>
      <x:c r="V151" s="2" t="n">
        <x:f xml:space="preserve"/>
        <x:v>0</x:v>
      </x:c>
      <x:c r="W151" s="2" t="n">
        <x:f xml:space="preserve"/>
        <x:v>2</x:v>
      </x:c>
      <x:c r="X151" s="2" t="n">
        <x:f xml:space="preserve"/>
        <x:v>2</x:v>
      </x:c>
      <x:c r="Y151" s="2" t="n">
        <x:f xml:space="preserve"/>
        <x:v>3</x:v>
      </x:c>
      <x:c r="Z151" s="2" t="str">
        <x:f xml:space="preserve"/>
        <x:v>0.60</x:v>
      </x:c>
      <x:c r="AA151" s="2" t="n">
        <x:f xml:space="preserve"/>
        <x:v>3</x:v>
      </x:c>
      <x:c r="AB151" s="2" t="n">
        <x:f xml:space="preserve"/>
        <x:v>0</x:v>
      </x:c>
      <x:c r="AC151" s="2" t="n">
        <x:f xml:space="preserve"/>
        <x:v>1</x:v>
      </x:c>
      <x:c r="AD151" s="2" t="n">
        <x:f xml:space="preserve"/>
        <x:v>1</x:v>
      </x:c>
      <x:c r="AE151" s="2" t="n">
        <x:f xml:space="preserve"/>
        <x:v>1</x:v>
      </x:c>
      <x:c r="AF151" s="2" t="n">
        <x:f xml:space="preserve"/>
        <x:v>1</x:v>
      </x:c>
      <x:c r="AG151" s="2" t="str">
        <x:f xml:space="preserve"/>
        <x:v/>
      </x:c>
      <x:c r="AH151" s="2" t="n">
        <x:f xml:space="preserve"/>
        <x:v>65</x:v>
      </x:c>
      <x:c r="AI151" s="2" t="str">
        <x:f xml:space="preserve"/>
        <x:v>有效</x:v>
      </x:c>
    </x:row>
    <x:row xmlns:x14ac="http://schemas.microsoft.com/office/spreadsheetml/2009/9/ac" spans="1:1" ht="92.4" customHeight="1" x14ac:dyDescent="0.2">
      <x:c r="A152" s="13" t="str">
        <x:f xml:space="preserve"/>
        <x:v>平面波 | 高斯光束 | 光波相位 | 抽运激光</x:v>
      </x:c>
      <x:c r="B152" s="8" t="str">
        <x:f xml:space="preserve">HYPERLINK("https://www.patentics.cn/invokexml.do?sx=showpatent_cn&amp;sf=ShowPatent&amp;spn=CN104410464A&amp;sx=showpatent_cn&amp;sv=b91b737e","CN104410464A")</x:f>
        <x:v>CN104410464A</x:v>
      </x:c>
      <x:c r="C152" s="3" t="str">
        <x:f xml:space="preserve"/>
        <x:v>CN201410718234.X</x:v>
      </x:c>
      <x:c r="E152" s="3" t="str">
        <x:f xml:space="preserve"/>
        <x:v>一种自旋-轨道角动量混合纠缠态的产生系统及方法</x:v>
      </x:c>
      <x:c r="F152" s="3" t="str">
        <x:f xml:space="preserve"/>
        <x:v>华南师范大学</x:v>
      </x:c>
      <x:c r="G152" s="3" t="str">
        <x:f xml:space="preserve"/>
        <x:v>华南师范大学</x:v>
      </x:c>
      <x:c r="H152" s="3" t="str">
        <x:f xml:space="preserve"/>
        <x:v>郭邦红 |
郭建军 |
程广明 |
张程贤 |
范榕华 |
张文杰</x:v>
      </x:c>
      <x:c r="I152" s="3" t="str">
        <x:f xml:space="preserve"/>
        <x:v>郭邦红</x:v>
      </x:c>
      <x:c r="J152" s="3" t="str">
        <x:f xml:space="preserve"/>
        <x:v>2014/11/28</x:v>
      </x:c>
      <x:c r="K152" s="3" t="str">
        <x:f xml:space="preserve"/>
        <x:v>2014/11/28</x:v>
      </x:c>
      <x:c r="L152" s="3" t="str">
        <x:f xml:space="preserve"/>
        <x:v>2015/03/11</x:v>
      </x:c>
      <x:c r="M152" s="3" t="str">
        <x:f xml:space="preserve"/>
        <x:v>H04B 10/70|G02B 27/28</x:v>
      </x:c>
      <x:c r="N152" s="3" t="str">
        <x:f xml:space="preserve"/>
        <x:v>H04B 10/70</x:v>
      </x:c>
      <x:c r="O152" s="3" t="n">
        <x:f xml:space="preserve"/>
        <x:v>10</x:v>
      </x:c>
      <x:c r="P152" s="3" t="n">
        <x:f xml:space="preserve"/>
        <x:v>2</x:v>
      </x:c>
      <x:c r="Q152" s="3" t="n">
        <x:f xml:space="preserve"/>
        <x:v>3</x:v>
      </x:c>
      <x:c r="R152" s="3" t="n">
        <x:f xml:space="preserve"/>
        <x:v>13</x:v>
      </x:c>
      <x:c r="S152" s="3" t="str">
        <x:f xml:space="preserve"/>
        <x:v>发明公布</x:v>
      </x:c>
      <x:c r="T152" s="3" t="str">
        <x:f xml:space="preserve"/>
        <x:v>CN</x:v>
      </x:c>
      <x:c r="U152" s="3" t="n">
        <x:f xml:space="preserve"/>
        <x:v>0</x:v>
      </x:c>
      <x:c r="V152" s="3" t="n">
        <x:f xml:space="preserve"/>
        <x:v>0</x:v>
      </x:c>
      <x:c r="W152" s="3" t="n">
        <x:f xml:space="preserve"/>
        <x:v>0</x:v>
      </x:c>
      <x:c r="X152" s="3" t="n">
        <x:f xml:space="preserve"/>
        <x:v>0</x:v>
      </x:c>
      <x:c r="Y152" s="3" t="n">
        <x:f xml:space="preserve"/>
        <x:v>25</x:v>
      </x:c>
      <x:c r="Z152" s="3" t="str">
        <x:f xml:space="preserve"/>
        <x:v>15.48</x:v>
      </x:c>
      <x:c r="AA152" s="3" t="n">
        <x:f xml:space="preserve"/>
        <x:v>4</x:v>
      </x:c>
      <x:c r="AB152" s="3" t="n">
        <x:f xml:space="preserve"/>
        <x:v>21</x:v>
      </x:c>
      <x:c r="AC152" s="3" t="n">
        <x:f xml:space="preserve"/>
        <x:v>11</x:v>
      </x:c>
      <x:c r="AD152" s="3" t="n">
        <x:f xml:space="preserve"/>
        <x:v>3</x:v>
      </x:c>
      <x:c r="AE152" s="3" t="n">
        <x:f xml:space="preserve"/>
        <x:v>1</x:v>
      </x:c>
      <x:c r="AF152" s="3" t="n">
        <x:f xml:space="preserve"/>
        <x:v>1</x:v>
      </x:c>
      <x:c r="AG152" s="3" t="str">
        <x:f xml:space="preserve"/>
        <x:v/>
      </x:c>
      <x:c r="AH152" s="3" t="n">
        <x:f xml:space="preserve"/>
        <x:v>63</x:v>
      </x:c>
      <x:c r="AI152" s="3" t="str">
        <x:f xml:space="preserve"/>
        <x:v>有效</x:v>
      </x:c>
    </x:row>
    <x:row xmlns:x14ac="http://schemas.microsoft.com/office/spreadsheetml/2009/9/ac" spans="1:1" ht="92.4" customHeight="1" x14ac:dyDescent="0.2">
      <x:c r="A153" s="13" t="str">
        <x:f xml:space="preserve"/>
        <x:v>平面波 | 高斯光束 | 光波相位 | 抽运激光</x:v>
      </x:c>
      <x:c r="B153" s="7" t="str">
        <x:f xml:space="preserve">HYPERLINK("https://www.patentics.cn/invokexml.do?sx=showpatent_cn&amp;sf=ShowPatent&amp;spn=CN215181644U&amp;sx=showpatent_cn&amp;sv=c0808b6f","CN215181644U")</x:f>
        <x:v>CN215181644U</x:v>
      </x:c>
      <x:c r="C153" s="2" t="str">
        <x:f xml:space="preserve"/>
        <x:v>CN202121152034.4</x:v>
      </x:c>
      <x:c r="E153" s="2" t="str">
        <x:f xml:space="preserve"/>
        <x:v>集成光源和控制非门光量子计算芯片及采用其的教学系统</x:v>
      </x:c>
      <x:c r="F153" s="2" t="str">
        <x:f xml:space="preserve"/>
        <x:v>中国科学技术大学</x:v>
      </x:c>
      <x:c r="G153" s="2" t="str">
        <x:f xml:space="preserve"/>
        <x:v>中国科学院</x:v>
      </x:c>
      <x:c r="H153" s="2" t="str">
        <x:f xml:space="preserve"/>
        <x:v>陆朝阳 |
王辉 |
王云飞 |
何玉明 |
潘建伟</x:v>
      </x:c>
      <x:c r="I153" s="2" t="str">
        <x:f xml:space="preserve"/>
        <x:v>陆朝阳</x:v>
      </x:c>
      <x:c r="J153" s="2" t="str">
        <x:f xml:space="preserve"/>
        <x:v/>
      </x:c>
      <x:c r="K153" s="2" t="str">
        <x:f xml:space="preserve"/>
        <x:v>2021/05/27</x:v>
      </x:c>
      <x:c r="L153" s="2" t="str">
        <x:f xml:space="preserve"/>
        <x:v>2021/12/14</x:v>
      </x:c>
      <x:c r="M153" s="2" t="str">
        <x:f xml:space="preserve"/>
        <x:v>G06E  3/00|G06N 10/00|G09B 23/22</x:v>
      </x:c>
      <x:c r="N153" s="2" t="str">
        <x:f xml:space="preserve"/>
        <x:v>G06E  3/00</x:v>
      </x:c>
      <x:c r="O153" s="2" t="n">
        <x:f xml:space="preserve"/>
        <x:v>10</x:v>
      </x:c>
      <x:c r="P153" s="2" t="n">
        <x:f xml:space="preserve"/>
        <x:v>2</x:v>
      </x:c>
      <x:c r="Q153" s="2" t="n">
        <x:f xml:space="preserve"/>
        <x:v>0</x:v>
      </x:c>
      <x:c r="R153" s="2" t="n">
        <x:f xml:space="preserve"/>
        <x:v>15</x:v>
      </x:c>
      <x:c r="S153" s="2" t="str">
        <x:f xml:space="preserve"/>
        <x:v>实用新型</x:v>
      </x:c>
      <x:c r="T153" s="2" t="str">
        <x:f xml:space="preserve"/>
        <x:v>CN</x:v>
      </x:c>
      <x:c r="U153" s="2" t="n">
        <x:f xml:space="preserve"/>
        <x:v>0</x:v>
      </x:c>
      <x:c r="V153" s="2" t="n">
        <x:f xml:space="preserve"/>
        <x:v>0</x:v>
      </x:c>
      <x:c r="W153" s="2" t="n">
        <x:f xml:space="preserve"/>
        <x:v>0</x:v>
      </x:c>
      <x:c r="X153" s="2" t="n">
        <x:f xml:space="preserve"/>
        <x:v>0</x:v>
      </x:c>
      <x:c r="Y153" s="2" t="n">
        <x:f xml:space="preserve"/>
        <x:v>0</x:v>
      </x:c>
      <x:c r="Z153" s="2" t="str">
        <x:f xml:space="preserve"/>
        <x:v>0.0</x:v>
      </x:c>
      <x:c r="AA153" s="2" t="n">
        <x:f xml:space="preserve"/>
        <x:v>0</x:v>
      </x:c>
      <x:c r="AB153" s="2" t="n">
        <x:f xml:space="preserve"/>
        <x:v>0</x:v>
      </x:c>
      <x:c r="AC153" s="2" t="n">
        <x:f xml:space="preserve"/>
        <x:v>0</x:v>
      </x:c>
      <x:c r="AD153" s="2" t="n">
        <x:f xml:space="preserve"/>
        <x:v>0</x:v>
      </x:c>
      <x:c r="AE153" s="2" t="n">
        <x:f xml:space="preserve"/>
        <x:v>0</x:v>
      </x:c>
      <x:c r="AF153" s="2" t="n">
        <x:f xml:space="preserve"/>
        <x:v>0</x:v>
      </x:c>
      <x:c r="AG153" s="2" t="str">
        <x:f xml:space="preserve"/>
        <x:v/>
      </x:c>
      <x:c r="AH153" s="2" t="n">
        <x:f xml:space="preserve"/>
        <x:v>62</x:v>
      </x:c>
      <x:c r="AI153" s="2" t="str">
        <x:f xml:space="preserve"/>
        <x:v>有效</x:v>
      </x:c>
    </x:row>
    <x:row xmlns:x14ac="http://schemas.microsoft.com/office/spreadsheetml/2009/9/ac" spans="1:1" ht="92.4" customHeight="1" x14ac:dyDescent="0.2">
      <x:c r="A154" s="13" t="str">
        <x:f xml:space="preserve"/>
        <x:v>平面波 | 高斯光束 | 光波相位 | 抽运激光</x:v>
      </x:c>
      <x:c r="B154" s="8" t="str">
        <x:f xml:space="preserve">HYPERLINK("https://www.patentics.cn/invokexml.do?sx=showpatent_cn&amp;sf=ShowPatent&amp;spn=CN202383526U&amp;sx=showpatent_cn&amp;sv=3042b527","CN202383526U")</x:f>
        <x:v>CN202383526U</x:v>
      </x:c>
      <x:c r="C154" s="3" t="str">
        <x:f xml:space="preserve"/>
        <x:v>CN201120565894.0</x:v>
      </x:c>
      <x:c r="E154" s="3" t="str">
        <x:f xml:space="preserve"/>
        <x:v>二镜模型系统中的偏振跟踪装置</x:v>
      </x:c>
      <x:c r="F154" s="3" t="str">
        <x:f xml:space="preserve"/>
        <x:v>哈尔滨理工大学</x:v>
      </x:c>
      <x:c r="G154" s="3" t="str">
        <x:f xml:space="preserve"/>
        <x:v>哈尔滨理工大学</x:v>
      </x:c>
      <x:c r="H154" s="3" t="str">
        <x:f xml:space="preserve"/>
        <x:v>张光宇 |
王振华 |
王语柠 |
啜阳 |
胡长军 |
张晓静 |
赵双 |
朱智涵</x:v>
      </x:c>
      <x:c r="I154" s="3" t="str">
        <x:f xml:space="preserve"/>
        <x:v>张光宇</x:v>
      </x:c>
      <x:c r="J154" s="3" t="str">
        <x:f xml:space="preserve"/>
        <x:v/>
      </x:c>
      <x:c r="K154" s="3" t="str">
        <x:f xml:space="preserve"/>
        <x:v>2011/12/30</x:v>
      </x:c>
      <x:c r="L154" s="3" t="str">
        <x:f xml:space="preserve"/>
        <x:v>2012/08/15</x:v>
      </x:c>
      <x:c r="M154" s="3" t="str">
        <x:f xml:space="preserve"/>
        <x:v>G05D  3/12|G01B 11/26</x:v>
      </x:c>
      <x:c r="N154" s="3" t="str">
        <x:f xml:space="preserve"/>
        <x:v>G05D  3/12</x:v>
      </x:c>
      <x:c r="O154" s="3" t="n">
        <x:f xml:space="preserve"/>
        <x:v>6</x:v>
      </x:c>
      <x:c r="P154" s="3" t="n">
        <x:f xml:space="preserve"/>
        <x:v>1</x:v>
      </x:c>
      <x:c r="Q154" s="3" t="n">
        <x:f xml:space="preserve"/>
        <x:v>0</x:v>
      </x:c>
      <x:c r="R154" s="3" t="n">
        <x:f xml:space="preserve"/>
        <x:v>20</x:v>
      </x:c>
      <x:c r="S154" s="3" t="str">
        <x:f xml:space="preserve"/>
        <x:v>实用新型</x:v>
      </x:c>
      <x:c r="T154" s="3" t="str">
        <x:f xml:space="preserve"/>
        <x:v>CN</x:v>
      </x:c>
      <x:c r="U154" s="3" t="n">
        <x:f xml:space="preserve"/>
        <x:v>0</x:v>
      </x:c>
      <x:c r="V154" s="3" t="n">
        <x:f xml:space="preserve"/>
        <x:v>0</x:v>
      </x:c>
      <x:c r="W154" s="3" t="n">
        <x:f xml:space="preserve"/>
        <x:v>0</x:v>
      </x:c>
      <x:c r="X154" s="3" t="n">
        <x:f xml:space="preserve"/>
        <x:v>0</x:v>
      </x:c>
      <x:c r="Y154" s="3" t="n">
        <x:f xml:space="preserve"/>
        <x:v>2</x:v>
      </x:c>
      <x:c r="Z154" s="3" t="str">
        <x:f xml:space="preserve"/>
        <x:v>0.34</x:v>
      </x:c>
      <x:c r="AA154" s="3" t="n">
        <x:f xml:space="preserve"/>
        <x:v>0</x:v>
      </x:c>
      <x:c r="AB154" s="3" t="n">
        <x:f xml:space="preserve"/>
        <x:v>2</x:v>
      </x:c>
      <x:c r="AC154" s="3" t="n">
        <x:f xml:space="preserve"/>
        <x:v>1</x:v>
      </x:c>
      <x:c r="AD154" s="3" t="n">
        <x:f xml:space="preserve"/>
        <x:v>1</x:v>
      </x:c>
      <x:c r="AE154" s="3" t="n">
        <x:f xml:space="preserve"/>
        <x:v>0</x:v>
      </x:c>
      <x:c r="AF154" s="3" t="n">
        <x:f xml:space="preserve"/>
        <x:v>0</x:v>
      </x:c>
      <x:c r="AG154" s="3" t="str">
        <x:f xml:space="preserve"/>
        <x:v/>
      </x:c>
      <x:c r="AH154" s="3" t="n">
        <x:f xml:space="preserve"/>
        <x:v>62</x:v>
      </x:c>
      <x:c r="AI154" s="3" t="str">
        <x:f xml:space="preserve"/>
        <x:v>失效</x:v>
      </x:c>
    </x:row>
    <x:row xmlns:x14ac="http://schemas.microsoft.com/office/spreadsheetml/2009/9/ac" spans="1:1" ht="92.4" customHeight="1" x14ac:dyDescent="0.2">
      <x:c r="A155" s="13" t="str">
        <x:f xml:space="preserve"/>
        <x:v>平面波 | 高斯光束 | 光波相位 | 抽运激光</x:v>
      </x:c>
      <x:c r="B155" s="7" t="str">
        <x:f xml:space="preserve">HYPERLINK("https://www.patentics.cn/invokexml.do?sx=showpatent_cn&amp;sf=ShowPatent&amp;spn=CN112904351A&amp;sx=showpatent_cn&amp;sv=9e39c3fa","CN112904351A")</x:f>
        <x:v>CN112904351A</x:v>
      </x:c>
      <x:c r="C155" s="2" t="str">
        <x:f xml:space="preserve"/>
        <x:v>CN202110076571.3</x:v>
      </x:c>
      <x:c r="E155" s="2" t="str">
        <x:f xml:space="preserve"/>
        <x:v>一种基于量子纠缠光关联特性的单源定位方法</x:v>
      </x:c>
      <x:c r="F155" s="2" t="str">
        <x:f xml:space="preserve"/>
        <x:v>重庆邮电大学</x:v>
      </x:c>
      <x:c r="G155" s="2" t="str">
        <x:f xml:space="preserve"/>
        <x:v>重庆邮电大学</x:v>
      </x:c>
      <x:c r="H155" s="2" t="str">
        <x:f xml:space="preserve"/>
        <x:v>周牧 |
嵇长银 |
谢良波 |
聂伟 |
杨小龙 |
王勇</x:v>
      </x:c>
      <x:c r="I155" s="2" t="str">
        <x:f xml:space="preserve"/>
        <x:v>周牧</x:v>
      </x:c>
      <x:c r="J155" s="2" t="str">
        <x:f xml:space="preserve"/>
        <x:v/>
      </x:c>
      <x:c r="K155" s="2" t="str">
        <x:f xml:space="preserve"/>
        <x:v>2021/01/20</x:v>
      </x:c>
      <x:c r="L155" s="2" t="str">
        <x:f xml:space="preserve"/>
        <x:v>2021/06/04</x:v>
      </x:c>
      <x:c r="M155" s="2" t="str">
        <x:f xml:space="preserve"/>
        <x:v>G01S 17/06|G01S  5/16|G01S 17/14</x:v>
      </x:c>
      <x:c r="N155" s="2" t="str">
        <x:f xml:space="preserve"/>
        <x:v>G01S 17/06</x:v>
      </x:c>
      <x:c r="O155" s="2" t="n">
        <x:f xml:space="preserve"/>
        <x:v>1</x:v>
      </x:c>
      <x:c r="P155" s="2" t="n">
        <x:f xml:space="preserve"/>
        <x:v>1</x:v>
      </x:c>
      <x:c r="Q155" s="2" t="n">
        <x:f xml:space="preserve"/>
        <x:v>1</x:v>
      </x:c>
      <x:c r="R155" s="2" t="n">
        <x:f xml:space="preserve"/>
        <x:v>97</x:v>
      </x:c>
      <x:c r="S155" s="2" t="str">
        <x:f xml:space="preserve"/>
        <x:v>发明公布</x:v>
      </x:c>
      <x:c r="T155" s="2" t="str">
        <x:f xml:space="preserve"/>
        <x:v>CN</x:v>
      </x:c>
      <x:c r="U155" s="2" t="n">
        <x:f xml:space="preserve"/>
        <x:v>0</x:v>
      </x:c>
      <x:c r="V155" s="2" t="n">
        <x:f xml:space="preserve"/>
        <x:v>0</x:v>
      </x:c>
      <x:c r="W155" s="2" t="n">
        <x:f xml:space="preserve"/>
        <x:v>0</x:v>
      </x:c>
      <x:c r="X155" s="2" t="n">
        <x:f xml:space="preserve"/>
        <x:v>0</x:v>
      </x:c>
      <x:c r="Y155" s="2" t="n">
        <x:f xml:space="preserve"/>
        <x:v>0</x:v>
      </x:c>
      <x:c r="Z155" s="2" t="str">
        <x:f xml:space="preserve"/>
        <x:v>0.0</x:v>
      </x:c>
      <x:c r="AA155" s="2" t="n">
        <x:f xml:space="preserve"/>
        <x:v>0</x:v>
      </x:c>
      <x:c r="AB155" s="2" t="n">
        <x:f xml:space="preserve"/>
        <x:v>0</x:v>
      </x:c>
      <x:c r="AC155" s="2" t="n">
        <x:f xml:space="preserve"/>
        <x:v>0</x:v>
      </x:c>
      <x:c r="AD155" s="2" t="n">
        <x:f xml:space="preserve"/>
        <x:v>0</x:v>
      </x:c>
      <x:c r="AE155" s="2" t="n">
        <x:f xml:space="preserve"/>
        <x:v>0</x:v>
      </x:c>
      <x:c r="AF155" s="2" t="n">
        <x:f xml:space="preserve"/>
        <x:v>0</x:v>
      </x:c>
      <x:c r="AG155" s="2" t="str">
        <x:f xml:space="preserve"/>
        <x:v/>
      </x:c>
      <x:c r="AH155" s="2" t="n">
        <x:f xml:space="preserve"/>
        <x:v>62</x:v>
      </x:c>
      <x:c r="AI155" s="2" t="str">
        <x:f xml:space="preserve"/>
        <x:v>公开</x:v>
      </x:c>
    </x:row>
    <x:row xmlns:x14ac="http://schemas.microsoft.com/office/spreadsheetml/2009/9/ac" spans="1:1" ht="92.4" customHeight="1" x14ac:dyDescent="0.2">
      <x:c r="A156" s="13" t="str">
        <x:f xml:space="preserve"/>
        <x:v>平面波 | 高斯光束 | 光波相位 | 抽运激光</x:v>
      </x:c>
      <x:c r="B156" s="8" t="str">
        <x:f xml:space="preserve">HYPERLINK("https://www.patentics.cn/invokexml.do?sx=showpatent_cn&amp;sf=ShowPatent&amp;spn=CN105807535A&amp;sx=showpatent_cn&amp;sv=1f7d60c6","CN105807535A")</x:f>
        <x:v>CN105807535A</x:v>
      </x:c>
      <x:c r="C156" s="3" t="str">
        <x:f xml:space="preserve"/>
        <x:v>CN201610321693.3</x:v>
      </x:c>
      <x:c r="E156" s="3" t="str">
        <x:f xml:space="preserve"/>
        <x:v>一种三个原子系综之间量子纠缠的产生装置</x:v>
      </x:c>
      <x:c r="F156" s="3" t="str">
        <x:f xml:space="preserve"/>
        <x:v>山西大学</x:v>
      </x:c>
      <x:c r="G156" s="3" t="str">
        <x:f xml:space="preserve"/>
        <x:v>山西大学</x:v>
      </x:c>
      <x:c r="H156" s="3" t="str">
        <x:f xml:space="preserve"/>
        <x:v>闫智辉 |
贾晓军 |
彭堃墀</x:v>
      </x:c>
      <x:c r="I156" s="3" t="str">
        <x:f xml:space="preserve"/>
        <x:v>闫智辉</x:v>
      </x:c>
      <x:c r="J156" s="3" t="str">
        <x:f xml:space="preserve"/>
        <x:v>2016/05/16</x:v>
      </x:c>
      <x:c r="K156" s="3" t="str">
        <x:f xml:space="preserve"/>
        <x:v>2016/05/16</x:v>
      </x:c>
      <x:c r="L156" s="3" t="str">
        <x:f xml:space="preserve"/>
        <x:v>2016/07/27</x:v>
      </x:c>
      <x:c r="M156" s="3" t="str">
        <x:f xml:space="preserve"/>
        <x:v>G02F  1/39</x:v>
      </x:c>
      <x:c r="N156" s="3" t="str">
        <x:f xml:space="preserve"/>
        <x:v>G02F  1/39</x:v>
      </x:c>
      <x:c r="O156" s="3" t="n">
        <x:f xml:space="preserve"/>
        <x:v>3</x:v>
      </x:c>
      <x:c r="P156" s="3" t="n">
        <x:f xml:space="preserve"/>
        <x:v>1</x:v>
      </x:c>
      <x:c r="Q156" s="3" t="n">
        <x:f xml:space="preserve"/>
        <x:v>0</x:v>
      </x:c>
      <x:c r="R156" s="3" t="n">
        <x:f xml:space="preserve"/>
        <x:v>30</x:v>
      </x:c>
      <x:c r="S156" s="3" t="str">
        <x:f xml:space="preserve"/>
        <x:v>发明公布</x:v>
      </x:c>
      <x:c r="T156" s="3" t="str">
        <x:f xml:space="preserve"/>
        <x:v>CN</x:v>
      </x:c>
      <x:c r="U156" s="3" t="n">
        <x:f xml:space="preserve"/>
        <x:v>3</x:v>
      </x:c>
      <x:c r="V156" s="3" t="n">
        <x:f xml:space="preserve"/>
        <x:v>2</x:v>
      </x:c>
      <x:c r="W156" s="3" t="n">
        <x:f xml:space="preserve"/>
        <x:v>1</x:v>
      </x:c>
      <x:c r="X156" s="3" t="n">
        <x:f xml:space="preserve"/>
        <x:v>1</x:v>
      </x:c>
      <x:c r="Y156" s="3" t="n">
        <x:f xml:space="preserve"/>
        <x:v>9</x:v>
      </x:c>
      <x:c r="Z156" s="3" t="str">
        <x:f xml:space="preserve"/>
        <x:v>2.5</x:v>
      </x:c>
      <x:c r="AA156" s="3" t="n">
        <x:f xml:space="preserve"/>
        <x:v>7</x:v>
      </x:c>
      <x:c r="AB156" s="3" t="n">
        <x:f xml:space="preserve"/>
        <x:v>2</x:v>
      </x:c>
      <x:c r="AC156" s="3" t="n">
        <x:f xml:space="preserve"/>
        <x:v>2</x:v>
      </x:c>
      <x:c r="AD156" s="3" t="n">
        <x:f xml:space="preserve"/>
        <x:v>1</x:v>
      </x:c>
      <x:c r="AE156" s="3" t="n">
        <x:f xml:space="preserve"/>
        <x:v>1</x:v>
      </x:c>
      <x:c r="AF156" s="3" t="n">
        <x:f xml:space="preserve"/>
        <x:v>1</x:v>
      </x:c>
      <x:c r="AG156" s="3" t="str">
        <x:f xml:space="preserve"/>
        <x:v/>
      </x:c>
      <x:c r="AH156" s="3" t="n">
        <x:f xml:space="preserve"/>
        <x:v>61</x:v>
      </x:c>
      <x:c r="AI156" s="3" t="str">
        <x:f xml:space="preserve"/>
        <x:v>有效</x:v>
      </x:c>
    </x:row>
    <x:row xmlns:x14ac="http://schemas.microsoft.com/office/spreadsheetml/2009/9/ac" spans="1:1" ht="92.4" customHeight="1" x14ac:dyDescent="0.2">
      <x:c r="A157" s="13" t="str">
        <x:f xml:space="preserve"/>
        <x:v>平面波 | 高斯光束 | 光波相位 | 抽运激光</x:v>
      </x:c>
      <x:c r="B157" s="7" t="str">
        <x:f xml:space="preserve">HYPERLINK("https://www.patentics.cn/invokexml.do?sx=showpatent_cn&amp;sf=ShowPatent&amp;spn=CN113203486A&amp;sx=showpatent_cn&amp;sv=6bf0f866","CN113203486A")</x:f>
        <x:v>CN113203486A</x:v>
      </x:c>
      <x:c r="C157" s="2" t="str">
        <x:f xml:space="preserve"/>
        <x:v>CN202110529969.8</x:v>
      </x:c>
      <x:c r="E157" s="2" t="str">
        <x:f xml:space="preserve"/>
        <x:v>一种基于相移技术的对称叠加态涡旋光的一次性测量方法</x:v>
      </x:c>
      <x:c r="F157" s="2" t="str">
        <x:f xml:space="preserve"/>
        <x:v>中国人民解放军战略支援部队航天工程大学</x:v>
      </x:c>
      <x:c r="G157" s="2" t="str">
        <x:f xml:space="preserve"/>
        <x:v>中国人民解放军战略支援部队信息工程大学</x:v>
      </x:c>
      <x:c r="H157" s="2" t="str">
        <x:f xml:space="preserve"/>
        <x:v>任元 |
王琛 |
赵杰 |
李修乾 |
孟凡杰 |
刘通 |
刘政良 |
李瑞健</x:v>
      </x:c>
      <x:c r="I157" s="2" t="str">
        <x:f xml:space="preserve"/>
        <x:v>任元</x:v>
      </x:c>
      <x:c r="J157" s="2" t="str">
        <x:f xml:space="preserve"/>
        <x:v/>
      </x:c>
      <x:c r="K157" s="2" t="str">
        <x:f xml:space="preserve"/>
        <x:v>2021/05/14</x:v>
      </x:c>
      <x:c r="L157" s="2" t="str">
        <x:f xml:space="preserve"/>
        <x:v>2021/08/03</x:v>
      </x:c>
      <x:c r="M157" s="2" t="str">
        <x:f xml:space="preserve"/>
        <x:v>G01J  9/02|G01J  1/42</x:v>
      </x:c>
      <x:c r="N157" s="2" t="str">
        <x:f xml:space="preserve"/>
        <x:v>G01J  9/02</x:v>
      </x:c>
      <x:c r="O157" s="2" t="n">
        <x:f xml:space="preserve"/>
        <x:v>3</x:v>
      </x:c>
      <x:c r="P157" s="2" t="n">
        <x:f xml:space="preserve"/>
        <x:v>1</x:v>
      </x:c>
      <x:c r="Q157" s="2" t="n">
        <x:f xml:space="preserve"/>
        <x:v>3</x:v>
      </x:c>
      <x:c r="R157" s="2" t="n">
        <x:f xml:space="preserve"/>
        <x:v>10</x:v>
      </x:c>
      <x:c r="S157" s="2" t="str">
        <x:f xml:space="preserve"/>
        <x:v>发明公布</x:v>
      </x:c>
      <x:c r="T157" s="2" t="str">
        <x:f xml:space="preserve"/>
        <x:v>CN</x:v>
      </x:c>
      <x:c r="U157" s="2" t="n">
        <x:f xml:space="preserve"/>
        <x:v>5</x:v>
      </x:c>
      <x:c r="V157" s="2" t="n">
        <x:f xml:space="preserve"/>
        <x:v>2</x:v>
      </x:c>
      <x:c r="W157" s="2" t="n">
        <x:f xml:space="preserve"/>
        <x:v>3</x:v>
      </x:c>
      <x:c r="X157" s="2" t="n">
        <x:f xml:space="preserve"/>
        <x:v>4</x:v>
      </x:c>
      <x:c r="Y157" s="2" t="n">
        <x:f xml:space="preserve"/>
        <x:v>0</x:v>
      </x:c>
      <x:c r="Z157" s="2" t="str">
        <x:f xml:space="preserve"/>
        <x:v>0.0</x:v>
      </x:c>
      <x:c r="AA157" s="2" t="n">
        <x:f xml:space="preserve"/>
        <x:v>0</x:v>
      </x:c>
      <x:c r="AB157" s="2" t="n">
        <x:f xml:space="preserve"/>
        <x:v>0</x:v>
      </x:c>
      <x:c r="AC157" s="2" t="n">
        <x:f xml:space="preserve"/>
        <x:v>0</x:v>
      </x:c>
      <x:c r="AD157" s="2" t="n">
        <x:f xml:space="preserve"/>
        <x:v>0</x:v>
      </x:c>
      <x:c r="AE157" s="2" t="n">
        <x:f xml:space="preserve"/>
        <x:v>0</x:v>
      </x:c>
      <x:c r="AF157" s="2" t="n">
        <x:f xml:space="preserve"/>
        <x:v>0</x:v>
      </x:c>
      <x:c r="AG157" s="2" t="str">
        <x:f xml:space="preserve"/>
        <x:v/>
      </x:c>
      <x:c r="AH157" s="2" t="n">
        <x:f xml:space="preserve"/>
        <x:v>61</x:v>
      </x:c>
      <x:c r="AI157" s="2" t="str">
        <x:f xml:space="preserve"/>
        <x:v>公开</x:v>
      </x:c>
    </x:row>
    <x:row xmlns:x14ac="http://schemas.microsoft.com/office/spreadsheetml/2009/9/ac" spans="1:1" ht="92.4" customHeight="1" x14ac:dyDescent="0.2">
      <x:c r="A158" s="13" t="str">
        <x:f xml:space="preserve"/>
        <x:v>平面波 | 高斯光束 | 光波相位 | 抽运激光</x:v>
      </x:c>
      <x:c r="B158" s="8" t="str">
        <x:f xml:space="preserve">HYPERLINK("https://www.patentics.cn/invokexml.do?sx=showpatent_cn&amp;sf=ShowPatent&amp;spn=CN111537087A&amp;sx=showpatent_cn&amp;sv=e9320cda","CN111537087A")</x:f>
        <x:v>CN111537087A</x:v>
      </x:c>
      <x:c r="C158" s="3" t="str">
        <x:f xml:space="preserve"/>
        <x:v>CN202010449530.X</x:v>
      </x:c>
      <x:c r="E158" s="3" t="str">
        <x:f xml:space="preserve"/>
        <x:v>测量矢量随机电磁光场二维空间相干结构分布的方法</x:v>
      </x:c>
      <x:c r="F158" s="3" t="str">
        <x:f xml:space="preserve"/>
        <x:v>苏州大学</x:v>
      </x:c>
      <x:c r="G158" s="3" t="str">
        <x:f xml:space="preserve"/>
        <x:v>苏州大学</x:v>
      </x:c>
      <x:c r="H158" s="3" t="str">
        <x:f xml:space="preserve"/>
        <x:v>董震 |
黄钊锋 |
陈亚红 |
王飞 |
蔡阳健</x:v>
      </x:c>
      <x:c r="I158" s="3" t="str">
        <x:f xml:space="preserve"/>
        <x:v>董震</x:v>
      </x:c>
      <x:c r="J158" s="3" t="str">
        <x:f xml:space="preserve"/>
        <x:v>2020/05/25</x:v>
      </x:c>
      <x:c r="K158" s="3" t="str">
        <x:f xml:space="preserve"/>
        <x:v>2020/05/25</x:v>
      </x:c>
      <x:c r="L158" s="3" t="str">
        <x:f xml:space="preserve"/>
        <x:v>2020/08/14</x:v>
      </x:c>
      <x:c r="M158" s="3" t="str">
        <x:f xml:space="preserve"/>
        <x:v>G01J  9/00|G01J  1/42</x:v>
      </x:c>
      <x:c r="N158" s="3" t="str">
        <x:f xml:space="preserve"/>
        <x:v>G01J  9/00</x:v>
      </x:c>
      <x:c r="O158" s="3" t="n">
        <x:f xml:space="preserve"/>
        <x:v>10</x:v>
      </x:c>
      <x:c r="P158" s="3" t="n">
        <x:f xml:space="preserve"/>
        <x:v>1</x:v>
      </x:c>
      <x:c r="Q158" s="3" t="n">
        <x:f xml:space="preserve"/>
        <x:v>10</x:v>
      </x:c>
      <x:c r="R158" s="3" t="n">
        <x:f xml:space="preserve"/>
        <x:v>35</x:v>
      </x:c>
      <x:c r="S158" s="3" t="str">
        <x:f xml:space="preserve"/>
        <x:v>发明公布</x:v>
      </x:c>
      <x:c r="T158" s="3" t="str">
        <x:f xml:space="preserve"/>
        <x:v>CN</x:v>
      </x:c>
      <x:c r="U158" s="3" t="n">
        <x:f xml:space="preserve"/>
        <x:v>10</x:v>
      </x:c>
      <x:c r="V158" s="3" t="n">
        <x:f xml:space="preserve"/>
        <x:v>3</x:v>
      </x:c>
      <x:c r="W158" s="3" t="n">
        <x:f xml:space="preserve"/>
        <x:v>7</x:v>
      </x:c>
      <x:c r="X158" s="3" t="n">
        <x:f xml:space="preserve"/>
        <x:v>8</x:v>
      </x:c>
      <x:c r="Y158" s="3" t="n">
        <x:f xml:space="preserve"/>
        <x:v>1</x:v>
      </x:c>
      <x:c r="Z158" s="3" t="str">
        <x:f xml:space="preserve"/>
        <x:v>0.17</x:v>
      </x:c>
      <x:c r="AA158" s="3" t="n">
        <x:f xml:space="preserve"/>
        <x:v>1</x:v>
      </x:c>
      <x:c r="AB158" s="3" t="n">
        <x:f xml:space="preserve"/>
        <x:v>0</x:v>
      </x:c>
      <x:c r="AC158" s="3" t="n">
        <x:f xml:space="preserve"/>
        <x:v>1</x:v>
      </x:c>
      <x:c r="AD158" s="3" t="n">
        <x:f xml:space="preserve"/>
        <x:v>1</x:v>
      </x:c>
      <x:c r="AE158" s="3" t="n">
        <x:f xml:space="preserve"/>
        <x:v>1</x:v>
      </x:c>
      <x:c r="AF158" s="3" t="n">
        <x:f xml:space="preserve"/>
        <x:v>1</x:v>
      </x:c>
      <x:c r="AG158" s="3" t="str">
        <x:f xml:space="preserve"/>
        <x:v/>
      </x:c>
      <x:c r="AH158" s="3" t="n">
        <x:f xml:space="preserve"/>
        <x:v>61</x:v>
      </x:c>
      <x:c r="AI158" s="3" t="str">
        <x:f xml:space="preserve"/>
        <x:v>有效</x:v>
      </x:c>
    </x:row>
    <x:row xmlns:x14ac="http://schemas.microsoft.com/office/spreadsheetml/2009/9/ac" spans="1:1" ht="92.4" customHeight="1" x14ac:dyDescent="0.2">
      <x:c r="A159" s="13" t="str">
        <x:f xml:space="preserve"/>
        <x:v>平面波 | 高斯光束 | 光波相位 | 抽运激光</x:v>
      </x:c>
      <x:c r="B159" s="7" t="str">
        <x:f xml:space="preserve">HYPERLINK("https://www.patentics.cn/invokexml.do?sx=showpatent_cn&amp;sf=ShowPatent&amp;spn=CN104752944A&amp;sx=showpatent_cn&amp;sv=ddbcad39","CN104752944A")</x:f>
        <x:v>CN104752944A</x:v>
      </x:c>
      <x:c r="C159" s="2" t="str">
        <x:f xml:space="preserve"/>
        <x:v>CN201510160966.6</x:v>
      </x:c>
      <x:c r="E159" s="2" t="str">
        <x:f xml:space="preserve"/>
        <x:v>一种窄线宽高维度量子纠缠光源产生装置</x:v>
      </x:c>
      <x:c r="F159" s="2" t="str">
        <x:f xml:space="preserve"/>
        <x:v>中国科学技术大学</x:v>
      </x:c>
      <x:c r="G159" s="2" t="str">
        <x:f xml:space="preserve"/>
        <x:v>中国科学院</x:v>
      </x:c>
      <x:c r="H159" s="2" t="str">
        <x:f xml:space="preserve"/>
        <x:v>刘肖 |
周宗权 |
华怡林 |
李传锋 |
郭光灿</x:v>
      </x:c>
      <x:c r="I159" s="2" t="str">
        <x:f xml:space="preserve"/>
        <x:v>刘肖</x:v>
      </x:c>
      <x:c r="J159" s="2" t="str">
        <x:f xml:space="preserve"/>
        <x:v/>
      </x:c>
      <x:c r="K159" s="2" t="str">
        <x:f xml:space="preserve"/>
        <x:v>2015/04/07</x:v>
      </x:c>
      <x:c r="L159" s="2" t="str">
        <x:f xml:space="preserve"/>
        <x:v>2015/07/01</x:v>
      </x:c>
      <x:c r="M159" s="2" t="str">
        <x:f xml:space="preserve"/>
        <x:v>H01S  3/091|H01S  3/10</x:v>
      </x:c>
      <x:c r="N159" s="2" t="str">
        <x:f xml:space="preserve"/>
        <x:v>H01S  3/091</x:v>
      </x:c>
      <x:c r="O159" s="2" t="n">
        <x:f xml:space="preserve"/>
        <x:v>10</x:v>
      </x:c>
      <x:c r="P159" s="2" t="n">
        <x:f xml:space="preserve"/>
        <x:v>1</x:v>
      </x:c>
      <x:c r="Q159" s="2" t="n">
        <x:f xml:space="preserve"/>
        <x:v>0</x:v>
      </x:c>
      <x:c r="R159" s="2" t="n">
        <x:f xml:space="preserve"/>
        <x:v>13</x:v>
      </x:c>
      <x:c r="S159" s="2" t="str">
        <x:f xml:space="preserve"/>
        <x:v>发明公布</x:v>
      </x:c>
      <x:c r="T159" s="2" t="str">
        <x:f xml:space="preserve"/>
        <x:v>CN</x:v>
      </x:c>
      <x:c r="U159" s="2" t="n">
        <x:f xml:space="preserve"/>
        <x:v>2</x:v>
      </x:c>
      <x:c r="V159" s="2" t="n">
        <x:f xml:space="preserve"/>
        <x:v>0</x:v>
      </x:c>
      <x:c r="W159" s="2" t="n">
        <x:f xml:space="preserve"/>
        <x:v>2</x:v>
      </x:c>
      <x:c r="X159" s="2" t="n">
        <x:f xml:space="preserve"/>
        <x:v>2</x:v>
      </x:c>
      <x:c r="Y159" s="2" t="n">
        <x:f xml:space="preserve"/>
        <x:v>31</x:v>
      </x:c>
      <x:c r="Z159" s="2" t="str">
        <x:f xml:space="preserve"/>
        <x:v>22.72</x:v>
      </x:c>
      <x:c r="AA159" s="2" t="n">
        <x:f xml:space="preserve"/>
        <x:v>9</x:v>
      </x:c>
      <x:c r="AB159" s="2" t="n">
        <x:f xml:space="preserve"/>
        <x:v>22</x:v>
      </x:c>
      <x:c r="AC159" s="2" t="n">
        <x:f xml:space="preserve"/>
        <x:v>14</x:v>
      </x:c>
      <x:c r="AD159" s="2" t="n">
        <x:f xml:space="preserve"/>
        <x:v>3</x:v>
      </x:c>
      <x:c r="AE159" s="2" t="n">
        <x:f xml:space="preserve"/>
        <x:v>0</x:v>
      </x:c>
      <x:c r="AF159" s="2" t="n">
        <x:f xml:space="preserve"/>
        <x:v>0</x:v>
      </x:c>
      <x:c r="AG159" s="2" t="str">
        <x:f xml:space="preserve"/>
        <x:v/>
      </x:c>
      <x:c r="AH159" s="2" t="n">
        <x:f xml:space="preserve"/>
        <x:v>61</x:v>
      </x:c>
      <x:c r="AI159" s="2" t="str">
        <x:f xml:space="preserve"/>
        <x:v>驳回</x:v>
      </x:c>
    </x:row>
    <x:row xmlns:x14ac="http://schemas.microsoft.com/office/spreadsheetml/2009/9/ac" spans="1:1" ht="92.4" customHeight="1" x14ac:dyDescent="0.2">
      <x:c r="A160" s="13" t="str">
        <x:f xml:space="preserve"/>
        <x:v>平面波 | 高斯光束 | 光波相位 | 抽运激光</x:v>
      </x:c>
      <x:c r="B160" s="8" t="str">
        <x:f xml:space="preserve">HYPERLINK("https://www.patentics.cn/invokexml.do?sx=showpatent_cn&amp;sf=ShowPatent&amp;spn=CN111722398A&amp;sx=showpatent_cn&amp;sv=75eccf10","CN111722398A")</x:f>
        <x:v>CN111722398A</x:v>
      </x:c>
      <x:c r="C160" s="3" t="str">
        <x:f xml:space="preserve"/>
        <x:v>CN202010500148.7</x:v>
      </x:c>
      <x:c r="E160" s="3" t="str">
        <x:f xml:space="preserve"/>
        <x:v>一种强聚焦条件下生成亚波长时空涡旋的方法</x:v>
      </x:c>
      <x:c r="F160" s="3" t="str">
        <x:f xml:space="preserve"/>
        <x:v>上海理工大学</x:v>
      </x:c>
      <x:c r="G160" s="3" t="str">
        <x:f xml:space="preserve"/>
        <x:v>上海理工大学</x:v>
      </x:c>
      <x:c r="H160" s="3" t="str">
        <x:f xml:space="preserve"/>
        <x:v>陈建 |
詹其文 |
郑震洧 |
万辰皓</x:v>
      </x:c>
      <x:c r="I160" s="3" t="str">
        <x:f xml:space="preserve"/>
        <x:v>陈建</x:v>
      </x:c>
      <x:c r="J160" s="3" t="str">
        <x:f xml:space="preserve"/>
        <x:v>2020/06/04</x:v>
      </x:c>
      <x:c r="K160" s="3" t="str">
        <x:f xml:space="preserve"/>
        <x:v>2020/06/04</x:v>
      </x:c>
      <x:c r="L160" s="3" t="str">
        <x:f xml:space="preserve"/>
        <x:v>2020/09/29</x:v>
      </x:c>
      <x:c r="M160" s="3" t="str">
        <x:f xml:space="preserve"/>
        <x:v>G02B 27/00</x:v>
      </x:c>
      <x:c r="N160" s="3" t="str">
        <x:f xml:space="preserve"/>
        <x:v>G02B 27/00</x:v>
      </x:c>
      <x:c r="O160" s="3" t="n">
        <x:f xml:space="preserve"/>
        <x:v>5</x:v>
      </x:c>
      <x:c r="P160" s="3" t="n">
        <x:f xml:space="preserve"/>
        <x:v>1</x:v>
      </x:c>
      <x:c r="Q160" s="3" t="n">
        <x:f xml:space="preserve"/>
        <x:v>5</x:v>
      </x:c>
      <x:c r="R160" s="3" t="n">
        <x:f xml:space="preserve"/>
        <x:v>14</x:v>
      </x:c>
      <x:c r="S160" s="3" t="str">
        <x:f xml:space="preserve"/>
        <x:v>发明公布</x:v>
      </x:c>
      <x:c r="T160" s="3" t="str">
        <x:f xml:space="preserve"/>
        <x:v>CN</x:v>
      </x:c>
      <x:c r="U160" s="3" t="n">
        <x:f xml:space="preserve"/>
        <x:v>5</x:v>
      </x:c>
      <x:c r="V160" s="3" t="n">
        <x:f xml:space="preserve"/>
        <x:v>0</x:v>
      </x:c>
      <x:c r="W160" s="3" t="n">
        <x:f xml:space="preserve"/>
        <x:v>5</x:v>
      </x:c>
      <x:c r="X160" s="3" t="n">
        <x:f xml:space="preserve"/>
        <x:v>4</x:v>
      </x:c>
      <x:c r="Y160" s="3" t="n">
        <x:f xml:space="preserve"/>
        <x:v>0</x:v>
      </x:c>
      <x:c r="Z160" s="3" t="str">
        <x:f xml:space="preserve"/>
        <x:v>0.0</x:v>
      </x:c>
      <x:c r="AA160" s="3" t="n">
        <x:f xml:space="preserve"/>
        <x:v>0</x:v>
      </x:c>
      <x:c r="AB160" s="3" t="n">
        <x:f xml:space="preserve"/>
        <x:v>0</x:v>
      </x:c>
      <x:c r="AC160" s="3" t="n">
        <x:f xml:space="preserve"/>
        <x:v>0</x:v>
      </x:c>
      <x:c r="AD160" s="3" t="n">
        <x:f xml:space="preserve"/>
        <x:v>0</x:v>
      </x:c>
      <x:c r="AE160" s="3" t="n">
        <x:f xml:space="preserve"/>
        <x:v>1</x:v>
      </x:c>
      <x:c r="AF160" s="3" t="n">
        <x:f xml:space="preserve"/>
        <x:v>1</x:v>
      </x:c>
      <x:c r="AG160" s="3" t="str">
        <x:f xml:space="preserve"/>
        <x:v/>
      </x:c>
      <x:c r="AH160" s="3" t="n">
        <x:f xml:space="preserve"/>
        <x:v>64</x:v>
      </x:c>
      <x:c r="AI160" s="3" t="str">
        <x:f xml:space="preserve"/>
        <x:v>有效</x:v>
      </x:c>
    </x:row>
    <x:row xmlns:x14ac="http://schemas.microsoft.com/office/spreadsheetml/2009/9/ac" spans="1:1" ht="92.4" customHeight="1" x14ac:dyDescent="0.2">
      <x:c r="A161" s="13" t="str">
        <x:f xml:space="preserve"/>
        <x:v>平面波 | 高斯光束 | 光波相位 | 抽运激光</x:v>
      </x:c>
      <x:c r="B161" s="7" t="str">
        <x:f xml:space="preserve">HYPERLINK("https://www.patentics.cn/invokexml.do?sx=showpatent_cn&amp;sf=ShowPatent&amp;spn=CN108732770A&amp;sx=showpatent_cn&amp;sv=8d44e199","CN108732770A")</x:f>
        <x:v>CN108732770A</x:v>
      </x:c>
      <x:c r="C161" s="2" t="str">
        <x:f xml:space="preserve"/>
        <x:v>CN201810320534.0</x:v>
      </x:c>
      <x:c r="E161" s="2" t="str">
        <x:f xml:space="preserve"/>
        <x:v>一种原子系综之间的连续变量纠缠蒸馏装置</x:v>
      </x:c>
      <x:c r="F161" s="2" t="str">
        <x:f xml:space="preserve"/>
        <x:v>山西大学</x:v>
      </x:c>
      <x:c r="G161" s="2" t="str">
        <x:f xml:space="preserve"/>
        <x:v>山西大学</x:v>
      </x:c>
      <x:c r="H161" s="2" t="str">
        <x:f xml:space="preserve"/>
        <x:v>闫智辉 |
贾晓军 |
刘艳红 |
闫捷利 |
彭堃墀</x:v>
      </x:c>
      <x:c r="I161" s="2" t="str">
        <x:f xml:space="preserve"/>
        <x:v>闫智辉</x:v>
      </x:c>
      <x:c r="J161" s="2" t="str">
        <x:f xml:space="preserve"/>
        <x:v>2018/04/11</x:v>
      </x:c>
      <x:c r="K161" s="2" t="str">
        <x:f xml:space="preserve"/>
        <x:v>2018/04/11</x:v>
      </x:c>
      <x:c r="L161" s="2" t="str">
        <x:f xml:space="preserve"/>
        <x:v>2018/11/02</x:v>
      </x:c>
      <x:c r="M161" s="2" t="str">
        <x:f xml:space="preserve"/>
        <x:v>G02B 27/10|G02B 27/00</x:v>
      </x:c>
      <x:c r="N161" s="2" t="str">
        <x:f xml:space="preserve"/>
        <x:v>G02B 27/10</x:v>
      </x:c>
      <x:c r="O161" s="2" t="n">
        <x:f xml:space="preserve"/>
        <x:v>6</x:v>
      </x:c>
      <x:c r="P161" s="2" t="n">
        <x:f xml:space="preserve"/>
        <x:v>1</x:v>
      </x:c>
      <x:c r="Q161" s="2" t="n">
        <x:f xml:space="preserve"/>
        <x:v>0</x:v>
      </x:c>
      <x:c r="R161" s="2" t="n">
        <x:f xml:space="preserve"/>
        <x:v>18</x:v>
      </x:c>
      <x:c r="S161" s="2" t="str">
        <x:f xml:space="preserve"/>
        <x:v>发明公布</x:v>
      </x:c>
      <x:c r="T161" s="2" t="str">
        <x:f xml:space="preserve"/>
        <x:v>CN</x:v>
      </x:c>
      <x:c r="U161" s="2" t="n">
        <x:f xml:space="preserve"/>
        <x:v>2</x:v>
      </x:c>
      <x:c r="V161" s="2" t="n">
        <x:f xml:space="preserve"/>
        <x:v>1</x:v>
      </x:c>
      <x:c r="W161" s="2" t="n">
        <x:f xml:space="preserve"/>
        <x:v>1</x:v>
      </x:c>
      <x:c r="X161" s="2" t="n">
        <x:f xml:space="preserve"/>
        <x:v>2</x:v>
      </x:c>
      <x:c r="Y161" s="2" t="n">
        <x:f xml:space="preserve"/>
        <x:v>2</x:v>
      </x:c>
      <x:c r="Z161" s="2" t="str">
        <x:f xml:space="preserve"/>
        <x:v>0.27</x:v>
      </x:c>
      <x:c r="AA161" s="2" t="n">
        <x:f xml:space="preserve"/>
        <x:v>0</x:v>
      </x:c>
      <x:c r="AB161" s="2" t="n">
        <x:f xml:space="preserve"/>
        <x:v>2</x:v>
      </x:c>
      <x:c r="AC161" s="2" t="n">
        <x:f xml:space="preserve"/>
        <x:v>1</x:v>
      </x:c>
      <x:c r="AD161" s="2" t="n">
        <x:f xml:space="preserve"/>
        <x:v>1</x:v>
      </x:c>
      <x:c r="AE161" s="2" t="n">
        <x:f xml:space="preserve"/>
        <x:v>1</x:v>
      </x:c>
      <x:c r="AF161" s="2" t="n">
        <x:f xml:space="preserve"/>
        <x:v>1</x:v>
      </x:c>
      <x:c r="AG161" s="2" t="str">
        <x:f xml:space="preserve"/>
        <x:v/>
      </x:c>
      <x:c r="AH161" s="2" t="n">
        <x:f xml:space="preserve"/>
        <x:v>61</x:v>
      </x:c>
      <x:c r="AI161" s="2" t="str">
        <x:f xml:space="preserve"/>
        <x:v>有效</x:v>
      </x:c>
    </x:row>
    <x:row xmlns:x14ac="http://schemas.microsoft.com/office/spreadsheetml/2009/9/ac" spans="1:1" ht="92.4" customHeight="1" x14ac:dyDescent="0.2">
      <x:c r="A162" s="13" t="str">
        <x:f xml:space="preserve"/>
        <x:v>平面波 | 高斯光束 | 光波相位 | 抽运激光</x:v>
      </x:c>
      <x:c r="B162" s="8" t="str">
        <x:f xml:space="preserve">HYPERLINK("https://www.patentics.cn/invokexml.do?sx=showpatent_cn&amp;sf=ShowPatent&amp;spn=CN110058432A&amp;sx=showpatent_cn&amp;sv=e0748367","CN110058432A")</x:f>
        <x:v>CN110058432A</x:v>
      </x:c>
      <x:c r="C162" s="3" t="str">
        <x:f xml:space="preserve"/>
        <x:v>CN201910341230.7</x:v>
      </x:c>
      <x:c r="E162" s="3" t="str">
        <x:f xml:space="preserve"/>
        <x:v>一种相对功率变化小于1dB的光轨道角动量叠加态产生器</x:v>
      </x:c>
      <x:c r="F162" s="3" t="str">
        <x:f xml:space="preserve"/>
        <x:v>桂林电子科技大学</x:v>
      </x:c>
      <x:c r="G162" s="3" t="str">
        <x:f xml:space="preserve"/>
        <x:v>桂林电子科技大学</x:v>
      </x:c>
      <x:c r="H162" s="3" t="str">
        <x:f xml:space="preserve"/>
        <x:v>刘厚权 |
高文文 |
陈明 |
邓仕杰 |
苑立波</x:v>
      </x:c>
      <x:c r="I162" s="3" t="str">
        <x:f xml:space="preserve"/>
        <x:v>刘厚权</x:v>
      </x:c>
      <x:c r="J162" s="3" t="str">
        <x:f xml:space="preserve"/>
        <x:v/>
      </x:c>
      <x:c r="K162" s="3" t="str">
        <x:f xml:space="preserve"/>
        <x:v>2019/04/25</x:v>
      </x:c>
      <x:c r="L162" s="3" t="str">
        <x:f xml:space="preserve"/>
        <x:v>2019/07/26</x:v>
      </x:c>
      <x:c r="M162" s="3" t="str">
        <x:f xml:space="preserve"/>
        <x:v>G02F  1/01</x:v>
      </x:c>
      <x:c r="N162" s="3" t="str">
        <x:f xml:space="preserve"/>
        <x:v>G02F  1/01</x:v>
      </x:c>
      <x:c r="O162" s="3" t="n">
        <x:f xml:space="preserve"/>
        <x:v>6</x:v>
      </x:c>
      <x:c r="P162" s="3" t="n">
        <x:f xml:space="preserve"/>
        <x:v>1</x:v>
      </x:c>
      <x:c r="Q162" s="3" t="n">
        <x:f xml:space="preserve"/>
        <x:v>0</x:v>
      </x:c>
      <x:c r="R162" s="3" t="n">
        <x:f xml:space="preserve"/>
        <x:v>26</x:v>
      </x:c>
      <x:c r="S162" s="3" t="str">
        <x:f xml:space="preserve"/>
        <x:v>发明公布</x:v>
      </x:c>
      <x:c r="T162" s="3" t="str">
        <x:f xml:space="preserve"/>
        <x:v>CN</x:v>
      </x:c>
      <x:c r="U162" s="3" t="n">
        <x:f xml:space="preserve"/>
        <x:v>0</x:v>
      </x:c>
      <x:c r="V162" s="3" t="n">
        <x:f xml:space="preserve"/>
        <x:v>0</x:v>
      </x:c>
      <x:c r="W162" s="3" t="n">
        <x:f xml:space="preserve"/>
        <x:v>0</x:v>
      </x:c>
      <x:c r="X162" s="3" t="n">
        <x:f xml:space="preserve"/>
        <x:v>0</x:v>
      </x:c>
      <x:c r="Y162" s="3" t="n">
        <x:f xml:space="preserve"/>
        <x:v>0</x:v>
      </x:c>
      <x:c r="Z162" s="3" t="str">
        <x:f xml:space="preserve"/>
        <x:v>0.0</x:v>
      </x:c>
      <x:c r="AA162" s="3" t="n">
        <x:f xml:space="preserve"/>
        <x:v>0</x:v>
      </x:c>
      <x:c r="AB162" s="3" t="n">
        <x:f xml:space="preserve"/>
        <x:v>0</x:v>
      </x:c>
      <x:c r="AC162" s="3" t="n">
        <x:f xml:space="preserve"/>
        <x:v>0</x:v>
      </x:c>
      <x:c r="AD162" s="3" t="n">
        <x:f xml:space="preserve"/>
        <x:v>0</x:v>
      </x:c>
      <x:c r="AE162" s="3" t="n">
        <x:f xml:space="preserve"/>
        <x:v>0</x:v>
      </x:c>
      <x:c r="AF162" s="3" t="n">
        <x:f xml:space="preserve"/>
        <x:v>0</x:v>
      </x:c>
      <x:c r="AG162" s="3" t="str">
        <x:f xml:space="preserve"/>
        <x:v/>
      </x:c>
      <x:c r="AH162" s="3" t="n">
        <x:f xml:space="preserve"/>
        <x:v>62</x:v>
      </x:c>
      <x:c r="AI162" s="3" t="str">
        <x:f xml:space="preserve"/>
        <x:v>公开</x:v>
      </x:c>
    </x:row>
    <x:row xmlns:x14ac="http://schemas.microsoft.com/office/spreadsheetml/2009/9/ac" spans="1:1" ht="92.4" customHeight="1" x14ac:dyDescent="0.2">
      <x:c r="A163" s="13" t="str">
        <x:f xml:space="preserve"/>
        <x:v>平面波 | 高斯光束 | 光波相位 | 抽运激光</x:v>
      </x:c>
      <x:c r="B163" s="7" t="str">
        <x:f xml:space="preserve">HYPERLINK("https://www.patentics.cn/invokexml.do?sx=showpatent_cn&amp;sf=ShowPatent&amp;spn=CN107015415A&amp;sx=showpatent_cn&amp;sv=f53934be","CN107015415A")</x:f>
        <x:v>CN107015415A</x:v>
      </x:c>
      <x:c r="C163" s="2" t="str">
        <x:f xml:space="preserve"/>
        <x:v>CN201710240963.2</x:v>
      </x:c>
      <x:c r="E163" s="2" t="str">
        <x:f xml:space="preserve"/>
        <x:v>一种光子轨道角动量本征态纠缠产生装置及方法</x:v>
      </x:c>
      <x:c r="F163" s="2" t="str">
        <x:f xml:space="preserve"/>
        <x:v>哈尔滨工业大学</x:v>
      </x:c>
      <x:c r="G163" s="2" t="str">
        <x:f xml:space="preserve"/>
        <x:v>哈尔滨工业大学</x:v>
      </x:c>
      <x:c r="H163" s="2" t="str">
        <x:f xml:space="preserve"/>
        <x:v>张子静 |
岑龙柱 |
赵远 |
张建东 |
李硕 |
闫林玉</x:v>
      </x:c>
      <x:c r="I163" s="2" t="str">
        <x:f xml:space="preserve"/>
        <x:v>张子静</x:v>
      </x:c>
      <x:c r="J163" s="2" t="str">
        <x:f xml:space="preserve"/>
        <x:v>2017/04/13</x:v>
      </x:c>
      <x:c r="K163" s="2" t="str">
        <x:f xml:space="preserve"/>
        <x:v>2017/04/13</x:v>
      </x:c>
      <x:c r="L163" s="2" t="str">
        <x:f xml:space="preserve"/>
        <x:v>2017/08/04</x:v>
      </x:c>
      <x:c r="M163" s="2" t="str">
        <x:f xml:space="preserve"/>
        <x:v>G02F  1/35|G02F  3/00</x:v>
      </x:c>
      <x:c r="N163" s="2" t="str">
        <x:f xml:space="preserve"/>
        <x:v>G02F  1/35</x:v>
      </x:c>
      <x:c r="O163" s="2" t="n">
        <x:f xml:space="preserve"/>
        <x:v>6</x:v>
      </x:c>
      <x:c r="P163" s="2" t="n">
        <x:f xml:space="preserve"/>
        <x:v>2</x:v>
      </x:c>
      <x:c r="Q163" s="2" t="n">
        <x:f xml:space="preserve"/>
        <x:v>1</x:v>
      </x:c>
      <x:c r="R163" s="2" t="n">
        <x:f xml:space="preserve"/>
        <x:v>15</x:v>
      </x:c>
      <x:c r="S163" s="2" t="str">
        <x:f xml:space="preserve"/>
        <x:v>发明公布</x:v>
      </x:c>
      <x:c r="T163" s="2" t="str">
        <x:f xml:space="preserve"/>
        <x:v>CN</x:v>
      </x:c>
      <x:c r="U163" s="2" t="n">
        <x:f xml:space="preserve"/>
        <x:v>4</x:v>
      </x:c>
      <x:c r="V163" s="2" t="n">
        <x:f xml:space="preserve"/>
        <x:v>0</x:v>
      </x:c>
      <x:c r="W163" s="2" t="n">
        <x:f xml:space="preserve"/>
        <x:v>4</x:v>
      </x:c>
      <x:c r="X163" s="2" t="n">
        <x:f xml:space="preserve"/>
        <x:v>2</x:v>
      </x:c>
      <x:c r="Y163" s="2" t="n">
        <x:f xml:space="preserve"/>
        <x:v>0</x:v>
      </x:c>
      <x:c r="Z163" s="2" t="str">
        <x:f xml:space="preserve"/>
        <x:v>0.0</x:v>
      </x:c>
      <x:c r="AA163" s="2" t="n">
        <x:f xml:space="preserve"/>
        <x:v>0</x:v>
      </x:c>
      <x:c r="AB163" s="2" t="n">
        <x:f xml:space="preserve"/>
        <x:v>0</x:v>
      </x:c>
      <x:c r="AC163" s="2" t="n">
        <x:f xml:space="preserve"/>
        <x:v>0</x:v>
      </x:c>
      <x:c r="AD163" s="2" t="n">
        <x:f xml:space="preserve"/>
        <x:v>0</x:v>
      </x:c>
      <x:c r="AE163" s="2" t="n">
        <x:f xml:space="preserve"/>
        <x:v>1</x:v>
      </x:c>
      <x:c r="AF163" s="2" t="n">
        <x:f xml:space="preserve"/>
        <x:v>1</x:v>
      </x:c>
      <x:c r="AG163" s="2" t="str">
        <x:f xml:space="preserve"/>
        <x:v/>
      </x:c>
      <x:c r="AH163" s="2" t="n">
        <x:f xml:space="preserve"/>
        <x:v>62</x:v>
      </x:c>
      <x:c r="AI163" s="2" t="str">
        <x:f xml:space="preserve"/>
        <x:v>有效</x:v>
      </x:c>
    </x:row>
    <x:row xmlns:x14ac="http://schemas.microsoft.com/office/spreadsheetml/2009/9/ac" spans="1:1" ht="92.4" customHeight="1" x14ac:dyDescent="0.2">
      <x:c r="A164" s="13" t="str">
        <x:f xml:space="preserve"/>
        <x:v>平面波 | 高斯光束 | 光波相位 | 抽运激光</x:v>
      </x:c>
      <x:c r="B164" s="8" t="str">
        <x:f xml:space="preserve">HYPERLINK("https://www.patentics.cn/invokexml.do?sx=showpatent_cn&amp;sf=ShowPatent&amp;spn=CN111880352A&amp;sx=showpatent_cn&amp;sv=5ef868a0","CN111880352A")</x:f>
        <x:v>CN111880352A</x:v>
      </x:c>
      <x:c r="C164" s="3" t="str">
        <x:f xml:space="preserve"/>
        <x:v>CN202010821296.9</x:v>
      </x:c>
      <x:c r="E164" s="3" t="str">
        <x:f xml:space="preserve"/>
        <x:v>一种任意维度Werner态的制备装置及制备方法</x:v>
      </x:c>
      <x:c r="F164" s="3" t="str">
        <x:f xml:space="preserve"/>
        <x:v>山东大学</x:v>
      </x:c>
      <x:c r="G164" s="3" t="str">
        <x:f xml:space="preserve"/>
        <x:v>山东大学</x:v>
      </x:c>
      <x:c r="H164" s="3" t="str">
        <x:f xml:space="preserve"/>
        <x:v>逯鹤 |
房晓旭 |
张婷</x:v>
      </x:c>
      <x:c r="I164" s="3" t="str">
        <x:f xml:space="preserve"/>
        <x:v>逯鹤</x:v>
      </x:c>
      <x:c r="J164" s="3" t="str">
        <x:f xml:space="preserve"/>
        <x:v>2020/08/14</x:v>
      </x:c>
      <x:c r="K164" s="3" t="str">
        <x:f xml:space="preserve"/>
        <x:v>2020/08/14</x:v>
      </x:c>
      <x:c r="L164" s="3" t="str">
        <x:f xml:space="preserve"/>
        <x:v>2020/11/03</x:v>
      </x:c>
      <x:c r="M164" s="3" t="str">
        <x:f xml:space="preserve"/>
        <x:v>G02F  1/35|G02B 27/28|G02F  1/355</x:v>
      </x:c>
      <x:c r="N164" s="3" t="str">
        <x:f xml:space="preserve"/>
        <x:v>G02F  1/35</x:v>
      </x:c>
      <x:c r="O164" s="3" t="n">
        <x:f xml:space="preserve"/>
        <x:v>8</x:v>
      </x:c>
      <x:c r="P164" s="3" t="n">
        <x:f xml:space="preserve"/>
        <x:v>1</x:v>
      </x:c>
      <x:c r="Q164" s="3" t="n">
        <x:f xml:space="preserve"/>
        <x:v>5</x:v>
      </x:c>
      <x:c r="R164" s="3" t="n">
        <x:f xml:space="preserve"/>
        <x:v>23</x:v>
      </x:c>
      <x:c r="S164" s="3" t="str">
        <x:f xml:space="preserve"/>
        <x:v>发明公布</x:v>
      </x:c>
      <x:c r="T164" s="3" t="str">
        <x:f xml:space="preserve"/>
        <x:v>CN</x:v>
      </x:c>
      <x:c r="U164" s="3" t="n">
        <x:f xml:space="preserve"/>
        <x:v>4</x:v>
      </x:c>
      <x:c r="V164" s="3" t="n">
        <x:f xml:space="preserve"/>
        <x:v>0</x:v>
      </x:c>
      <x:c r="W164" s="3" t="n">
        <x:f xml:space="preserve"/>
        <x:v>4</x:v>
      </x:c>
      <x:c r="X164" s="3" t="n">
        <x:f xml:space="preserve"/>
        <x:v>4</x:v>
      </x:c>
      <x:c r="Y164" s="3" t="n">
        <x:f xml:space="preserve"/>
        <x:v>0</x:v>
      </x:c>
      <x:c r="Z164" s="3" t="str">
        <x:f xml:space="preserve"/>
        <x:v>0.0</x:v>
      </x:c>
      <x:c r="AA164" s="3" t="n">
        <x:f xml:space="preserve"/>
        <x:v>0</x:v>
      </x:c>
      <x:c r="AB164" s="3" t="n">
        <x:f xml:space="preserve"/>
        <x:v>0</x:v>
      </x:c>
      <x:c r="AC164" s="3" t="n">
        <x:f xml:space="preserve"/>
        <x:v>0</x:v>
      </x:c>
      <x:c r="AD164" s="3" t="n">
        <x:f xml:space="preserve"/>
        <x:v>0</x:v>
      </x:c>
      <x:c r="AE164" s="3" t="n">
        <x:f xml:space="preserve"/>
        <x:v>1</x:v>
      </x:c>
      <x:c r="AF164" s="3" t="n">
        <x:f xml:space="preserve"/>
        <x:v>1</x:v>
      </x:c>
      <x:c r="AG164" s="3" t="str">
        <x:f xml:space="preserve"/>
        <x:v/>
      </x:c>
      <x:c r="AH164" s="3" t="n">
        <x:f xml:space="preserve"/>
        <x:v>61</x:v>
      </x:c>
      <x:c r="AI164" s="3" t="str">
        <x:f xml:space="preserve"/>
        <x:v>有效</x:v>
      </x:c>
    </x:row>
    <x:row xmlns:x14ac="http://schemas.microsoft.com/office/spreadsheetml/2009/9/ac" spans="1:1" ht="92.4" customHeight="1" x14ac:dyDescent="0.2">
      <x:c r="A165" s="13" t="str">
        <x:f xml:space="preserve"/>
        <x:v>平面波 | 高斯光束 | 光波相位 | 抽运激光</x:v>
      </x:c>
      <x:c r="B165" s="7" t="str">
        <x:f xml:space="preserve">HYPERLINK("https://www.patentics.cn/invokexml.do?sx=showpatent_cn&amp;sf=ShowPatent&amp;spn=CN113218502A&amp;sx=showpatent_cn&amp;sv=f670f914","CN113218502A")</x:f>
        <x:v>CN113218502A</x:v>
      </x:c>
      <x:c r="C165" s="2" t="str">
        <x:f xml:space="preserve"/>
        <x:v>CN202110541543.4</x:v>
      </x:c>
      <x:c r="E165" s="2" t="str">
        <x:f xml:space="preserve"/>
        <x:v>一种基于相移技术的叠加态涡旋光模式纯度测量方法</x:v>
      </x:c>
      <x:c r="F165" s="2" t="str">
        <x:f xml:space="preserve"/>
        <x:v>中国人民解放军战略支援部队航天工程大学</x:v>
      </x:c>
      <x:c r="G165" s="2" t="str">
        <x:f xml:space="preserve"/>
        <x:v>中国人民解放军战略支援部队信息工程大学</x:v>
      </x:c>
      <x:c r="H165" s="2" t="str">
        <x:f xml:space="preserve"/>
        <x:v>任元 |
王琛 |
丁友 |
刘通 |
邱松 |
徐莉园 |
吴昊</x:v>
      </x:c>
      <x:c r="I165" s="2" t="str">
        <x:f xml:space="preserve"/>
        <x:v>任元</x:v>
      </x:c>
      <x:c r="J165" s="2" t="str">
        <x:f xml:space="preserve"/>
        <x:v/>
      </x:c>
      <x:c r="K165" s="2" t="str">
        <x:f xml:space="preserve"/>
        <x:v>2021/05/18</x:v>
      </x:c>
      <x:c r="L165" s="2" t="str">
        <x:f xml:space="preserve"/>
        <x:v>2021/08/06</x:v>
      </x:c>
      <x:c r="M165" s="2" t="str">
        <x:f xml:space="preserve"/>
        <x:v>G01J  1/42|G01J  9/00</x:v>
      </x:c>
      <x:c r="N165" s="2" t="str">
        <x:f xml:space="preserve"/>
        <x:v>G01J  1/42</x:v>
      </x:c>
      <x:c r="O165" s="2" t="n">
        <x:f xml:space="preserve"/>
        <x:v>3</x:v>
      </x:c>
      <x:c r="P165" s="2" t="n">
        <x:f xml:space="preserve"/>
        <x:v>1</x:v>
      </x:c>
      <x:c r="Q165" s="2" t="n">
        <x:f xml:space="preserve"/>
        <x:v>3</x:v>
      </x:c>
      <x:c r="R165" s="2" t="n">
        <x:f xml:space="preserve"/>
        <x:v>13</x:v>
      </x:c>
      <x:c r="S165" s="2" t="str">
        <x:f xml:space="preserve"/>
        <x:v>发明公布</x:v>
      </x:c>
      <x:c r="T165" s="2" t="str">
        <x:f xml:space="preserve"/>
        <x:v>CN</x:v>
      </x:c>
      <x:c r="U165" s="2" t="n">
        <x:f xml:space="preserve"/>
        <x:v>0</x:v>
      </x:c>
      <x:c r="V165" s="2" t="n">
        <x:f xml:space="preserve"/>
        <x:v>0</x:v>
      </x:c>
      <x:c r="W165" s="2" t="n">
        <x:f xml:space="preserve"/>
        <x:v>0</x:v>
      </x:c>
      <x:c r="X165" s="2" t="n">
        <x:f xml:space="preserve"/>
        <x:v>0</x:v>
      </x:c>
      <x:c r="Y165" s="2" t="n">
        <x:f xml:space="preserve"/>
        <x:v>0</x:v>
      </x:c>
      <x:c r="Z165" s="2" t="str">
        <x:f xml:space="preserve"/>
        <x:v>0.0</x:v>
      </x:c>
      <x:c r="AA165" s="2" t="n">
        <x:f xml:space="preserve"/>
        <x:v>0</x:v>
      </x:c>
      <x:c r="AB165" s="2" t="n">
        <x:f xml:space="preserve"/>
        <x:v>0</x:v>
      </x:c>
      <x:c r="AC165" s="2" t="n">
        <x:f xml:space="preserve"/>
        <x:v>0</x:v>
      </x:c>
      <x:c r="AD165" s="2" t="n">
        <x:f xml:space="preserve"/>
        <x:v>0</x:v>
      </x:c>
      <x:c r="AE165" s="2" t="n">
        <x:f xml:space="preserve"/>
        <x:v>0</x:v>
      </x:c>
      <x:c r="AF165" s="2" t="n">
        <x:f xml:space="preserve"/>
        <x:v>0</x:v>
      </x:c>
      <x:c r="AG165" s="2" t="str">
        <x:f xml:space="preserve"/>
        <x:v/>
      </x:c>
      <x:c r="AH165" s="2" t="n">
        <x:f xml:space="preserve"/>
        <x:v>62</x:v>
      </x:c>
      <x:c r="AI165" s="2" t="str">
        <x:f xml:space="preserve"/>
        <x:v>公开</x:v>
      </x:c>
    </x:row>
    <x:row xmlns:x14ac="http://schemas.microsoft.com/office/spreadsheetml/2009/9/ac" spans="1:1" ht="92.4" customHeight="1" x14ac:dyDescent="0.2">
      <x:c r="A166" s="13" t="str">
        <x:f xml:space="preserve"/>
        <x:v>平面波 | 高斯光束 | 光波相位 | 抽运激光</x:v>
      </x:c>
      <x:c r="B166" s="8" t="str">
        <x:f xml:space="preserve">HYPERLINK("https://www.patentics.cn/invokexml.do?sx=showpatent_cn&amp;sf=ShowPatent&amp;spn=CN111175997A&amp;sx=showpatent_cn&amp;sv=78ac6b6f","CN111175997A")</x:f>
        <x:v>CN111175997A</x:v>
      </x:c>
      <x:c r="C166" s="3" t="str">
        <x:f xml:space="preserve"/>
        <x:v>CN202010007808.8</x:v>
      </x:c>
      <x:c r="E166" s="3" t="str">
        <x:f xml:space="preserve"/>
        <x:v>一种偏振可控的双模式轨道角动量叠加态产生器</x:v>
      </x:c>
      <x:c r="F166" s="3" t="str">
        <x:f xml:space="preserve"/>
        <x:v>桂林电子科技大学</x:v>
      </x:c>
      <x:c r="G166" s="3" t="str">
        <x:f xml:space="preserve"/>
        <x:v>桂林电子科技大学</x:v>
      </x:c>
      <x:c r="H166" s="3" t="str">
        <x:f xml:space="preserve"/>
        <x:v>陈明 |
高文文 |
刘厚权 |
陈晨 |
张文波 |
张逸伦 |
李诚皓</x:v>
      </x:c>
      <x:c r="I166" s="3" t="str">
        <x:f xml:space="preserve"/>
        <x:v>陈明</x:v>
      </x:c>
      <x:c r="J166" s="3" t="str">
        <x:f xml:space="preserve"/>
        <x:v/>
      </x:c>
      <x:c r="K166" s="3" t="str">
        <x:f xml:space="preserve"/>
        <x:v>2020/01/05</x:v>
      </x:c>
      <x:c r="L166" s="3" t="str">
        <x:f xml:space="preserve"/>
        <x:v>2020/05/19</x:v>
      </x:c>
      <x:c r="M166" s="3" t="str">
        <x:f xml:space="preserve"/>
        <x:v>G02F  1/01|G02F  1/00</x:v>
      </x:c>
      <x:c r="N166" s="3" t="str">
        <x:f xml:space="preserve"/>
        <x:v>G02F  1/01</x:v>
      </x:c>
      <x:c r="O166" s="3" t="n">
        <x:f xml:space="preserve"/>
        <x:v>5</x:v>
      </x:c>
      <x:c r="P166" s="3" t="n">
        <x:f xml:space="preserve"/>
        <x:v>1</x:v>
      </x:c>
      <x:c r="Q166" s="3" t="n">
        <x:f xml:space="preserve"/>
        <x:v>0</x:v>
      </x:c>
      <x:c r="R166" s="3" t="n">
        <x:f xml:space="preserve"/>
        <x:v>25</x:v>
      </x:c>
      <x:c r="S166" s="3" t="str">
        <x:f xml:space="preserve"/>
        <x:v>发明公布</x:v>
      </x:c>
      <x:c r="T166" s="3" t="str">
        <x:f xml:space="preserve"/>
        <x:v>CN</x:v>
      </x:c>
      <x:c r="U166" s="3" t="n">
        <x:f xml:space="preserve"/>
        <x:v>0</x:v>
      </x:c>
      <x:c r="V166" s="3" t="n">
        <x:f xml:space="preserve"/>
        <x:v>0</x:v>
      </x:c>
      <x:c r="W166" s="3" t="n">
        <x:f xml:space="preserve"/>
        <x:v>0</x:v>
      </x:c>
      <x:c r="X166" s="3" t="n">
        <x:f xml:space="preserve"/>
        <x:v>0</x:v>
      </x:c>
      <x:c r="Y166" s="3" t="n">
        <x:f xml:space="preserve"/>
        <x:v>2</x:v>
      </x:c>
      <x:c r="Z166" s="3" t="str">
        <x:f xml:space="preserve"/>
        <x:v>0.8</x:v>
      </x:c>
      <x:c r="AA166" s="3" t="n">
        <x:f xml:space="preserve"/>
        <x:v>0</x:v>
      </x:c>
      <x:c r="AB166" s="3" t="n">
        <x:f xml:space="preserve"/>
        <x:v>2</x:v>
      </x:c>
      <x:c r="AC166" s="3" t="n">
        <x:f xml:space="preserve"/>
        <x:v>1</x:v>
      </x:c>
      <x:c r="AD166" s="3" t="n">
        <x:f xml:space="preserve"/>
        <x:v>1</x:v>
      </x:c>
      <x:c r="AE166" s="3" t="n">
        <x:f xml:space="preserve"/>
        <x:v>0</x:v>
      </x:c>
      <x:c r="AF166" s="3" t="n">
        <x:f xml:space="preserve"/>
        <x:v>0</x:v>
      </x:c>
      <x:c r="AG166" s="3" t="str">
        <x:f xml:space="preserve"/>
        <x:v/>
      </x:c>
      <x:c r="AH166" s="3" t="n">
        <x:f xml:space="preserve"/>
        <x:v>61</x:v>
      </x:c>
      <x:c r="AI166" s="3" t="str">
        <x:f xml:space="preserve"/>
        <x:v>公开</x:v>
      </x:c>
    </x:row>
    <x:row xmlns:x14ac="http://schemas.microsoft.com/office/spreadsheetml/2009/9/ac" spans="1:1" ht="92.4" customHeight="1" x14ac:dyDescent="0.2">
      <x:c r="A167" s="13" t="str">
        <x:f xml:space="preserve"/>
        <x:v>平面波 | 高斯光束 | 光波相位 | 抽运激光</x:v>
      </x:c>
      <x:c r="B167" s="7" t="str">
        <x:f xml:space="preserve">HYPERLINK("https://www.patentics.cn/invokexml.do?sx=showpatent_cn&amp;sf=ShowPatent&amp;spn=CN110244474A&amp;sx=showpatent_cn&amp;sv=7d71bc6c","CN110244474A")</x:f>
        <x:v>CN110244474A</x:v>
      </x:c>
      <x:c r="C167" s="2" t="str">
        <x:f xml:space="preserve"/>
        <x:v>CN201910341833.7</x:v>
      </x:c>
      <x:c r="E167" s="2" t="str">
        <x:f xml:space="preserve"/>
        <x:v>一种基于超表面偏振可控的光轨道角动量叠加态产生器</x:v>
      </x:c>
      <x:c r="F167" s="2" t="str">
        <x:f xml:space="preserve"/>
        <x:v>桂林电子科技大学</x:v>
      </x:c>
      <x:c r="G167" s="2" t="str">
        <x:f xml:space="preserve"/>
        <x:v>桂林电子科技大学</x:v>
      </x:c>
      <x:c r="H167" s="2" t="str">
        <x:f xml:space="preserve"/>
        <x:v>刘厚权 |
高文文 |
陈明 |
邓仕杰 |
苑立波</x:v>
      </x:c>
      <x:c r="I167" s="2" t="str">
        <x:f xml:space="preserve"/>
        <x:v>刘厚权</x:v>
      </x:c>
      <x:c r="J167" s="2" t="str">
        <x:f xml:space="preserve"/>
        <x:v/>
      </x:c>
      <x:c r="K167" s="2" t="str">
        <x:f xml:space="preserve"/>
        <x:v>2019/04/25</x:v>
      </x:c>
      <x:c r="L167" s="2" t="str">
        <x:f xml:space="preserve"/>
        <x:v>2019/09/17</x:v>
      </x:c>
      <x:c r="M167" s="2" t="str">
        <x:f xml:space="preserve"/>
        <x:v>G02F  1/01|G02B  1/00</x:v>
      </x:c>
      <x:c r="N167" s="2" t="str">
        <x:f xml:space="preserve"/>
        <x:v>G02F  1/01</x:v>
      </x:c>
      <x:c r="O167" s="2" t="n">
        <x:f xml:space="preserve"/>
        <x:v>6</x:v>
      </x:c>
      <x:c r="P167" s="2" t="n">
        <x:f xml:space="preserve"/>
        <x:v>1</x:v>
      </x:c>
      <x:c r="Q167" s="2" t="n">
        <x:f xml:space="preserve"/>
        <x:v>0</x:v>
      </x:c>
      <x:c r="R167" s="2" t="n">
        <x:f xml:space="preserve"/>
        <x:v>25</x:v>
      </x:c>
      <x:c r="S167" s="2" t="str">
        <x:f xml:space="preserve"/>
        <x:v>发明公布</x:v>
      </x:c>
      <x:c r="T167" s="2" t="str">
        <x:f xml:space="preserve"/>
        <x:v>CN</x:v>
      </x:c>
      <x:c r="U167" s="2" t="n">
        <x:f xml:space="preserve"/>
        <x:v>0</x:v>
      </x:c>
      <x:c r="V167" s="2" t="n">
        <x:f xml:space="preserve"/>
        <x:v>0</x:v>
      </x:c>
      <x:c r="W167" s="2" t="n">
        <x:f xml:space="preserve"/>
        <x:v>0</x:v>
      </x:c>
      <x:c r="X167" s="2" t="n">
        <x:f xml:space="preserve"/>
        <x:v>0</x:v>
      </x:c>
      <x:c r="Y167" s="2" t="n">
        <x:f xml:space="preserve"/>
        <x:v>3</x:v>
      </x:c>
      <x:c r="Z167" s="2" t="str">
        <x:f xml:space="preserve"/>
        <x:v>0.46</x:v>
      </x:c>
      <x:c r="AA167" s="2" t="n">
        <x:f xml:space="preserve"/>
        <x:v>0</x:v>
      </x:c>
      <x:c r="AB167" s="2" t="n">
        <x:f xml:space="preserve"/>
        <x:v>3</x:v>
      </x:c>
      <x:c r="AC167" s="2" t="n">
        <x:f xml:space="preserve"/>
        <x:v>2</x:v>
      </x:c>
      <x:c r="AD167" s="2" t="n">
        <x:f xml:space="preserve"/>
        <x:v>1</x:v>
      </x:c>
      <x:c r="AE167" s="2" t="n">
        <x:f xml:space="preserve"/>
        <x:v>0</x:v>
      </x:c>
      <x:c r="AF167" s="2" t="n">
        <x:f xml:space="preserve"/>
        <x:v>0</x:v>
      </x:c>
      <x:c r="AG167" s="2" t="str">
        <x:f xml:space="preserve"/>
        <x:v/>
      </x:c>
      <x:c r="AH167" s="2" t="n">
        <x:f xml:space="preserve"/>
        <x:v>62</x:v>
      </x:c>
      <x:c r="AI167" s="2" t="str">
        <x:f xml:space="preserve"/>
        <x:v>公开</x:v>
      </x:c>
    </x:row>
    <x:row xmlns:x14ac="http://schemas.microsoft.com/office/spreadsheetml/2009/9/ac" spans="1:1" ht="92.4" customHeight="1" x14ac:dyDescent="0.2">
      <x:c r="A168" s="13" t="str">
        <x:f xml:space="preserve"/>
        <x:v>平面波 | 高斯光束 | 光波相位 | 抽运激光</x:v>
      </x:c>
      <x:c r="B168" s="8" t="str">
        <x:f xml:space="preserve">HYPERLINK("https://www.patentics.cn/invokexml.do?sx=showpatent_cn&amp;sf=ShowPatent&amp;spn=CN105676559A&amp;sx=showpatent_cn&amp;sv=0ccb71a3","CN105676559A")</x:f>
        <x:v>CN105676559A</x:v>
      </x:c>
      <x:c r="C168" s="3" t="str">
        <x:f xml:space="preserve"/>
        <x:v>CN201610190364.X</x:v>
      </x:c>
      <x:c r="E168" s="3" t="str">
        <x:f xml:space="preserve"/>
        <x:v>一种连续变量原子系综纠缠的产生装置</x:v>
      </x:c>
      <x:c r="F168" s="3" t="str">
        <x:f xml:space="preserve"/>
        <x:v>山西大学</x:v>
      </x:c>
      <x:c r="G168" s="3" t="str">
        <x:f xml:space="preserve"/>
        <x:v>山西大学</x:v>
      </x:c>
      <x:c r="H168" s="3" t="str">
        <x:f xml:space="preserve"/>
        <x:v>闫智辉 |
贾晓军 |
彭堃墀</x:v>
      </x:c>
      <x:c r="I168" s="3" t="str">
        <x:f xml:space="preserve"/>
        <x:v>闫智辉</x:v>
      </x:c>
      <x:c r="J168" s="3" t="str">
        <x:f xml:space="preserve"/>
        <x:v>2016/02/05</x:v>
      </x:c>
      <x:c r="K168" s="3" t="str">
        <x:f xml:space="preserve"/>
        <x:v>2016/03/30</x:v>
      </x:c>
      <x:c r="L168" s="3" t="str">
        <x:f xml:space="preserve"/>
        <x:v>2016/06/15</x:v>
      </x:c>
      <x:c r="M168" s="3" t="str">
        <x:f xml:space="preserve"/>
        <x:v>G02F  1/35</x:v>
      </x:c>
      <x:c r="N168" s="3" t="str">
        <x:f xml:space="preserve"/>
        <x:v>G02F  1/35</x:v>
      </x:c>
      <x:c r="O168" s="3" t="n">
        <x:f xml:space="preserve"/>
        <x:v>4</x:v>
      </x:c>
      <x:c r="P168" s="3" t="n">
        <x:f xml:space="preserve"/>
        <x:v>1</x:v>
      </x:c>
      <x:c r="Q168" s="3" t="n">
        <x:f xml:space="preserve"/>
        <x:v>0</x:v>
      </x:c>
      <x:c r="R168" s="3" t="n">
        <x:f xml:space="preserve"/>
        <x:v>32</x:v>
      </x:c>
      <x:c r="S168" s="3" t="str">
        <x:f xml:space="preserve"/>
        <x:v>发明公布</x:v>
      </x:c>
      <x:c r="T168" s="3" t="str">
        <x:f xml:space="preserve"/>
        <x:v>CN</x:v>
      </x:c>
      <x:c r="U168" s="3" t="n">
        <x:f xml:space="preserve"/>
        <x:v>4</x:v>
      </x:c>
      <x:c r="V168" s="3" t="n">
        <x:f xml:space="preserve"/>
        <x:v>1</x:v>
      </x:c>
      <x:c r="W168" s="3" t="n">
        <x:f xml:space="preserve"/>
        <x:v>3</x:v>
      </x:c>
      <x:c r="X168" s="3" t="n">
        <x:f xml:space="preserve"/>
        <x:v>3</x:v>
      </x:c>
      <x:c r="Y168" s="3" t="n">
        <x:f xml:space="preserve"/>
        <x:v>10</x:v>
      </x:c>
      <x:c r="Z168" s="3" t="str">
        <x:f xml:space="preserve"/>
        <x:v>3.6</x:v>
      </x:c>
      <x:c r="AA168" s="3" t="n">
        <x:f xml:space="preserve"/>
        <x:v>5</x:v>
      </x:c>
      <x:c r="AB168" s="3" t="n">
        <x:f xml:space="preserve"/>
        <x:v>5</x:v>
      </x:c>
      <x:c r="AC168" s="3" t="n">
        <x:f xml:space="preserve"/>
        <x:v>5</x:v>
      </x:c>
      <x:c r="AD168" s="3" t="n">
        <x:f xml:space="preserve"/>
        <x:v>1</x:v>
      </x:c>
      <x:c r="AE168" s="3" t="n">
        <x:f xml:space="preserve"/>
        <x:v>1</x:v>
      </x:c>
      <x:c r="AF168" s="3" t="n">
        <x:f xml:space="preserve"/>
        <x:v>1</x:v>
      </x:c>
      <x:c r="AG168" s="3" t="str">
        <x:f xml:space="preserve"/>
        <x:v/>
      </x:c>
      <x:c r="AH168" s="3" t="n">
        <x:f xml:space="preserve"/>
        <x:v>61</x:v>
      </x:c>
      <x:c r="AI168" s="3" t="str">
        <x:f xml:space="preserve"/>
        <x:v>有效</x:v>
      </x:c>
    </x:row>
    <x:row xmlns:x14ac="http://schemas.microsoft.com/office/spreadsheetml/2009/9/ac" spans="1:1" ht="92.4" customHeight="1" x14ac:dyDescent="0.2">
      <x:c r="A169" s="13" t="str">
        <x:f xml:space="preserve"/>
        <x:v>平面波 | 高斯光束 | 光波相位 | 抽运激光</x:v>
      </x:c>
      <x:c r="B169" s="7" t="str">
        <x:f xml:space="preserve">HYPERLINK("https://www.patentics.cn/invokexml.do?sx=showpatent_cn&amp;sf=ShowPatent&amp;spn=CN113534471A&amp;sx=showpatent_cn&amp;sv=6a85b733","CN113534471A")</x:f>
        <x:v>CN113534471A</x:v>
      </x:c>
      <x:c r="C169" s="2" t="str">
        <x:f xml:space="preserve"/>
        <x:v>CN202010296243.X</x:v>
      </x:c>
      <x:c r="E169" s="2" t="str">
        <x:f xml:space="preserve"/>
        <x:v>三维波包轨迹耦合光束的腔外产生方法及装置</x:v>
      </x:c>
      <x:c r="F169" s="2" t="str">
        <x:f xml:space="preserve"/>
        <x:v>清华大学</x:v>
      </x:c>
      <x:c r="G169" s="2" t="str">
        <x:f xml:space="preserve"/>
        <x:v>清华大学</x:v>
      </x:c>
      <x:c r="H169" s="2" t="str">
        <x:f xml:space="preserve"/>
        <x:v>付星 |
申艺杰 |
万震松</x:v>
      </x:c>
      <x:c r="I169" s="2" t="str">
        <x:f xml:space="preserve"/>
        <x:v>付星</x:v>
      </x:c>
      <x:c r="J169" s="2" t="str">
        <x:f xml:space="preserve"/>
        <x:v>2020/04/15</x:v>
      </x:c>
      <x:c r="K169" s="2" t="str">
        <x:f xml:space="preserve"/>
        <x:v>2020/04/15</x:v>
      </x:c>
      <x:c r="L169" s="2" t="str">
        <x:f xml:space="preserve"/>
        <x:v>2021/10/22</x:v>
      </x:c>
      <x:c r="M169" s="2" t="str">
        <x:f xml:space="preserve"/>
        <x:v>G02B 27/09|G02B  5/32</x:v>
      </x:c>
      <x:c r="N169" s="2" t="str">
        <x:f xml:space="preserve"/>
        <x:v>G02B 27/09</x:v>
      </x:c>
      <x:c r="O169" s="2" t="n">
        <x:f xml:space="preserve"/>
        <x:v>10</x:v>
      </x:c>
      <x:c r="P169" s="2" t="n">
        <x:f xml:space="preserve"/>
        <x:v>4</x:v>
      </x:c>
      <x:c r="Q169" s="2" t="n">
        <x:f xml:space="preserve"/>
        <x:v>7</x:v>
      </x:c>
      <x:c r="R169" s="2" t="n">
        <x:f xml:space="preserve"/>
        <x:v>23</x:v>
      </x:c>
      <x:c r="S169" s="2" t="str">
        <x:f xml:space="preserve"/>
        <x:v>发明公布</x:v>
      </x:c>
      <x:c r="T169" s="2" t="str">
        <x:f xml:space="preserve"/>
        <x:v>CN</x:v>
      </x:c>
      <x:c r="U169" s="2" t="n">
        <x:f xml:space="preserve"/>
        <x:v>3</x:v>
      </x:c>
      <x:c r="V169" s="2" t="n">
        <x:f xml:space="preserve"/>
        <x:v>0</x:v>
      </x:c>
      <x:c r="W169" s="2" t="n">
        <x:f xml:space="preserve"/>
        <x:v>3</x:v>
      </x:c>
      <x:c r="X169" s="2" t="n">
        <x:f xml:space="preserve"/>
        <x:v>3</x:v>
      </x:c>
      <x:c r="Y169" s="2" t="n">
        <x:f xml:space="preserve"/>
        <x:v>0</x:v>
      </x:c>
      <x:c r="Z169" s="2" t="str">
        <x:f xml:space="preserve"/>
        <x:v>0.0</x:v>
      </x:c>
      <x:c r="AA169" s="2" t="n">
        <x:f xml:space="preserve"/>
        <x:v>0</x:v>
      </x:c>
      <x:c r="AB169" s="2" t="n">
        <x:f xml:space="preserve"/>
        <x:v>0</x:v>
      </x:c>
      <x:c r="AC169" s="2" t="n">
        <x:f xml:space="preserve"/>
        <x:v>0</x:v>
      </x:c>
      <x:c r="AD169" s="2" t="n">
        <x:f xml:space="preserve"/>
        <x:v>0</x:v>
      </x:c>
      <x:c r="AE169" s="2" t="n">
        <x:f xml:space="preserve"/>
        <x:v>1</x:v>
      </x:c>
      <x:c r="AF169" s="2" t="n">
        <x:f xml:space="preserve"/>
        <x:v>1</x:v>
      </x:c>
      <x:c r="AG169" s="2" t="str">
        <x:f xml:space="preserve"/>
        <x:v/>
      </x:c>
      <x:c r="AH169" s="2" t="n">
        <x:f xml:space="preserve"/>
        <x:v>63</x:v>
      </x:c>
      <x:c r="AI169" s="2" t="str">
        <x:f xml:space="preserve"/>
        <x:v>有效</x:v>
      </x:c>
    </x:row>
    <x:row xmlns:x14ac="http://schemas.microsoft.com/office/spreadsheetml/2009/9/ac" spans="1:1" ht="92.4" customHeight="1" x14ac:dyDescent="0.2">
      <x:c r="A170" s="13" t="str">
        <x:f xml:space="preserve"/>
        <x:v>平面波 | 高斯光束 | 光波相位 | 抽运激光</x:v>
      </x:c>
      <x:c r="B170" s="8" t="str">
        <x:f xml:space="preserve">HYPERLINK("https://www.patentics.cn/invokexml.do?sx=showpatent_cn&amp;sf=ShowPatent&amp;spn=CN112508185A&amp;sx=showpatent_cn&amp;sv=860c28f3","CN112508185A")</x:f>
        <x:v>CN112508185A</x:v>
      </x:c>
      <x:c r="C170" s="3" t="str">
        <x:f xml:space="preserve"/>
        <x:v>CN202011156810.8</x:v>
      </x:c>
      <x:c r="E170" s="3" t="str">
        <x:f xml:space="preserve"/>
        <x:v>基于衍射深度神经网络的光学轨道角动量模式光学系统</x:v>
      </x:c>
      <x:c r="F170" s="3" t="str">
        <x:f xml:space="preserve"/>
        <x:v>深圳技术大学</x:v>
      </x:c>
      <x:c r="G170" s="3" t="str">
        <x:f xml:space="preserve"/>
        <x:v>深圳技术大学</x:v>
      </x:c>
      <x:c r="H170" s="3" t="str">
        <x:f xml:space="preserve"/>
        <x:v>刘俊敏 |
陈丽贞 |
王佩佩 |
黄泽斌 |
柴广跃 |
陆黎明 |
陈书青</x:v>
      </x:c>
      <x:c r="I170" s="3" t="str">
        <x:f xml:space="preserve"/>
        <x:v>刘俊敏</x:v>
      </x:c>
      <x:c r="J170" s="3" t="str">
        <x:f xml:space="preserve"/>
        <x:v>2020/10/26</x:v>
      </x:c>
      <x:c r="K170" s="3" t="str">
        <x:f xml:space="preserve"/>
        <x:v>2020/10/26</x:v>
      </x:c>
      <x:c r="L170" s="3" t="str">
        <x:f xml:space="preserve"/>
        <x:v>2021/03/16</x:v>
      </x:c>
      <x:c r="M170" s="3" t="str">
        <x:f xml:space="preserve"/>
        <x:v>G06N  3/067|G02B 27/28</x:v>
      </x:c>
      <x:c r="N170" s="3" t="str">
        <x:f xml:space="preserve"/>
        <x:v>G06N  3/067</x:v>
      </x:c>
      <x:c r="O170" s="3" t="n">
        <x:f xml:space="preserve"/>
        <x:v>7</x:v>
      </x:c>
      <x:c r="P170" s="3" t="n">
        <x:f xml:space="preserve"/>
        <x:v>1</x:v>
      </x:c>
      <x:c r="Q170" s="3" t="n">
        <x:f xml:space="preserve"/>
        <x:v>0</x:v>
      </x:c>
      <x:c r="R170" s="3" t="n">
        <x:f xml:space="preserve"/>
        <x:v>63</x:v>
      </x:c>
      <x:c r="S170" s="3" t="str">
        <x:f xml:space="preserve"/>
        <x:v>发明公布</x:v>
      </x:c>
      <x:c r="T170" s="3" t="str">
        <x:f xml:space="preserve"/>
        <x:v>CN</x:v>
      </x:c>
      <x:c r="U170" s="3" t="n">
        <x:f xml:space="preserve"/>
        <x:v>10</x:v>
      </x:c>
      <x:c r="V170" s="3" t="n">
        <x:f xml:space="preserve"/>
        <x:v>0</x:v>
      </x:c>
      <x:c r="W170" s="3" t="n">
        <x:f xml:space="preserve"/>
        <x:v>10</x:v>
      </x:c>
      <x:c r="X170" s="3" t="n">
        <x:f xml:space="preserve"/>
        <x:v>8</x:v>
      </x:c>
      <x:c r="Y170" s="3" t="n">
        <x:f xml:space="preserve"/>
        <x:v>1</x:v>
      </x:c>
      <x:c r="Z170" s="3" t="str">
        <x:f xml:space="preserve"/>
        <x:v>0.6</x:v>
      </x:c>
      <x:c r="AA170" s="3" t="n">
        <x:f xml:space="preserve"/>
        <x:v>0</x:v>
      </x:c>
      <x:c r="AB170" s="3" t="n">
        <x:f xml:space="preserve"/>
        <x:v>1</x:v>
      </x:c>
      <x:c r="AC170" s="3" t="n">
        <x:f xml:space="preserve"/>
        <x:v>1</x:v>
      </x:c>
      <x:c r="AD170" s="3" t="n">
        <x:f xml:space="preserve"/>
        <x:v>1</x:v>
      </x:c>
      <x:c r="AE170" s="3" t="n">
        <x:f xml:space="preserve"/>
        <x:v>1</x:v>
      </x:c>
      <x:c r="AF170" s="3" t="n">
        <x:f xml:space="preserve"/>
        <x:v>1</x:v>
      </x:c>
      <x:c r="AG170" s="3" t="str">
        <x:f xml:space="preserve"/>
        <x:v/>
      </x:c>
      <x:c r="AH170" s="3" t="n">
        <x:f xml:space="preserve"/>
        <x:v>61</x:v>
      </x:c>
      <x:c r="AI170" s="3" t="str">
        <x:f xml:space="preserve"/>
        <x:v>有效</x:v>
      </x:c>
    </x:row>
    <x:row xmlns:x14ac="http://schemas.microsoft.com/office/spreadsheetml/2009/9/ac" spans="1:1" ht="92.4" customHeight="1" x14ac:dyDescent="0.2">
      <x:c r="A171" s="13" t="str">
        <x:f xml:space="preserve"/>
        <x:v>平面波 | 高斯光束 | 光波相位 | 抽运激光</x:v>
      </x:c>
      <x:c r="B171" s="7" t="str">
        <x:f xml:space="preserve">HYPERLINK("https://www.patentics.cn/invokexml.do?sx=showpatent_cn&amp;sf=ShowPatent&amp;spn=CN213043216U&amp;sx=showpatent_cn&amp;sv=dd20c1bd","CN213043216U")</x:f>
        <x:v>CN213043216U</x:v>
      </x:c>
      <x:c r="C171" s="2" t="str">
        <x:f xml:space="preserve"/>
        <x:v>CN202021744419.5</x:v>
      </x:c>
      <x:c r="E171" s="2" t="str">
        <x:f xml:space="preserve"/>
        <x:v>无光谱关联的光子对源</x:v>
      </x:c>
      <x:c r="F171" s="2" t="str">
        <x:f xml:space="preserve"/>
        <x:v>中国科学技术大学</x:v>
      </x:c>
      <x:c r="G171" s="2" t="str">
        <x:f xml:space="preserve"/>
        <x:v>中国科学院</x:v>
      </x:c>
      <x:c r="H171" s="2" t="str">
        <x:f xml:space="preserve"/>
        <x:v>吴典 |
钟翰森 |
何玉明 |
陆朝阳 |
潘建伟</x:v>
      </x:c>
      <x:c r="I171" s="2" t="str">
        <x:f xml:space="preserve"/>
        <x:v>吴典</x:v>
      </x:c>
      <x:c r="J171" s="2" t="str">
        <x:f xml:space="preserve"/>
        <x:v/>
      </x:c>
      <x:c r="K171" s="2" t="str">
        <x:f xml:space="preserve"/>
        <x:v>2020/08/19</x:v>
      </x:c>
      <x:c r="L171" s="2" t="str">
        <x:f xml:space="preserve"/>
        <x:v>2021/04/23</x:v>
      </x:c>
      <x:c r="M171" s="2" t="str">
        <x:f xml:space="preserve"/>
        <x:v>H01S  3/00|G02F  1/35|H01S  3/094</x:v>
      </x:c>
      <x:c r="N171" s="2" t="str">
        <x:f xml:space="preserve"/>
        <x:v>H01S  3/00</x:v>
      </x:c>
      <x:c r="O171" s="2" t="n">
        <x:f xml:space="preserve"/>
        <x:v>10</x:v>
      </x:c>
      <x:c r="P171" s="2" t="n">
        <x:f xml:space="preserve"/>
        <x:v>1</x:v>
      </x:c>
      <x:c r="Q171" s="2" t="n">
        <x:f xml:space="preserve"/>
        <x:v>0</x:v>
      </x:c>
      <x:c r="R171" s="2" t="n">
        <x:f xml:space="preserve"/>
        <x:v>11</x:v>
      </x:c>
      <x:c r="S171" s="2" t="str">
        <x:f xml:space="preserve"/>
        <x:v>实用新型</x:v>
      </x:c>
      <x:c r="T171" s="2" t="str">
        <x:f xml:space="preserve"/>
        <x:v>CN</x:v>
      </x:c>
      <x:c r="U171" s="2" t="n">
        <x:f xml:space="preserve"/>
        <x:v>0</x:v>
      </x:c>
      <x:c r="V171" s="2" t="n">
        <x:f xml:space="preserve"/>
        <x:v>0</x:v>
      </x:c>
      <x:c r="W171" s="2" t="n">
        <x:f xml:space="preserve"/>
        <x:v>0</x:v>
      </x:c>
      <x:c r="X171" s="2" t="n">
        <x:f xml:space="preserve"/>
        <x:v>0</x:v>
      </x:c>
      <x:c r="Y171" s="2" t="n">
        <x:f xml:space="preserve"/>
        <x:v>0</x:v>
      </x:c>
      <x:c r="Z171" s="2" t="str">
        <x:f xml:space="preserve"/>
        <x:v>0.0</x:v>
      </x:c>
      <x:c r="AA171" s="2" t="n">
        <x:f xml:space="preserve"/>
        <x:v>0</x:v>
      </x:c>
      <x:c r="AB171" s="2" t="n">
        <x:f xml:space="preserve"/>
        <x:v>0</x:v>
      </x:c>
      <x:c r="AC171" s="2" t="n">
        <x:f xml:space="preserve"/>
        <x:v>0</x:v>
      </x:c>
      <x:c r="AD171" s="2" t="n">
        <x:f xml:space="preserve"/>
        <x:v>0</x:v>
      </x:c>
      <x:c r="AE171" s="2" t="n">
        <x:f xml:space="preserve"/>
        <x:v>0</x:v>
      </x:c>
      <x:c r="AF171" s="2" t="n">
        <x:f xml:space="preserve"/>
        <x:v>0</x:v>
      </x:c>
      <x:c r="AG171" s="2" t="str">
        <x:f xml:space="preserve"/>
        <x:v/>
      </x:c>
      <x:c r="AH171" s="2" t="n">
        <x:f xml:space="preserve"/>
        <x:v>62</x:v>
      </x:c>
      <x:c r="AI171" s="2" t="str">
        <x:f xml:space="preserve"/>
        <x:v>有效</x:v>
      </x:c>
    </x:row>
    <x:row xmlns:x14ac="http://schemas.microsoft.com/office/spreadsheetml/2009/9/ac" spans="1:1" ht="92.4" customHeight="1" x14ac:dyDescent="0.2">
      <x:c r="A172" s="13" t="str">
        <x:f xml:space="preserve"/>
        <x:v>平面波 | 高斯光束 | 光波相位 | 抽运激光</x:v>
      </x:c>
      <x:c r="B172" s="8" t="str">
        <x:f xml:space="preserve">HYPERLINK("https://www.patentics.cn/invokexml.do?sx=showpatent_cn&amp;sf=ShowPatent&amp;spn=CN106940223A&amp;sx=showpatent_cn&amp;sv=de7a0666","CN106940223A")</x:f>
        <x:v>CN106940223A</x:v>
      </x:c>
      <x:c r="C172" s="3" t="str">
        <x:f xml:space="preserve"/>
        <x:v>CN201710240197.X</x:v>
      </x:c>
      <x:c r="E172" s="3" t="str">
        <x:f xml:space="preserve"/>
        <x:v>一种光子轨道角动量本征态纠缠的探测装置及方法</x:v>
      </x:c>
      <x:c r="F172" s="3" t="str">
        <x:f xml:space="preserve"/>
        <x:v>哈尔滨工业大学</x:v>
      </x:c>
      <x:c r="G172" s="3" t="str">
        <x:f xml:space="preserve"/>
        <x:v>哈尔滨工业大学</x:v>
      </x:c>
      <x:c r="H172" s="3" t="str">
        <x:f xml:space="preserve"/>
        <x:v>张子静 |
岑龙柱 |
赵远 |
张建东 |
李硕 |
闫林玉</x:v>
      </x:c>
      <x:c r="I172" s="3" t="str">
        <x:f xml:space="preserve"/>
        <x:v>张子静</x:v>
      </x:c>
      <x:c r="J172" s="3" t="str">
        <x:f xml:space="preserve"/>
        <x:v>2017/04/13</x:v>
      </x:c>
      <x:c r="K172" s="3" t="str">
        <x:f xml:space="preserve"/>
        <x:v>2017/04/13</x:v>
      </x:c>
      <x:c r="L172" s="3" t="str">
        <x:f xml:space="preserve"/>
        <x:v>2017/07/11</x:v>
      </x:c>
      <x:c r="M172" s="3" t="str">
        <x:f xml:space="preserve"/>
        <x:v>G01J 11/00</x:v>
      </x:c>
      <x:c r="N172" s="3" t="str">
        <x:f xml:space="preserve"/>
        <x:v>G01J 11/00</x:v>
      </x:c>
      <x:c r="O172" s="3" t="n">
        <x:f xml:space="preserve"/>
        <x:v>6</x:v>
      </x:c>
      <x:c r="P172" s="3" t="n">
        <x:f xml:space="preserve"/>
        <x:v>1</x:v>
      </x:c>
      <x:c r="Q172" s="3" t="n">
        <x:f xml:space="preserve"/>
        <x:v>3</x:v>
      </x:c>
      <x:c r="R172" s="3" t="n">
        <x:f xml:space="preserve"/>
        <x:v>19</x:v>
      </x:c>
      <x:c r="S172" s="3" t="str">
        <x:f xml:space="preserve"/>
        <x:v>发明公布</x:v>
      </x:c>
      <x:c r="T172" s="3" t="str">
        <x:f xml:space="preserve"/>
        <x:v>CN</x:v>
      </x:c>
      <x:c r="U172" s="3" t="n">
        <x:f xml:space="preserve"/>
        <x:v>6</x:v>
      </x:c>
      <x:c r="V172" s="3" t="n">
        <x:f xml:space="preserve"/>
        <x:v>0</x:v>
      </x:c>
      <x:c r="W172" s="3" t="n">
        <x:f xml:space="preserve"/>
        <x:v>6</x:v>
      </x:c>
      <x:c r="X172" s="3" t="n">
        <x:f xml:space="preserve"/>
        <x:v>4</x:v>
      </x:c>
      <x:c r="Y172" s="3" t="n">
        <x:f xml:space="preserve"/>
        <x:v>2</x:v>
      </x:c>
      <x:c r="Z172" s="3" t="str">
        <x:f xml:space="preserve"/>
        <x:v>0.11</x:v>
      </x:c>
      <x:c r="AA172" s="3" t="n">
        <x:f xml:space="preserve"/>
        <x:v>0</x:v>
      </x:c>
      <x:c r="AB172" s="3" t="n">
        <x:f xml:space="preserve"/>
        <x:v>2</x:v>
      </x:c>
      <x:c r="AC172" s="3" t="n">
        <x:f xml:space="preserve"/>
        <x:v>1</x:v>
      </x:c>
      <x:c r="AD172" s="3" t="n">
        <x:f xml:space="preserve"/>
        <x:v>1</x:v>
      </x:c>
      <x:c r="AE172" s="3" t="n">
        <x:f xml:space="preserve"/>
        <x:v>1</x:v>
      </x:c>
      <x:c r="AF172" s="3" t="n">
        <x:f xml:space="preserve"/>
        <x:v>1</x:v>
      </x:c>
      <x:c r="AG172" s="3" t="str">
        <x:f xml:space="preserve"/>
        <x:v/>
      </x:c>
      <x:c r="AH172" s="3" t="n">
        <x:f xml:space="preserve"/>
        <x:v>61</x:v>
      </x:c>
      <x:c r="AI172" s="3" t="str">
        <x:f xml:space="preserve"/>
        <x:v>有效</x:v>
      </x:c>
    </x:row>
    <x:row xmlns:x14ac="http://schemas.microsoft.com/office/spreadsheetml/2009/9/ac" spans="1:1" ht="92.4" customHeight="1" x14ac:dyDescent="0.2">
      <x:c r="A173" s="13" t="str">
        <x:f xml:space="preserve"/>
        <x:v>平面波 | 高斯光束 | 光波相位 | 抽运激光</x:v>
      </x:c>
      <x:c r="B173" s="7" t="str">
        <x:f xml:space="preserve">HYPERLINK("https://www.patentics.cn/invokexml.do?sx=showpatent_cn&amp;sf=ShowPatent&amp;spn=CN103278996A&amp;sx=showpatent_cn&amp;sv=02c754c9","CN103278996A")</x:f>
        <x:v>CN103278996A</x:v>
      </x:c>
      <x:c r="C173" s="2" t="str">
        <x:f xml:space="preserve"/>
        <x:v>CN201310185926.8</x:v>
      </x:c>
      <x:c r="E173" s="2" t="str">
        <x:f xml:space="preserve"/>
        <x:v>一种三明治型高亮度量子纠缠光子源</x:v>
      </x:c>
      <x:c r="F173" s="2" t="str">
        <x:f xml:space="preserve"/>
        <x:v>中国科学技术大学</x:v>
      </x:c>
      <x:c r="G173" s="2" t="str">
        <x:f xml:space="preserve"/>
        <x:v>中国科学院</x:v>
      </x:c>
      <x:c r="H173" s="2" t="str">
        <x:f xml:space="preserve"/>
        <x:v>黄运锋 |
张超 |
柳必恒 |
李传锋 |
郭光灿</x:v>
      </x:c>
      <x:c r="I173" s="2" t="str">
        <x:f xml:space="preserve"/>
        <x:v>黄运锋</x:v>
      </x:c>
      <x:c r="J173" s="2" t="str">
        <x:f xml:space="preserve"/>
        <x:v/>
      </x:c>
      <x:c r="K173" s="2" t="str">
        <x:f xml:space="preserve"/>
        <x:v>2013/05/17</x:v>
      </x:c>
      <x:c r="L173" s="2" t="str">
        <x:f xml:space="preserve"/>
        <x:v>2013/09/04</x:v>
      </x:c>
      <x:c r="M173" s="2" t="str">
        <x:f xml:space="preserve"/>
        <x:v>G02F  1/35</x:v>
      </x:c>
      <x:c r="N173" s="2" t="str">
        <x:f xml:space="preserve"/>
        <x:v>G02F  1/35</x:v>
      </x:c>
      <x:c r="O173" s="2" t="n">
        <x:f xml:space="preserve"/>
        <x:v>10</x:v>
      </x:c>
      <x:c r="P173" s="2" t="n">
        <x:f xml:space="preserve"/>
        <x:v>1</x:v>
      </x:c>
      <x:c r="Q173" s="2" t="n">
        <x:f xml:space="preserve"/>
        <x:v>0</x:v>
      </x:c>
      <x:c r="R173" s="2" t="n">
        <x:f xml:space="preserve"/>
        <x:v>17</x:v>
      </x:c>
      <x:c r="S173" s="2" t="str">
        <x:f xml:space="preserve"/>
        <x:v>发明公布</x:v>
      </x:c>
      <x:c r="T173" s="2" t="str">
        <x:f xml:space="preserve"/>
        <x:v>CN</x:v>
      </x:c>
      <x:c r="U173" s="2" t="n">
        <x:f xml:space="preserve"/>
        <x:v>5</x:v>
      </x:c>
      <x:c r="V173" s="2" t="n">
        <x:f xml:space="preserve"/>
        <x:v>0</x:v>
      </x:c>
      <x:c r="W173" s="2" t="n">
        <x:f xml:space="preserve"/>
        <x:v>5</x:v>
      </x:c>
      <x:c r="X173" s="2" t="n">
        <x:f xml:space="preserve"/>
        <x:v>5</x:v>
      </x:c>
      <x:c r="Y173" s="2" t="n">
        <x:f xml:space="preserve"/>
        <x:v>13</x:v>
      </x:c>
      <x:c r="Z173" s="2" t="str">
        <x:f xml:space="preserve"/>
        <x:v>6.95</x:v>
      </x:c>
      <x:c r="AA173" s="2" t="n">
        <x:f xml:space="preserve"/>
        <x:v>2</x:v>
      </x:c>
      <x:c r="AB173" s="2" t="n">
        <x:f xml:space="preserve"/>
        <x:v>11</x:v>
      </x:c>
      <x:c r="AC173" s="2" t="n">
        <x:f xml:space="preserve"/>
        <x:v>7</x:v>
      </x:c>
      <x:c r="AD173" s="2" t="n">
        <x:f xml:space="preserve"/>
        <x:v>2</x:v>
      </x:c>
      <x:c r="AE173" s="2" t="n">
        <x:f xml:space="preserve"/>
        <x:v>0</x:v>
      </x:c>
      <x:c r="AF173" s="2" t="n">
        <x:f xml:space="preserve"/>
        <x:v>0</x:v>
      </x:c>
      <x:c r="AG173" s="2" t="str">
        <x:f xml:space="preserve"/>
        <x:v/>
      </x:c>
      <x:c r="AH173" s="2" t="n">
        <x:f xml:space="preserve"/>
        <x:v>61</x:v>
      </x:c>
      <x:c r="AI173" s="2" t="str">
        <x:f xml:space="preserve"/>
        <x:v>撤回</x:v>
      </x:c>
    </x:row>
    <x:row xmlns:x14ac="http://schemas.microsoft.com/office/spreadsheetml/2009/9/ac" spans="1:1" ht="92.4" customHeight="1" x14ac:dyDescent="0.2">
      <x:c r="A174" s="13" t="str">
        <x:f xml:space="preserve"/>
        <x:v>平面波 | 高斯光束 | 光波相位 | 抽运激光</x:v>
      </x:c>
      <x:c r="B174" s="8" t="str">
        <x:f xml:space="preserve">HYPERLINK("https://www.patentics.cn/invokexml.do?sx=showpatent_cn&amp;sf=ShowPatent&amp;spn=CN111864511A&amp;sx=showpatent_cn&amp;sv=c8c32496","CN111864511A")</x:f>
        <x:v>CN111864511A</x:v>
      </x:c>
      <x:c r="C174" s="3" t="str">
        <x:f xml:space="preserve"/>
        <x:v>CN202010846052.6</x:v>
      </x:c>
      <x:c r="E174" s="3" t="str">
        <x:f xml:space="preserve"/>
        <x:v>无光谱关联的光子对源</x:v>
      </x:c>
      <x:c r="F174" s="3" t="str">
        <x:f xml:space="preserve"/>
        <x:v>中国科学技术大学</x:v>
      </x:c>
      <x:c r="G174" s="3" t="str">
        <x:f xml:space="preserve"/>
        <x:v>中国科学院</x:v>
      </x:c>
      <x:c r="H174" s="3" t="str">
        <x:f xml:space="preserve"/>
        <x:v>吴典 |
钟翰森 |
何玉明 |
陆朝阳 |
潘建伟</x:v>
      </x:c>
      <x:c r="I174" s="3" t="str">
        <x:f xml:space="preserve"/>
        <x:v>吴典</x:v>
      </x:c>
      <x:c r="J174" s="3" t="str">
        <x:f xml:space="preserve"/>
        <x:v/>
      </x:c>
      <x:c r="K174" s="3" t="str">
        <x:f xml:space="preserve"/>
        <x:v>2020/08/19</x:v>
      </x:c>
      <x:c r="L174" s="3" t="str">
        <x:f xml:space="preserve"/>
        <x:v>2020/10/30</x:v>
      </x:c>
      <x:c r="M174" s="3" t="str">
        <x:f xml:space="preserve"/>
        <x:v>H01S  3/00|G02F  1/35|H01S  3/094</x:v>
      </x:c>
      <x:c r="N174" s="3" t="str">
        <x:f xml:space="preserve"/>
        <x:v>H01S  3/00</x:v>
      </x:c>
      <x:c r="O174" s="3" t="n">
        <x:f xml:space="preserve"/>
        <x:v>10</x:v>
      </x:c>
      <x:c r="P174" s="3" t="n">
        <x:f xml:space="preserve"/>
        <x:v>1</x:v>
      </x:c>
      <x:c r="Q174" s="3" t="n">
        <x:f xml:space="preserve"/>
        <x:v>0</x:v>
      </x:c>
      <x:c r="R174" s="3" t="n">
        <x:f xml:space="preserve"/>
        <x:v>11</x:v>
      </x:c>
      <x:c r="S174" s="3" t="str">
        <x:f xml:space="preserve"/>
        <x:v>发明公布</x:v>
      </x:c>
      <x:c r="T174" s="3" t="str">
        <x:f xml:space="preserve"/>
        <x:v>CN</x:v>
      </x:c>
      <x:c r="U174" s="3" t="n">
        <x:f xml:space="preserve"/>
        <x:v>0</x:v>
      </x:c>
      <x:c r="V174" s="3" t="n">
        <x:f xml:space="preserve"/>
        <x:v>0</x:v>
      </x:c>
      <x:c r="W174" s="3" t="n">
        <x:f xml:space="preserve"/>
        <x:v>0</x:v>
      </x:c>
      <x:c r="X174" s="3" t="n">
        <x:f xml:space="preserve"/>
        <x:v>0</x:v>
      </x:c>
      <x:c r="Y174" s="3" t="n">
        <x:f xml:space="preserve"/>
        <x:v>0</x:v>
      </x:c>
      <x:c r="Z174" s="3" t="str">
        <x:f xml:space="preserve"/>
        <x:v>0.0</x:v>
      </x:c>
      <x:c r="AA174" s="3" t="n">
        <x:f xml:space="preserve"/>
        <x:v>0</x:v>
      </x:c>
      <x:c r="AB174" s="3" t="n">
        <x:f xml:space="preserve"/>
        <x:v>0</x:v>
      </x:c>
      <x:c r="AC174" s="3" t="n">
        <x:f xml:space="preserve"/>
        <x:v>0</x:v>
      </x:c>
      <x:c r="AD174" s="3" t="n">
        <x:f xml:space="preserve"/>
        <x:v>0</x:v>
      </x:c>
      <x:c r="AE174" s="3" t="n">
        <x:f xml:space="preserve"/>
        <x:v>0</x:v>
      </x:c>
      <x:c r="AF174" s="3" t="n">
        <x:f xml:space="preserve"/>
        <x:v>0</x:v>
      </x:c>
      <x:c r="AG174" s="3" t="str">
        <x:f xml:space="preserve"/>
        <x:v/>
      </x:c>
      <x:c r="AH174" s="3" t="n">
        <x:f xml:space="preserve"/>
        <x:v>61</x:v>
      </x:c>
      <x:c r="AI174" s="3" t="str">
        <x:f xml:space="preserve"/>
        <x:v>公开</x:v>
      </x:c>
    </x:row>
    <x:row xmlns:x14ac="http://schemas.microsoft.com/office/spreadsheetml/2009/9/ac" spans="1:1" ht="92.4" customHeight="1" x14ac:dyDescent="0.2">
      <x:c r="A175" s="13" t="str">
        <x:f xml:space="preserve"/>
        <x:v>平面波 | 高斯光束 | 光波相位 | 抽运激光</x:v>
      </x:c>
      <x:c r="B175" s="7" t="str">
        <x:f xml:space="preserve">HYPERLINK("https://www.patentics.cn/invokexml.do?sx=showpatent_cn&amp;sf=ShowPatent&amp;spn=CN110161774A&amp;sx=showpatent_cn&amp;sv=a24feac0","CN110161774A")</x:f>
        <x:v>CN110161774A</x:v>
      </x:c>
      <x:c r="C175" s="2" t="str">
        <x:f xml:space="preserve"/>
        <x:v>CN201910416634.8</x:v>
      </x:c>
      <x:c r="E175" s="2" t="str">
        <x:f xml:space="preserve"/>
        <x:v>基于里德堡阻塞效应的光子纠缠量子开关系统</x:v>
      </x:c>
      <x:c r="F175" s="2" t="str">
        <x:f xml:space="preserve"/>
        <x:v>中国科学技术大学</x:v>
      </x:c>
      <x:c r="G175" s="2" t="str">
        <x:f xml:space="preserve"/>
        <x:v>中国科学院</x:v>
      </x:c>
      <x:c r="H175" s="2" t="str">
        <x:f xml:space="preserve"/>
        <x:v>丁冬生 |
张力华 |
史保森</x:v>
      </x:c>
      <x:c r="I175" s="2" t="str">
        <x:f xml:space="preserve"/>
        <x:v>丁冬生</x:v>
      </x:c>
      <x:c r="J175" s="2" t="str">
        <x:f xml:space="preserve"/>
        <x:v/>
      </x:c>
      <x:c r="K175" s="2" t="str">
        <x:f xml:space="preserve"/>
        <x:v>2019/05/17</x:v>
      </x:c>
      <x:c r="L175" s="2" t="str">
        <x:f xml:space="preserve"/>
        <x:v>2019/08/23</x:v>
      </x:c>
      <x:c r="M175" s="2" t="str">
        <x:f xml:space="preserve"/>
        <x:v>G02F  1/35|G21K  1/00</x:v>
      </x:c>
      <x:c r="N175" s="2" t="str">
        <x:f xml:space="preserve"/>
        <x:v>G02F  1/35</x:v>
      </x:c>
      <x:c r="O175" s="2" t="n">
        <x:f xml:space="preserve"/>
        <x:v>10</x:v>
      </x:c>
      <x:c r="P175" s="2" t="n">
        <x:f xml:space="preserve"/>
        <x:v>1</x:v>
      </x:c>
      <x:c r="Q175" s="2" t="n">
        <x:f xml:space="preserve"/>
        <x:v>0</x:v>
      </x:c>
      <x:c r="R175" s="2" t="n">
        <x:f xml:space="preserve"/>
        <x:v>20</x:v>
      </x:c>
      <x:c r="S175" s="2" t="str">
        <x:f xml:space="preserve"/>
        <x:v>发明公布</x:v>
      </x:c>
      <x:c r="T175" s="2" t="str">
        <x:f xml:space="preserve"/>
        <x:v>CN</x:v>
      </x:c>
      <x:c r="U175" s="2" t="n">
        <x:f xml:space="preserve"/>
        <x:v>0</x:v>
      </x:c>
      <x:c r="V175" s="2" t="n">
        <x:f xml:space="preserve"/>
        <x:v>0</x:v>
      </x:c>
      <x:c r="W175" s="2" t="n">
        <x:f xml:space="preserve"/>
        <x:v>0</x:v>
      </x:c>
      <x:c r="X175" s="2" t="n">
        <x:f xml:space="preserve"/>
        <x:v>0</x:v>
      </x:c>
      <x:c r="Y175" s="2" t="n">
        <x:f xml:space="preserve"/>
        <x:v>1</x:v>
      </x:c>
      <x:c r="Z175" s="2" t="str">
        <x:f xml:space="preserve"/>
        <x:v>0.17</x:v>
      </x:c>
      <x:c r="AA175" s="2" t="n">
        <x:f xml:space="preserve"/>
        <x:v>0</x:v>
      </x:c>
      <x:c r="AB175" s="2" t="n">
        <x:f xml:space="preserve"/>
        <x:v>1</x:v>
      </x:c>
      <x:c r="AC175" s="2" t="n">
        <x:f xml:space="preserve"/>
        <x:v>1</x:v>
      </x:c>
      <x:c r="AD175" s="2" t="n">
        <x:f xml:space="preserve"/>
        <x:v>1</x:v>
      </x:c>
      <x:c r="AE175" s="2" t="n">
        <x:f xml:space="preserve"/>
        <x:v>0</x:v>
      </x:c>
      <x:c r="AF175" s="2" t="n">
        <x:f xml:space="preserve"/>
        <x:v>0</x:v>
      </x:c>
      <x:c r="AG175" s="2" t="str">
        <x:f xml:space="preserve"/>
        <x:v/>
      </x:c>
      <x:c r="AH175" s="2" t="n">
        <x:f xml:space="preserve"/>
        <x:v>61</x:v>
      </x:c>
      <x:c r="AI175" s="2" t="str">
        <x:f xml:space="preserve"/>
        <x:v>公开</x:v>
      </x:c>
    </x:row>
    <x:row xmlns:x14ac="http://schemas.microsoft.com/office/spreadsheetml/2009/9/ac" spans="1:1" ht="92.4" customHeight="1" x14ac:dyDescent="0.2">
      <x:c r="A176" s="13" t="str">
        <x:f xml:space="preserve"/>
        <x:v>平面波 | 高斯光束 | 光波相位 | 抽运激光</x:v>
      </x:c>
      <x:c r="B176" s="8" t="str">
        <x:f xml:space="preserve">HYPERLINK("https://www.patentics.cn/invokexml.do?sx=showpatent_cn&amp;sf=ShowPatent&amp;spn=CN113238427A&amp;sx=showpatent_cn&amp;sv=b4ddfc89","CN113238427A")</x:f>
        <x:v>CN113238427A</x:v>
      </x:c>
      <x:c r="C176" s="3" t="str">
        <x:f xml:space="preserve"/>
        <x:v>CN202110576409.8</x:v>
      </x:c>
      <x:c r="E176" s="3" t="str">
        <x:f xml:space="preserve"/>
        <x:v>制备偏振、频率、时间片段三自由度超纠缠的装置及方法</x:v>
      </x:c>
      <x:c r="F176" s="3" t="str">
        <x:f xml:space="preserve"/>
        <x:v>南京邮电大学</x:v>
      </x:c>
      <x:c r="G176" s="3" t="str">
        <x:f xml:space="preserve"/>
        <x:v>南京邮电大学</x:v>
      </x:c>
      <x:c r="H176" s="3" t="str">
        <x:f xml:space="preserve"/>
        <x:v>盛宇波 |
杨梦莹 |
周澜 |
钟伟</x:v>
      </x:c>
      <x:c r="I176" s="3" t="str">
        <x:f xml:space="preserve"/>
        <x:v>盛宇波</x:v>
      </x:c>
      <x:c r="J176" s="3" t="str">
        <x:f xml:space="preserve"/>
        <x:v>2021/05/26</x:v>
      </x:c>
      <x:c r="K176" s="3" t="str">
        <x:f xml:space="preserve"/>
        <x:v>2021/05/26</x:v>
      </x:c>
      <x:c r="L176" s="3" t="str">
        <x:f xml:space="preserve"/>
        <x:v>2021/08/10</x:v>
      </x:c>
      <x:c r="M176" s="3" t="str">
        <x:f xml:space="preserve"/>
        <x:v>G02F  1/35|G02B 27/10|G02B 27/28|G02F  1/355</x:v>
      </x:c>
      <x:c r="N176" s="3" t="str">
        <x:f xml:space="preserve"/>
        <x:v>G02F  1/35</x:v>
      </x:c>
      <x:c r="O176" s="3" t="n">
        <x:f xml:space="preserve"/>
        <x:v>7</x:v>
      </x:c>
      <x:c r="P176" s="3" t="n">
        <x:f xml:space="preserve"/>
        <x:v>2</x:v>
      </x:c>
      <x:c r="Q176" s="3" t="n">
        <x:f xml:space="preserve"/>
        <x:v>4</x:v>
      </x:c>
      <x:c r="R176" s="3" t="n">
        <x:f xml:space="preserve"/>
        <x:v>19</x:v>
      </x:c>
      <x:c r="S176" s="3" t="str">
        <x:f xml:space="preserve"/>
        <x:v>发明公布</x:v>
      </x:c>
      <x:c r="T176" s="3" t="str">
        <x:f xml:space="preserve"/>
        <x:v>CN</x:v>
      </x:c>
      <x:c r="U176" s="3" t="n">
        <x:f xml:space="preserve"/>
        <x:v>3</x:v>
      </x:c>
      <x:c r="V176" s="3" t="n">
        <x:f xml:space="preserve"/>
        <x:v>3</x:v>
      </x:c>
      <x:c r="W176" s="3" t="n">
        <x:f xml:space="preserve"/>
        <x:v>0</x:v>
      </x:c>
      <x:c r="X176" s="3" t="n">
        <x:f xml:space="preserve"/>
        <x:v>1</x:v>
      </x:c>
      <x:c r="Y176" s="3" t="n">
        <x:f xml:space="preserve"/>
        <x:v>0</x:v>
      </x:c>
      <x:c r="Z176" s="3" t="str">
        <x:f xml:space="preserve"/>
        <x:v>0.0</x:v>
      </x:c>
      <x:c r="AA176" s="3" t="n">
        <x:f xml:space="preserve"/>
        <x:v>0</x:v>
      </x:c>
      <x:c r="AB176" s="3" t="n">
        <x:f xml:space="preserve"/>
        <x:v>0</x:v>
      </x:c>
      <x:c r="AC176" s="3" t="n">
        <x:f xml:space="preserve"/>
        <x:v>0</x:v>
      </x:c>
      <x:c r="AD176" s="3" t="n">
        <x:f xml:space="preserve"/>
        <x:v>0</x:v>
      </x:c>
      <x:c r="AE176" s="3" t="n">
        <x:f xml:space="preserve"/>
        <x:v>1</x:v>
      </x:c>
      <x:c r="AF176" s="3" t="n">
        <x:f xml:space="preserve"/>
        <x:v>1</x:v>
      </x:c>
      <x:c r="AG176" s="3" t="str">
        <x:f xml:space="preserve"/>
        <x:v/>
      </x:c>
      <x:c r="AH176" s="3" t="n">
        <x:f xml:space="preserve"/>
        <x:v>61</x:v>
      </x:c>
      <x:c r="AI176" s="3" t="str">
        <x:f xml:space="preserve"/>
        <x:v>有效</x:v>
      </x:c>
    </x:row>
    <x:row xmlns:x14ac="http://schemas.microsoft.com/office/spreadsheetml/2009/9/ac" spans="1:1" ht="92.4" customHeight="1" x14ac:dyDescent="0.2">
      <x:c r="A177" s="13" t="str">
        <x:f xml:space="preserve"/>
        <x:v>平面波 | 高斯光束 | 光波相位 | 抽运激光</x:v>
      </x:c>
      <x:c r="B177" s="7" t="str">
        <x:f xml:space="preserve">HYPERLINK("https://www.patentics.cn/invokexml.do?sx=showpatent_cn&amp;sf=ShowPatent&amp;spn=CN113759575A&amp;sx=showpatent_cn&amp;sv=c48c9a82","CN113759575A")</x:f>
        <x:v>CN113759575A</x:v>
      </x:c>
      <x:c r="C177" s="2" t="str">
        <x:f xml:space="preserve"/>
        <x:v>CN202111063281.1</x:v>
      </x:c>
      <x:c r="E177" s="2" t="str">
        <x:f xml:space="preserve"/>
        <x:v>一种调控焦场时空波包轨道角动量旋转轴指向的方法</x:v>
      </x:c>
      <x:c r="F177" s="2" t="str">
        <x:f xml:space="preserve"/>
        <x:v>上海理工大学</x:v>
      </x:c>
      <x:c r="G177" s="2" t="str">
        <x:f xml:space="preserve"/>
        <x:v>上海理工大学</x:v>
      </x:c>
      <x:c r="H177" s="2" t="str">
        <x:f xml:space="preserve"/>
        <x:v>陈建 |
詹其文 |
于立华</x:v>
      </x:c>
      <x:c r="I177" s="2" t="str">
        <x:f xml:space="preserve"/>
        <x:v>陈建</x:v>
      </x:c>
      <x:c r="J177" s="2" t="str">
        <x:f xml:space="preserve"/>
        <x:v/>
      </x:c>
      <x:c r="K177" s="2" t="str">
        <x:f xml:space="preserve"/>
        <x:v>2021/09/10</x:v>
      </x:c>
      <x:c r="L177" s="2" t="str">
        <x:f xml:space="preserve"/>
        <x:v>2021/12/07</x:v>
      </x:c>
      <x:c r="M177" s="2" t="str">
        <x:f xml:space="preserve"/>
        <x:v>G02F  1/01|G21K  1/00</x:v>
      </x:c>
      <x:c r="N177" s="2" t="str">
        <x:f xml:space="preserve"/>
        <x:v>G02F  1/01</x:v>
      </x:c>
      <x:c r="O177" s="2" t="n">
        <x:f xml:space="preserve"/>
        <x:v>7</x:v>
      </x:c>
      <x:c r="P177" s="2" t="n">
        <x:f xml:space="preserve"/>
        <x:v>1</x:v>
      </x:c>
      <x:c r="Q177" s="2" t="n">
        <x:f xml:space="preserve"/>
        <x:v>7</x:v>
      </x:c>
      <x:c r="R177" s="2" t="n">
        <x:f xml:space="preserve"/>
        <x:v>34</x:v>
      </x:c>
      <x:c r="S177" s="2" t="str">
        <x:f xml:space="preserve"/>
        <x:v>发明公布</x:v>
      </x:c>
      <x:c r="T177" s="2" t="str">
        <x:f xml:space="preserve"/>
        <x:v>CN</x:v>
      </x:c>
      <x:c r="U177" s="2" t="n">
        <x:f xml:space="preserve"/>
        <x:v>0</x:v>
      </x:c>
      <x:c r="V177" s="2" t="n">
        <x:f xml:space="preserve"/>
        <x:v>0</x:v>
      </x:c>
      <x:c r="W177" s="2" t="n">
        <x:f xml:space="preserve"/>
        <x:v>0</x:v>
      </x:c>
      <x:c r="X177" s="2" t="n">
        <x:f xml:space="preserve"/>
        <x:v>0</x:v>
      </x:c>
      <x:c r="Y177" s="2" t="n">
        <x:f xml:space="preserve"/>
        <x:v>0</x:v>
      </x:c>
      <x:c r="Z177" s="2" t="str">
        <x:f xml:space="preserve"/>
        <x:v>0.0</x:v>
      </x:c>
      <x:c r="AA177" s="2" t="n">
        <x:f xml:space="preserve"/>
        <x:v>0</x:v>
      </x:c>
      <x:c r="AB177" s="2" t="n">
        <x:f xml:space="preserve"/>
        <x:v>0</x:v>
      </x:c>
      <x:c r="AC177" s="2" t="n">
        <x:f xml:space="preserve"/>
        <x:v>0</x:v>
      </x:c>
      <x:c r="AD177" s="2" t="n">
        <x:f xml:space="preserve"/>
        <x:v>0</x:v>
      </x:c>
      <x:c r="AE177" s="2" t="n">
        <x:f xml:space="preserve"/>
        <x:v>0</x:v>
      </x:c>
      <x:c r="AF177" s="2" t="n">
        <x:f xml:space="preserve"/>
        <x:v>0</x:v>
      </x:c>
      <x:c r="AG177" s="2" t="str">
        <x:f xml:space="preserve"/>
        <x:v/>
      </x:c>
      <x:c r="AH177" s="2" t="n">
        <x:f xml:space="preserve"/>
        <x:v>63</x:v>
      </x:c>
      <x:c r="AI177" s="2" t="str">
        <x:f xml:space="preserve"/>
        <x:v>撤回</x:v>
      </x:c>
    </x:row>
    <x:row xmlns:x14ac="http://schemas.microsoft.com/office/spreadsheetml/2009/9/ac" spans="1:1" ht="92.4" customHeight="1" x14ac:dyDescent="0.2">
      <x:c r="A178" s="13" t="str">
        <x:f xml:space="preserve"/>
        <x:v>平面波 | 高斯光束 | 光波相位 | 抽运激光</x:v>
      </x:c>
      <x:c r="B178" s="8" t="str">
        <x:f xml:space="preserve">HYPERLINK("https://www.patentics.cn/invokexml.do?sx=showpatent_cn&amp;sf=ShowPatent&amp;spn=CN106289155A&amp;sx=showpatent_cn&amp;sv=4d7409c7","CN106289155A")</x:f>
        <x:v>CN106289155A</x:v>
      </x:c>
      <x:c r="C178" s="3" t="str">
        <x:f xml:space="preserve"/>
        <x:v>CN201610579588.X</x:v>
      </x:c>
      <x:c r="E178" s="3" t="str">
        <x:f xml:space="preserve"/>
        <x:v>一种基于光子轨道角动量的超灵敏角度探测装置及方法</x:v>
      </x:c>
      <x:c r="F178" s="3" t="str">
        <x:f xml:space="preserve"/>
        <x:v>哈尔滨工业大学</x:v>
      </x:c>
      <x:c r="G178" s="3" t="str">
        <x:f xml:space="preserve"/>
        <x:v>哈尔滨工业大学</x:v>
      </x:c>
      <x:c r="H178" s="3" t="str">
        <x:f xml:space="preserve"/>
        <x:v>张子静 |
赵远 |
岑龙柱 |
苏建忠 |
王峰</x:v>
      </x:c>
      <x:c r="I178" s="3" t="str">
        <x:f xml:space="preserve"/>
        <x:v>张子静</x:v>
      </x:c>
      <x:c r="J178" s="3" t="str">
        <x:f xml:space="preserve"/>
        <x:v>2016/07/21</x:v>
      </x:c>
      <x:c r="K178" s="3" t="str">
        <x:f xml:space="preserve"/>
        <x:v>2016/07/21</x:v>
      </x:c>
      <x:c r="L178" s="3" t="str">
        <x:f xml:space="preserve"/>
        <x:v>2017/01/04</x:v>
      </x:c>
      <x:c r="M178" s="3" t="str">
        <x:f xml:space="preserve"/>
        <x:v>G01C  1/00</x:v>
      </x:c>
      <x:c r="N178" s="3" t="str">
        <x:f xml:space="preserve"/>
        <x:v>G01C  1/00</x:v>
      </x:c>
      <x:c r="O178" s="3" t="n">
        <x:f xml:space="preserve"/>
        <x:v>6</x:v>
      </x:c>
      <x:c r="P178" s="3" t="n">
        <x:f xml:space="preserve"/>
        <x:v>2</x:v>
      </x:c>
      <x:c r="Q178" s="3" t="n">
        <x:f xml:space="preserve"/>
        <x:v>4</x:v>
      </x:c>
      <x:c r="R178" s="3" t="n">
        <x:f xml:space="preserve"/>
        <x:v>23</x:v>
      </x:c>
      <x:c r="S178" s="3" t="str">
        <x:f xml:space="preserve"/>
        <x:v>发明公布</x:v>
      </x:c>
      <x:c r="T178" s="3" t="str">
        <x:f xml:space="preserve"/>
        <x:v>CN</x:v>
      </x:c>
      <x:c r="U178" s="3" t="n">
        <x:f xml:space="preserve"/>
        <x:v>8</x:v>
      </x:c>
      <x:c r="V178" s="3" t="n">
        <x:f xml:space="preserve"/>
        <x:v>1</x:v>
      </x:c>
      <x:c r="W178" s="3" t="n">
        <x:f xml:space="preserve"/>
        <x:v>7</x:v>
      </x:c>
      <x:c r="X178" s="3" t="n">
        <x:f xml:space="preserve"/>
        <x:v>8</x:v>
      </x:c>
      <x:c r="Y178" s="3" t="n">
        <x:f xml:space="preserve"/>
        <x:v>6</x:v>
      </x:c>
      <x:c r="Z178" s="3" t="str">
        <x:f xml:space="preserve"/>
        <x:v>0.73</x:v>
      </x:c>
      <x:c r="AA178" s="3" t="n">
        <x:f xml:space="preserve"/>
        <x:v>2</x:v>
      </x:c>
      <x:c r="AB178" s="3" t="n">
        <x:f xml:space="preserve"/>
        <x:v>4</x:v>
      </x:c>
      <x:c r="AC178" s="3" t="n">
        <x:f xml:space="preserve"/>
        <x:v>3</x:v>
      </x:c>
      <x:c r="AD178" s="3" t="n">
        <x:f xml:space="preserve"/>
        <x:v>1</x:v>
      </x:c>
      <x:c r="AE178" s="3" t="n">
        <x:f xml:space="preserve"/>
        <x:v>1</x:v>
      </x:c>
      <x:c r="AF178" s="3" t="n">
        <x:f xml:space="preserve"/>
        <x:v>1</x:v>
      </x:c>
      <x:c r="AG178" s="3" t="str">
        <x:f xml:space="preserve"/>
        <x:v/>
      </x:c>
      <x:c r="AH178" s="3" t="n">
        <x:f xml:space="preserve"/>
        <x:v>63</x:v>
      </x:c>
      <x:c r="AI178" s="3" t="str">
        <x:f xml:space="preserve"/>
        <x:v>有效</x:v>
      </x:c>
    </x:row>
    <x:row xmlns:x14ac="http://schemas.microsoft.com/office/spreadsheetml/2009/9/ac" spans="1:1" ht="92.4" customHeight="1" x14ac:dyDescent="0.2">
      <x:c r="A179" s="13" t="str">
        <x:f xml:space="preserve"/>
        <x:v>平面波 | 高斯光束 | 光波相位 | 抽运激光</x:v>
      </x:c>
      <x:c r="B179" s="7" t="str">
        <x:f xml:space="preserve">HYPERLINK("https://www.patentics.cn/invokexml.do?sx=showpatent_cn&amp;sf=ShowPatent&amp;spn=CN112505345A&amp;sx=showpatent_cn&amp;sv=a083b04c","CN112505345A")</x:f>
        <x:v>CN112505345A</x:v>
      </x:c>
      <x:c r="C179" s="2" t="str">
        <x:f xml:space="preserve"/>
        <x:v>CN202011518324.6</x:v>
      </x:c>
      <x:c r="E179" s="2" t="str">
        <x:f xml:space="preserve"/>
        <x:v>一种基于离散旋转多普勒频移信号的目标转速测量方法</x:v>
      </x:c>
      <x:c r="F179" s="2" t="str">
        <x:f xml:space="preserve"/>
        <x:v>中国人民解放军战略支援部队航天工程大学</x:v>
      </x:c>
      <x:c r="G179" s="2" t="str">
        <x:f xml:space="preserve"/>
        <x:v>中国人民解放军战略支援部队信息工程大学</x:v>
      </x:c>
      <x:c r="H179" s="2" t="str">
        <x:f xml:space="preserve"/>
        <x:v>邱松 |
任元 |
刘通 |
刘政良 |
王琛 |
李智猛 |
沙启蒙 |
丁友</x:v>
      </x:c>
      <x:c r="I179" s="2" t="str">
        <x:f xml:space="preserve"/>
        <x:v>邱松</x:v>
      </x:c>
      <x:c r="J179" s="2" t="str">
        <x:f xml:space="preserve"/>
        <x:v/>
      </x:c>
      <x:c r="K179" s="2" t="str">
        <x:f xml:space="preserve"/>
        <x:v>2020/12/21</x:v>
      </x:c>
      <x:c r="L179" s="2" t="str">
        <x:f xml:space="preserve"/>
        <x:v>2021/03/16</x:v>
      </x:c>
      <x:c r="M179" s="2" t="str">
        <x:f xml:space="preserve"/>
        <x:v>G01P  3/36</x:v>
      </x:c>
      <x:c r="N179" s="2" t="str">
        <x:f xml:space="preserve"/>
        <x:v>G01P  3/36</x:v>
      </x:c>
      <x:c r="O179" s="2" t="n">
        <x:f xml:space="preserve"/>
        <x:v>3</x:v>
      </x:c>
      <x:c r="P179" s="2" t="n">
        <x:f xml:space="preserve"/>
        <x:v>1</x:v>
      </x:c>
      <x:c r="Q179" s="2" t="n">
        <x:f xml:space="preserve"/>
        <x:v>3</x:v>
      </x:c>
      <x:c r="R179" s="2" t="n">
        <x:f xml:space="preserve"/>
        <x:v>29</x:v>
      </x:c>
      <x:c r="S179" s="2" t="str">
        <x:f xml:space="preserve"/>
        <x:v>发明公布</x:v>
      </x:c>
      <x:c r="T179" s="2" t="str">
        <x:f xml:space="preserve"/>
        <x:v>CN</x:v>
      </x:c>
      <x:c r="U179" s="2" t="n">
        <x:f xml:space="preserve"/>
        <x:v>7</x:v>
      </x:c>
      <x:c r="V179" s="2" t="n">
        <x:f xml:space="preserve"/>
        <x:v>4</x:v>
      </x:c>
      <x:c r="W179" s="2" t="n">
        <x:f xml:space="preserve"/>
        <x:v>3</x:v>
      </x:c>
      <x:c r="X179" s="2" t="n">
        <x:f xml:space="preserve"/>
        <x:v>4</x:v>
      </x:c>
      <x:c r="Y179" s="2" t="n">
        <x:f xml:space="preserve"/>
        <x:v>2</x:v>
      </x:c>
      <x:c r="Z179" s="2" t="str">
        <x:f xml:space="preserve"/>
        <x:v>0.23</x:v>
      </x:c>
      <x:c r="AA179" s="2" t="n">
        <x:f xml:space="preserve"/>
        <x:v>0</x:v>
      </x:c>
      <x:c r="AB179" s="2" t="n">
        <x:f xml:space="preserve"/>
        <x:v>2</x:v>
      </x:c>
      <x:c r="AC179" s="2" t="n">
        <x:f xml:space="preserve"/>
        <x:v>1</x:v>
      </x:c>
      <x:c r="AD179" s="2" t="n">
        <x:f xml:space="preserve"/>
        <x:v>1</x:v>
      </x:c>
      <x:c r="AE179" s="2" t="n">
        <x:f xml:space="preserve"/>
        <x:v>0</x:v>
      </x:c>
      <x:c r="AF179" s="2" t="n">
        <x:f xml:space="preserve"/>
        <x:v>0</x:v>
      </x:c>
      <x:c r="AG179" s="2" t="str">
        <x:f xml:space="preserve"/>
        <x:v/>
      </x:c>
      <x:c r="AH179" s="2" t="n">
        <x:f xml:space="preserve"/>
        <x:v>61</x:v>
      </x:c>
      <x:c r="AI179" s="2" t="str">
        <x:f xml:space="preserve"/>
        <x:v>有效</x:v>
      </x:c>
    </x:row>
    <x:row xmlns:x14ac="http://schemas.microsoft.com/office/spreadsheetml/2009/9/ac" spans="1:1" ht="92.4" customHeight="1" x14ac:dyDescent="0.2">
      <x:c r="A180" s="13" t="str">
        <x:f xml:space="preserve"/>
        <x:v>平面波 | 高斯光束 | 光波相位 | 抽运激光</x:v>
      </x:c>
      <x:c r="B180" s="8" t="str">
        <x:f xml:space="preserve">HYPERLINK("https://www.patentics.cn/invokexml.do?sx=showpatent_cn&amp;sf=ShowPatent&amp;spn=CN105277188A&amp;sx=showpatent_cn&amp;sv=8e192139","CN105277188A")</x:f>
        <x:v>CN105277188A</x:v>
      </x:c>
      <x:c r="C180" s="3" t="str">
        <x:f xml:space="preserve"/>
        <x:v>CN201510540049.0</x:v>
      </x:c>
      <x:c r="E180" s="3" t="str">
        <x:f xml:space="preserve"/>
        <x:v>Sagnac角速度测量系统及方法</x:v>
      </x:c>
      <x:c r="F180" s="3" t="str">
        <x:f xml:space="preserve"/>
        <x:v>华东师范大学</x:v>
      </x:c>
      <x:c r="G180" s="3" t="str">
        <x:f xml:space="preserve"/>
        <x:v>华东师范大学</x:v>
      </x:c>
      <x:c r="H180" s="3" t="str">
        <x:f xml:space="preserve"/>
        <x:v>陈丽清 |
吴媛 |
张卫平 |
冯啸天 |
杨培玉 |
李政军 |
黎建敏 |
包谷之</x:v>
      </x:c>
      <x:c r="I180" s="3" t="str">
        <x:f xml:space="preserve"/>
        <x:v>陈丽清</x:v>
      </x:c>
      <x:c r="J180" s="3" t="str">
        <x:f xml:space="preserve"/>
        <x:v>2015/08/28</x:v>
      </x:c>
      <x:c r="K180" s="3" t="str">
        <x:f xml:space="preserve"/>
        <x:v>2015/08/28</x:v>
      </x:c>
      <x:c r="L180" s="3" t="str">
        <x:f xml:space="preserve"/>
        <x:v>2016/01/27</x:v>
      </x:c>
      <x:c r="M180" s="3" t="str">
        <x:f xml:space="preserve"/>
        <x:v>G01C 19/72</x:v>
      </x:c>
      <x:c r="N180" s="3" t="str">
        <x:f xml:space="preserve"/>
        <x:v>G01C 19/72</x:v>
      </x:c>
      <x:c r="O180" s="3" t="n">
        <x:f xml:space="preserve"/>
        <x:v>8</x:v>
      </x:c>
      <x:c r="P180" s="3" t="n">
        <x:f xml:space="preserve"/>
        <x:v>2</x:v>
      </x:c>
      <x:c r="Q180" s="3" t="n">
        <x:f xml:space="preserve"/>
        <x:v>3</x:v>
      </x:c>
      <x:c r="R180" s="3" t="n">
        <x:f xml:space="preserve"/>
        <x:v>32</x:v>
      </x:c>
      <x:c r="S180" s="3" t="str">
        <x:f xml:space="preserve"/>
        <x:v>发明公布</x:v>
      </x:c>
      <x:c r="T180" s="3" t="str">
        <x:f xml:space="preserve"/>
        <x:v>CN</x:v>
      </x:c>
      <x:c r="U180" s="3" t="n">
        <x:f xml:space="preserve"/>
        <x:v>6</x:v>
      </x:c>
      <x:c r="V180" s="3" t="n">
        <x:f xml:space="preserve"/>
        <x:v>0</x:v>
      </x:c>
      <x:c r="W180" s="3" t="n">
        <x:f xml:space="preserve"/>
        <x:v>6</x:v>
      </x:c>
      <x:c r="X180" s="3" t="n">
        <x:f xml:space="preserve"/>
        <x:v>5</x:v>
      </x:c>
      <x:c r="Y180" s="3" t="n">
        <x:f xml:space="preserve"/>
        <x:v>11</x:v>
      </x:c>
      <x:c r="Z180" s="3" t="str">
        <x:f xml:space="preserve"/>
        <x:v>2.77</x:v>
      </x:c>
      <x:c r="AA180" s="3" t="n">
        <x:f xml:space="preserve"/>
        <x:v>4</x:v>
      </x:c>
      <x:c r="AB180" s="3" t="n">
        <x:f xml:space="preserve"/>
        <x:v>7</x:v>
      </x:c>
      <x:c r="AC180" s="3" t="n">
        <x:f xml:space="preserve"/>
        <x:v>6</x:v>
      </x:c>
      <x:c r="AD180" s="3" t="n">
        <x:f xml:space="preserve"/>
        <x:v>1</x:v>
      </x:c>
      <x:c r="AE180" s="3" t="n">
        <x:f xml:space="preserve"/>
        <x:v>1</x:v>
      </x:c>
      <x:c r="AF180" s="3" t="n">
        <x:f xml:space="preserve"/>
        <x:v>1</x:v>
      </x:c>
      <x:c r="AG180" s="3" t="str">
        <x:f xml:space="preserve"/>
        <x:v/>
      </x:c>
      <x:c r="AH180" s="3" t="n">
        <x:f xml:space="preserve"/>
        <x:v>63</x:v>
      </x:c>
      <x:c r="AI180" s="3" t="str">
        <x:f xml:space="preserve"/>
        <x:v>有效</x:v>
      </x:c>
    </x:row>
    <x:row xmlns:x14ac="http://schemas.microsoft.com/office/spreadsheetml/2009/9/ac" spans="1:1" ht="92.4" customHeight="1" x14ac:dyDescent="0.2">
      <x:c r="A181" s="13" t="str">
        <x:f xml:space="preserve"/>
        <x:v>平面波 | 高斯光束 | 光波相位 | 抽运激光</x:v>
      </x:c>
      <x:c r="B181" s="7" t="str">
        <x:f xml:space="preserve">HYPERLINK("https://www.patentics.cn/invokexml.do?sx=showpatent_cn&amp;sf=ShowPatent&amp;spn=CN113375790A&amp;sx=showpatent_cn&amp;sv=f65417d8","CN113375790A")</x:f>
        <x:v>CN113375790A</x:v>
      </x:c>
      <x:c r="C181" s="2" t="str">
        <x:f xml:space="preserve"/>
        <x:v>CN202110633291.8</x:v>
      </x:c>
      <x:c r="E181" s="2" t="str">
        <x:f xml:space="preserve"/>
        <x:v>部分相干矢量光场交叉谱密度函数的快速测量方法及系统</x:v>
      </x:c>
      <x:c r="F181" s="2" t="str">
        <x:f xml:space="preserve"/>
        <x:v>苏州大学</x:v>
      </x:c>
      <x:c r="G181" s="2" t="str">
        <x:f xml:space="preserve"/>
        <x:v>苏州大学</x:v>
      </x:c>
      <x:c r="H181" s="2" t="str">
        <x:f xml:space="preserve"/>
        <x:v>王卓异 |
卢兴园 |
赵承良 |
蔡阳健</x:v>
      </x:c>
      <x:c r="I181" s="2" t="str">
        <x:f xml:space="preserve"/>
        <x:v>王卓异</x:v>
      </x:c>
      <x:c r="J181" s="2" t="str">
        <x:f xml:space="preserve"/>
        <x:v/>
      </x:c>
      <x:c r="K181" s="2" t="str">
        <x:f xml:space="preserve"/>
        <x:v>2021/06/07</x:v>
      </x:c>
      <x:c r="L181" s="2" t="str">
        <x:f xml:space="preserve"/>
        <x:v>2021/09/10</x:v>
      </x:c>
      <x:c r="M181" s="2" t="str">
        <x:f xml:space="preserve"/>
        <x:v>G01J  1/00|G01J  4/00</x:v>
      </x:c>
      <x:c r="N181" s="2" t="str">
        <x:f xml:space="preserve"/>
        <x:v>G01J  1/00</x:v>
      </x:c>
      <x:c r="O181" s="2" t="n">
        <x:f xml:space="preserve"/>
        <x:v>10</x:v>
      </x:c>
      <x:c r="P181" s="2" t="n">
        <x:f xml:space="preserve"/>
        <x:v>2</x:v>
      </x:c>
      <x:c r="Q181" s="2" t="n">
        <x:f xml:space="preserve"/>
        <x:v>6</x:v>
      </x:c>
      <x:c r="R181" s="2" t="n">
        <x:f xml:space="preserve"/>
        <x:v>14</x:v>
      </x:c>
      <x:c r="S181" s="2" t="str">
        <x:f xml:space="preserve"/>
        <x:v>发明公布</x:v>
      </x:c>
      <x:c r="T181" s="2" t="str">
        <x:f xml:space="preserve"/>
        <x:v>CN</x:v>
      </x:c>
      <x:c r="U181" s="2" t="n">
        <x:f xml:space="preserve"/>
        <x:v>4</x:v>
      </x:c>
      <x:c r="V181" s="2" t="n">
        <x:f xml:space="preserve"/>
        <x:v>3</x:v>
      </x:c>
      <x:c r="W181" s="2" t="n">
        <x:f xml:space="preserve"/>
        <x:v>1</x:v>
      </x:c>
      <x:c r="X181" s="2" t="n">
        <x:f xml:space="preserve"/>
        <x:v>2</x:v>
      </x:c>
      <x:c r="Y181" s="2" t="n">
        <x:f xml:space="preserve"/>
        <x:v>0</x:v>
      </x:c>
      <x:c r="Z181" s="2" t="str">
        <x:f xml:space="preserve"/>
        <x:v>0.0</x:v>
      </x:c>
      <x:c r="AA181" s="2" t="n">
        <x:f xml:space="preserve"/>
        <x:v>0</x:v>
      </x:c>
      <x:c r="AB181" s="2" t="n">
        <x:f xml:space="preserve"/>
        <x:v>0</x:v>
      </x:c>
      <x:c r="AC181" s="2" t="n">
        <x:f xml:space="preserve"/>
        <x:v>0</x:v>
      </x:c>
      <x:c r="AD181" s="2" t="n">
        <x:f xml:space="preserve"/>
        <x:v>0</x:v>
      </x:c>
      <x:c r="AE181" s="2" t="n">
        <x:f xml:space="preserve"/>
        <x:v>0</x:v>
      </x:c>
      <x:c r="AF181" s="2" t="n">
        <x:f xml:space="preserve"/>
        <x:v>0</x:v>
      </x:c>
      <x:c r="AG181" s="2" t="str">
        <x:f xml:space="preserve"/>
        <x:v/>
      </x:c>
      <x:c r="AH181" s="2" t="n">
        <x:f xml:space="preserve"/>
        <x:v>61</x:v>
      </x:c>
      <x:c r="AI181" s="2" t="str">
        <x:f xml:space="preserve"/>
        <x:v>有效</x:v>
      </x:c>
    </x:row>
    <x:row>
      <x:c r="A182" s="13" t="str">
        <x:f xml:space="preserve"/>
        <x:v>平面波 | 高斯光束 | 光波相位 | 抽运激光</x:v>
      </x:c>
      <x:c r="B182" s="8" t="str">
        <x:f xml:space="preserve">HYPERLINK("https://www.patentics.cn/invokexml.do?sx=showpatent_cn&amp;sf=ShowPatent&amp;spn=CN108168716A&amp;sx=showpatent_cn&amp;sv=39c3c69b","CN108168716A")</x:f>
        <x:v>CN108168716A</x:v>
      </x:c>
      <x:c r="C182" s="3" t="str">
        <x:f xml:space="preserve"/>
        <x:v>CN201710306045.5</x:v>
      </x:c>
      <x:c r="D182" s="3" t="str">
        <x:f xml:space="preserve"/>
        <x:v/>
      </x:c>
      <x:c r="E182" s="3" t="str">
        <x:f xml:space="preserve"/>
        <x:v>量子波函数成像</x:v>
      </x:c>
      <x:c r="F182" s="3" t="str">
        <x:f xml:space="preserve"/>
        <x:v>胡孟军 |
张永生 |
胡晓敏</x:v>
      </x:c>
      <x:c r="G182" s="3" t="str">
        <x:f xml:space="preserve"/>
        <x:v>胡孟军|张永生|胡晓敏</x:v>
      </x:c>
      <x:c r="H182" s="3" t="str">
        <x:f xml:space="preserve"/>
        <x:v>胡孟军 |
张永生 |
胡晓敏</x:v>
      </x:c>
      <x:c r="I182" s="3" t="str">
        <x:f xml:space="preserve"/>
        <x:v>胡孟军</x:v>
      </x:c>
      <x:c r="J182" s="3" t="str">
        <x:f xml:space="preserve"/>
        <x:v>2016/12/07</x:v>
      </x:c>
      <x:c r="K182" s="3" t="str">
        <x:f xml:space="preserve"/>
        <x:v>2017/05/03</x:v>
      </x:c>
      <x:c r="L182" s="3" t="str">
        <x:f xml:space="preserve"/>
        <x:v>2018/06/15</x:v>
      </x:c>
      <x:c r="M182" s="3" t="str">
        <x:f xml:space="preserve"/>
        <x:v>G01J 11/00|G01J  4/00</x:v>
      </x:c>
      <x:c r="N182" s="3" t="str">
        <x:f xml:space="preserve"/>
        <x:v>G01J 11/00</x:v>
      </x:c>
      <x:c r="O182" s="3" t="n">
        <x:f xml:space="preserve"/>
        <x:v>7</x:v>
      </x:c>
      <x:c r="P182" s="3" t="n">
        <x:f xml:space="preserve"/>
        <x:v>1</x:v>
      </x:c>
      <x:c r="Q182" s="3" t="n">
        <x:f xml:space="preserve"/>
        <x:v>6</x:v>
      </x:c>
      <x:c r="R182" s="3" t="n">
        <x:f xml:space="preserve"/>
        <x:v>17</x:v>
      </x:c>
      <x:c r="S182" s="3" t="str">
        <x:f xml:space="preserve"/>
        <x:v>发明公布</x:v>
      </x:c>
      <x:c r="T182" s="3" t="str">
        <x:f xml:space="preserve"/>
        <x:v>CN</x:v>
      </x:c>
      <x:c r="U182" s="3" t="n">
        <x:f xml:space="preserve"/>
        <x:v>0</x:v>
      </x:c>
      <x:c r="V182" s="3" t="n">
        <x:f xml:space="preserve"/>
        <x:v>0</x:v>
      </x:c>
      <x:c r="W182" s="3" t="n">
        <x:f xml:space="preserve"/>
        <x:v>0</x:v>
      </x:c>
      <x:c r="X182" s="3" t="n">
        <x:f xml:space="preserve"/>
        <x:v>0</x:v>
      </x:c>
      <x:c r="Y182" s="3" t="n">
        <x:f xml:space="preserve"/>
        <x:v>0</x:v>
      </x:c>
      <x:c r="Z182" s="3" t="str">
        <x:f xml:space="preserve"/>
        <x:v>0.0</x:v>
      </x:c>
      <x:c r="AA182" s="3" t="n">
        <x:f xml:space="preserve"/>
        <x:v>0</x:v>
      </x:c>
      <x:c r="AB182" s="3" t="n">
        <x:f xml:space="preserve"/>
        <x:v>0</x:v>
      </x:c>
      <x:c r="AC182" s="3" t="n">
        <x:f xml:space="preserve"/>
        <x:v>0</x:v>
      </x:c>
      <x:c r="AD182" s="3" t="n">
        <x:f xml:space="preserve"/>
        <x:v>0</x:v>
      </x:c>
      <x:c r="AE182" s="3" t="n">
        <x:f xml:space="preserve"/>
        <x:v>0</x:v>
      </x:c>
      <x:c r="AF182" s="3" t="n">
        <x:f xml:space="preserve"/>
        <x:v>0</x:v>
      </x:c>
      <x:c r="AG182" s="3" t="str">
        <x:f xml:space="preserve"/>
        <x:v/>
      </x:c>
      <x:c r="AH182" s="3" t="n">
        <x:f xml:space="preserve"/>
        <x:v>61</x:v>
      </x:c>
      <x:c r="AI182" s="3" t="str">
        <x:f xml:space="preserve"/>
        <x:v>撤回</x:v>
      </x:c>
    </x:row>
    <x:row xmlns:x14ac="http://schemas.microsoft.com/office/spreadsheetml/2009/9/ac" spans="1:1" ht="92.4" customHeight="1" x14ac:dyDescent="0.2">
      <x:c r="A183" s="13" t="str">
        <x:f xml:space="preserve"/>
        <x:v>平面波 | 高斯光束 | 光波相位 | 抽运激光</x:v>
      </x:c>
      <x:c r="B183" s="7" t="str">
        <x:f xml:space="preserve">HYPERLINK("https://www.patentics.cn/invokexml.do?sx=showpatent_cn&amp;sf=ShowPatent&amp;spn=CN107167875A&amp;sx=showpatent_cn&amp;sv=785e8fe8","CN107167875A")</x:f>
        <x:v>CN107167875A</x:v>
      </x:c>
      <x:c r="C183" s="2" t="str">
        <x:f xml:space="preserve"/>
        <x:v>CN201710445186.5</x:v>
      </x:c>
      <x:c r="E183" s="2" t="str">
        <x:f xml:space="preserve"/>
        <x:v>偏振转换器、转换方法及泡利X门</x:v>
      </x:c>
      <x:c r="F183" s="2" t="str">
        <x:f xml:space="preserve"/>
        <x:v>中国科学技术大学</x:v>
      </x:c>
      <x:c r="G183" s="2" t="str">
        <x:f xml:space="preserve"/>
        <x:v>中国科学院</x:v>
      </x:c>
      <x:c r="H183" s="2" t="str">
        <x:f xml:space="preserve"/>
        <x:v>熊霄 |
邹长铃 |
任希锋 |
郭光灿</x:v>
      </x:c>
      <x:c r="I183" s="2" t="str">
        <x:f xml:space="preserve"/>
        <x:v>熊霄</x:v>
      </x:c>
      <x:c r="J183" s="2" t="str">
        <x:f xml:space="preserve"/>
        <x:v/>
      </x:c>
      <x:c r="K183" s="2" t="str">
        <x:f xml:space="preserve"/>
        <x:v>2017/06/13</x:v>
      </x:c>
      <x:c r="L183" s="2" t="str">
        <x:f xml:space="preserve"/>
        <x:v>2017/09/15</x:v>
      </x:c>
      <x:c r="M183" s="2" t="str">
        <x:f xml:space="preserve"/>
        <x:v>G02B  6/126</x:v>
      </x:c>
      <x:c r="N183" s="2" t="str">
        <x:f xml:space="preserve"/>
        <x:v>G02B  6/126</x:v>
      </x:c>
      <x:c r="O183" s="2" t="n">
        <x:f xml:space="preserve"/>
        <x:v>10</x:v>
      </x:c>
      <x:c r="P183" s="2" t="n">
        <x:f xml:space="preserve"/>
        <x:v>3</x:v>
      </x:c>
      <x:c r="Q183" s="2" t="n">
        <x:f xml:space="preserve"/>
        <x:v>1</x:v>
      </x:c>
      <x:c r="R183" s="2" t="n">
        <x:f xml:space="preserve"/>
        <x:v>14</x:v>
      </x:c>
      <x:c r="S183" s="2" t="str">
        <x:f xml:space="preserve"/>
        <x:v>发明公布</x:v>
      </x:c>
      <x:c r="T183" s="2" t="str">
        <x:f xml:space="preserve"/>
        <x:v>CN</x:v>
      </x:c>
      <x:c r="U183" s="2" t="n">
        <x:f xml:space="preserve"/>
        <x:v>0</x:v>
      </x:c>
      <x:c r="V183" s="2" t="n">
        <x:f xml:space="preserve"/>
        <x:v>0</x:v>
      </x:c>
      <x:c r="W183" s="2" t="n">
        <x:f xml:space="preserve"/>
        <x:v>0</x:v>
      </x:c>
      <x:c r="X183" s="2" t="n">
        <x:f xml:space="preserve"/>
        <x:v>0</x:v>
      </x:c>
      <x:c r="Y183" s="2" t="n">
        <x:f xml:space="preserve"/>
        <x:v>2</x:v>
      </x:c>
      <x:c r="Z183" s="2" t="str">
        <x:f xml:space="preserve"/>
        <x:v>0.17</x:v>
      </x:c>
      <x:c r="AA183" s="2" t="n">
        <x:f xml:space="preserve"/>
        <x:v>0</x:v>
      </x:c>
      <x:c r="AB183" s="2" t="n">
        <x:f xml:space="preserve"/>
        <x:v>2</x:v>
      </x:c>
      <x:c r="AC183" s="2" t="n">
        <x:f xml:space="preserve"/>
        <x:v>1</x:v>
      </x:c>
      <x:c r="AD183" s="2" t="n">
        <x:f xml:space="preserve"/>
        <x:v>1</x:v>
      </x:c>
      <x:c r="AE183" s="2" t="n">
        <x:f xml:space="preserve"/>
        <x:v>0</x:v>
      </x:c>
      <x:c r="AF183" s="2" t="n">
        <x:f xml:space="preserve"/>
        <x:v>0</x:v>
      </x:c>
      <x:c r="AG183" s="2" t="str">
        <x:f xml:space="preserve"/>
        <x:v/>
      </x:c>
      <x:c r="AH183" s="2" t="n">
        <x:f xml:space="preserve"/>
        <x:v>63</x:v>
      </x:c>
      <x:c r="AI183" s="2" t="str">
        <x:f xml:space="preserve"/>
        <x:v>撤回</x:v>
      </x:c>
    </x:row>
    <x:row xmlns:x14ac="http://schemas.microsoft.com/office/spreadsheetml/2009/9/ac" spans="1:1" ht="92.4" customHeight="1" x14ac:dyDescent="0.2">
      <x:c r="A184" s="13" t="str">
        <x:f xml:space="preserve"/>
        <x:v>平面波 | 高斯光束 | 光波相位 | 抽运激光</x:v>
      </x:c>
      <x:c r="B184" s="8" t="str">
        <x:f xml:space="preserve">HYPERLINK("https://www.patentics.cn/invokexml.do?sx=showpatent_cn&amp;sf=ShowPatent&amp;spn=CN114815231A&amp;sx=showpatent_cn&amp;sv=d4333aeb","CN114815231A")</x:f>
        <x:v>CN114815231A</x:v>
      </x:c>
      <x:c r="C184" s="3" t="str">
        <x:f xml:space="preserve"/>
        <x:v>CN202210720651.2</x:v>
      </x:c>
      <x:c r="E184" s="3" t="str">
        <x:f xml:space="preserve"/>
        <x:v>一种产生高效光子自旋霍尔效应方法</x:v>
      </x:c>
      <x:c r="F184" s="3" t="str">
        <x:f xml:space="preserve"/>
        <x:v>浙江科技学院</x:v>
      </x:c>
      <x:c r="G184" s="3" t="str">
        <x:f xml:space="preserve"/>
        <x:v>浙江科技学院</x:v>
      </x:c>
      <x:c r="H184" s="3" t="str">
        <x:f xml:space="preserve"/>
        <x:v>徐弼军 |
孙志通 |
职佳浩 |
胡泊 |
郭运成</x:v>
      </x:c>
      <x:c r="I184" s="3" t="str">
        <x:f xml:space="preserve"/>
        <x:v>徐弼军</x:v>
      </x:c>
      <x:c r="J184" s="3" t="str">
        <x:f xml:space="preserve"/>
        <x:v/>
      </x:c>
      <x:c r="K184" s="3" t="str">
        <x:f xml:space="preserve"/>
        <x:v>2022/06/24</x:v>
      </x:c>
      <x:c r="L184" s="3" t="str">
        <x:f xml:space="preserve"/>
        <x:v>2022/07/29</x:v>
      </x:c>
      <x:c r="M184" s="3" t="str">
        <x:f xml:space="preserve"/>
        <x:v>G02B 27/00</x:v>
      </x:c>
      <x:c r="N184" s="3" t="str">
        <x:f xml:space="preserve"/>
        <x:v>G02B 27/00</x:v>
      </x:c>
      <x:c r="O184" s="3" t="n">
        <x:f xml:space="preserve"/>
        <x:v>5</x:v>
      </x:c>
      <x:c r="P184" s="3" t="n">
        <x:f xml:space="preserve"/>
        <x:v>1</x:v>
      </x:c>
      <x:c r="Q184" s="3" t="n">
        <x:f xml:space="preserve"/>
        <x:v>5</x:v>
      </x:c>
      <x:c r="R184" s="3" t="n">
        <x:f xml:space="preserve"/>
        <x:v>15</x:v>
      </x:c>
      <x:c r="S184" s="3" t="str">
        <x:f xml:space="preserve"/>
        <x:v>发明公布</x:v>
      </x:c>
      <x:c r="T184" s="3" t="str">
        <x:f xml:space="preserve"/>
        <x:v>CN</x:v>
      </x:c>
      <x:c r="U184" s="3" t="n">
        <x:f xml:space="preserve"/>
        <x:v>0</x:v>
      </x:c>
      <x:c r="V184" s="3" t="n">
        <x:f xml:space="preserve"/>
        <x:v>0</x:v>
      </x:c>
      <x:c r="W184" s="3" t="n">
        <x:f xml:space="preserve"/>
        <x:v>0</x:v>
      </x:c>
      <x:c r="X184" s="3" t="n">
        <x:f xml:space="preserve"/>
        <x:v>0</x:v>
      </x:c>
      <x:c r="Y184" s="3" t="n">
        <x:f xml:space="preserve"/>
        <x:v>0</x:v>
      </x:c>
      <x:c r="Z184" s="3" t="str">
        <x:f xml:space="preserve"/>
        <x:v>0.0</x:v>
      </x:c>
      <x:c r="AA184" s="3" t="n">
        <x:f xml:space="preserve"/>
        <x:v>0</x:v>
      </x:c>
      <x:c r="AB184" s="3" t="n">
        <x:f xml:space="preserve"/>
        <x:v>0</x:v>
      </x:c>
      <x:c r="AC184" s="3" t="n">
        <x:f xml:space="preserve"/>
        <x:v>0</x:v>
      </x:c>
      <x:c r="AD184" s="3" t="n">
        <x:f xml:space="preserve"/>
        <x:v>0</x:v>
      </x:c>
      <x:c r="AE184" s="3" t="n">
        <x:f xml:space="preserve"/>
        <x:v>0</x:v>
      </x:c>
      <x:c r="AF184" s="3" t="n">
        <x:f xml:space="preserve"/>
        <x:v>0</x:v>
      </x:c>
      <x:c r="AG184" s="3" t="str">
        <x:f xml:space="preserve"/>
        <x:v/>
      </x:c>
      <x:c r="AH184" s="3" t="n">
        <x:f xml:space="preserve"/>
        <x:v>61</x:v>
      </x:c>
      <x:c r="AI184" s="3" t="str">
        <x:f xml:space="preserve"/>
        <x:v>有效</x:v>
      </x:c>
    </x:row>
    <x:row xmlns:x14ac="http://schemas.microsoft.com/office/spreadsheetml/2009/9/ac" spans="1:1" ht="92.4" customHeight="1" x14ac:dyDescent="0.2">
      <x:c r="A185" s="13" t="str">
        <x:f xml:space="preserve"/>
        <x:v>平面波 | 高斯光束 | 光波相位 | 抽运激光</x:v>
      </x:c>
      <x:c r="B185" s="7" t="str">
        <x:f xml:space="preserve">HYPERLINK("https://www.patentics.cn/invokexml.do?sx=showpatent_cn&amp;sf=ShowPatent&amp;spn=CN114815441A&amp;sx=showpatent_cn&amp;sv=295ccf52","CN114815441A")</x:f>
        <x:v>CN114815441A</x:v>
      </x:c>
      <x:c r="C185" s="2" t="str">
        <x:f xml:space="preserve"/>
        <x:v>CN202210592873.0</x:v>
      </x:c>
      <x:c r="E185" s="2" t="str">
        <x:f xml:space="preserve"/>
        <x:v>一种基于矢量结构光场生成的二次谐波旋转角度可调系统</x:v>
      </x:c>
      <x:c r="F185" s="2" t="str">
        <x:f xml:space="preserve"/>
        <x:v>浙江理工大学</x:v>
      </x:c>
      <x:c r="G185" s="2" t="str">
        <x:f xml:space="preserve"/>
        <x:v>浙江理工大学</x:v>
      </x:c>
      <x:c r="H185" s="2" t="str">
        <x:f xml:space="preserve"/>
        <x:v>刘彩霞 |
陈瑞品 |
赵旭 |
刘权斌</x:v>
      </x:c>
      <x:c r="I185" s="2" t="str">
        <x:f xml:space="preserve"/>
        <x:v>刘彩霞</x:v>
      </x:c>
      <x:c r="J185" s="2" t="str">
        <x:f xml:space="preserve"/>
        <x:v/>
      </x:c>
      <x:c r="K185" s="2" t="str">
        <x:f xml:space="preserve"/>
        <x:v>2022/05/27</x:v>
      </x:c>
      <x:c r="L185" s="2" t="str">
        <x:f xml:space="preserve"/>
        <x:v>2022/07/29</x:v>
      </x:c>
      <x:c r="M185" s="2" t="str">
        <x:f xml:space="preserve"/>
        <x:v>G02F  1/35|G02F  1/355</x:v>
      </x:c>
      <x:c r="N185" s="2" t="str">
        <x:f xml:space="preserve"/>
        <x:v>G02F  1/35</x:v>
      </x:c>
      <x:c r="O185" s="2" t="n">
        <x:f xml:space="preserve"/>
        <x:v>10</x:v>
      </x:c>
      <x:c r="P185" s="2" t="n">
        <x:f xml:space="preserve"/>
        <x:v>1</x:v>
      </x:c>
      <x:c r="Q185" s="2" t="n">
        <x:f xml:space="preserve"/>
        <x:v>0</x:v>
      </x:c>
      <x:c r="R185" s="2" t="n">
        <x:f xml:space="preserve"/>
        <x:v>12</x:v>
      </x:c>
      <x:c r="S185" s="2" t="str">
        <x:f xml:space="preserve"/>
        <x:v>发明公布</x:v>
      </x:c>
      <x:c r="T185" s="2" t="str">
        <x:f xml:space="preserve"/>
        <x:v>CN</x:v>
      </x:c>
      <x:c r="U185" s="2" t="n">
        <x:f xml:space="preserve"/>
        <x:v>0</x:v>
      </x:c>
      <x:c r="V185" s="2" t="n">
        <x:f xml:space="preserve"/>
        <x:v>0</x:v>
      </x:c>
      <x:c r="W185" s="2" t="n">
        <x:f xml:space="preserve"/>
        <x:v>0</x:v>
      </x:c>
      <x:c r="X185" s="2" t="n">
        <x:f xml:space="preserve"/>
        <x:v>0</x:v>
      </x:c>
      <x:c r="Y185" s="2" t="n">
        <x:f xml:space="preserve"/>
        <x:v>0</x:v>
      </x:c>
      <x:c r="Z185" s="2" t="str">
        <x:f xml:space="preserve"/>
        <x:v>0.0</x:v>
      </x:c>
      <x:c r="AA185" s="2" t="n">
        <x:f xml:space="preserve"/>
        <x:v>0</x:v>
      </x:c>
      <x:c r="AB185" s="2" t="n">
        <x:f xml:space="preserve"/>
        <x:v>0</x:v>
      </x:c>
      <x:c r="AC185" s="2" t="n">
        <x:f xml:space="preserve"/>
        <x:v>0</x:v>
      </x:c>
      <x:c r="AD185" s="2" t="n">
        <x:f xml:space="preserve"/>
        <x:v>0</x:v>
      </x:c>
      <x:c r="AE185" s="2" t="n">
        <x:f xml:space="preserve"/>
        <x:v>0</x:v>
      </x:c>
      <x:c r="AF185" s="2" t="n">
        <x:f xml:space="preserve"/>
        <x:v>0</x:v>
      </x:c>
      <x:c r="AG185" s="2" t="str">
        <x:f xml:space="preserve"/>
        <x:v/>
      </x:c>
      <x:c r="AH185" s="2" t="n">
        <x:f xml:space="preserve"/>
        <x:v>61</x:v>
      </x:c>
      <x:c r="AI185" s="2" t="str">
        <x:f xml:space="preserve"/>
        <x:v>公开</x:v>
      </x:c>
    </x:row>
    <x:row xmlns:x14ac="http://schemas.microsoft.com/office/spreadsheetml/2009/9/ac" spans="1:1" ht="92.4" customHeight="1" x14ac:dyDescent="0.2">
      <x:c r="A186" s="13" t="str">
        <x:f xml:space="preserve"/>
        <x:v>平面波 | 高斯光束 | 光波相位 | 抽运激光</x:v>
      </x:c>
      <x:c r="B186" s="8" t="str">
        <x:f xml:space="preserve">HYPERLINK("https://www.patentics.cn/invokexml.do?sx=showpatent_cn&amp;sf=ShowPatent&amp;spn=CN108696330A&amp;sx=showpatent_cn&amp;sv=52cc778c","CN108696330A")</x:f>
        <x:v>CN108696330A</x:v>
      </x:c>
      <x:c r="C186" s="3" t="str">
        <x:f xml:space="preserve"/>
        <x:v>CN201810360735.3</x:v>
      </x:c>
      <x:c r="E186" s="3" t="str">
        <x:f xml:space="preserve"/>
        <x:v>模式转换方法、模式转换器、电子设备及可读存储介质</x:v>
      </x:c>
      <x:c r="F186" s="3" t="str">
        <x:f xml:space="preserve"/>
        <x:v>北京邮电大学</x:v>
      </x:c>
      <x:c r="G186" s="3" t="str">
        <x:f xml:space="preserve"/>
        <x:v>北京邮电大学</x:v>
      </x:c>
      <x:c r="H186" s="3" t="str">
        <x:f xml:space="preserve"/>
        <x:v>李岩 |
冯立鹏 |
李蔚 |
伍剑 |
邱吉芳 |
郭宏翔 |
洪小斌 |
左勇</x:v>
      </x:c>
      <x:c r="I186" s="3" t="str">
        <x:f xml:space="preserve"/>
        <x:v>李岩</x:v>
      </x:c>
      <x:c r="J186" s="3" t="str">
        <x:f xml:space="preserve"/>
        <x:v>2018/04/20</x:v>
      </x:c>
      <x:c r="K186" s="3" t="str">
        <x:f xml:space="preserve"/>
        <x:v>2018/04/20</x:v>
      </x:c>
      <x:c r="L186" s="3" t="str">
        <x:f xml:space="preserve"/>
        <x:v>2018/10/23</x:v>
      </x:c>
      <x:c r="M186" s="3" t="str">
        <x:f xml:space="preserve"/>
        <x:v>H04J 14/06|H04B 10/25|H04B 10/516|H04J 14/04|H04Q 11/00</x:v>
      </x:c>
      <x:c r="N186" s="3" t="str">
        <x:f xml:space="preserve"/>
        <x:v>H04J 14/06</x:v>
      </x:c>
      <x:c r="O186" s="3" t="n">
        <x:f xml:space="preserve"/>
        <x:v>10</x:v>
      </x:c>
      <x:c r="P186" s="3" t="n">
        <x:f xml:space="preserve"/>
        <x:v>4</x:v>
      </x:c>
      <x:c r="Q186" s="3" t="n">
        <x:f xml:space="preserve"/>
        <x:v>7</x:v>
      </x:c>
      <x:c r="R186" s="3" t="n">
        <x:f xml:space="preserve"/>
        <x:v>9</x:v>
      </x:c>
      <x:c r="S186" s="3" t="str">
        <x:f xml:space="preserve"/>
        <x:v>发明公布</x:v>
      </x:c>
      <x:c r="T186" s="3" t="str">
        <x:f xml:space="preserve"/>
        <x:v>CN</x:v>
      </x:c>
      <x:c r="U186" s="3" t="n">
        <x:f xml:space="preserve"/>
        <x:v>5</x:v>
      </x:c>
      <x:c r="V186" s="3" t="n">
        <x:f xml:space="preserve"/>
        <x:v>0</x:v>
      </x:c>
      <x:c r="W186" s="3" t="n">
        <x:f xml:space="preserve"/>
        <x:v>5</x:v>
      </x:c>
      <x:c r="X186" s="3" t="n">
        <x:f xml:space="preserve"/>
        <x:v>3</x:v>
      </x:c>
      <x:c r="Y186" s="3" t="n">
        <x:f xml:space="preserve"/>
        <x:v>3</x:v>
      </x:c>
      <x:c r="Z186" s="3" t="str">
        <x:f xml:space="preserve"/>
        <x:v>0.43</x:v>
      </x:c>
      <x:c r="AA186" s="3" t="n">
        <x:f xml:space="preserve"/>
        <x:v>1</x:v>
      </x:c>
      <x:c r="AB186" s="3" t="n">
        <x:f xml:space="preserve"/>
        <x:v>2</x:v>
      </x:c>
      <x:c r="AC186" s="3" t="n">
        <x:f xml:space="preserve"/>
        <x:v>2</x:v>
      </x:c>
      <x:c r="AD186" s="3" t="n">
        <x:f xml:space="preserve"/>
        <x:v>1</x:v>
      </x:c>
      <x:c r="AE186" s="3" t="n">
        <x:f xml:space="preserve"/>
        <x:v>1</x:v>
      </x:c>
      <x:c r="AF186" s="3" t="n">
        <x:f xml:space="preserve"/>
        <x:v>1</x:v>
      </x:c>
      <x:c r="AG186" s="3" t="str">
        <x:f xml:space="preserve"/>
        <x:v/>
      </x:c>
      <x:c r="AH186" s="3" t="n">
        <x:f xml:space="preserve"/>
        <x:v>61</x:v>
      </x:c>
      <x:c r="AI186" s="3" t="str">
        <x:f xml:space="preserve"/>
        <x:v>有效</x:v>
      </x:c>
    </x:row>
    <x:row xmlns:x14ac="http://schemas.microsoft.com/office/spreadsheetml/2009/9/ac" spans="1:1" ht="92.4" customHeight="1" x14ac:dyDescent="0.2">
      <x:c r="A187" s="13" t="str">
        <x:f xml:space="preserve"/>
        <x:v>平面波 | 高斯光束 | 光波相位 | 抽运激光</x:v>
      </x:c>
      <x:c r="B187" s="7" t="str">
        <x:f xml:space="preserve">HYPERLINK("https://www.patentics.cn/invokexml.do?sx=showpatent_cn&amp;sf=ShowPatent&amp;spn=CN112964375A&amp;sx=showpatent_cn&amp;sv=68616de9","CN112964375A")</x:f>
        <x:v>CN112964375A</x:v>
      </x:c>
      <x:c r="C187" s="2" t="str">
        <x:f xml:space="preserve"/>
        <x:v>CN202110286393.7</x:v>
      </x:c>
      <x:c r="E187" s="2" t="str">
        <x:f xml:space="preserve"/>
        <x:v>一种基于交叉相位的圆艾里涡旋光检测与操控方法</x:v>
      </x:c>
      <x:c r="F187" s="2" t="str">
        <x:f xml:space="preserve"/>
        <x:v>中国人民解放军战略支援部队航天工程大学</x:v>
      </x:c>
      <x:c r="G187" s="2" t="str">
        <x:f xml:space="preserve"/>
        <x:v>中国人民解放军战略支援部队信息工程大学</x:v>
      </x:c>
      <x:c r="H187" s="2" t="str">
        <x:f xml:space="preserve"/>
        <x:v>任元 |
王琛 |
丁友 |
刘通 |
邱松 |
刘政良 |
李智猛 |
丁源圣</x:v>
      </x:c>
      <x:c r="I187" s="2" t="str">
        <x:f xml:space="preserve"/>
        <x:v>任元</x:v>
      </x:c>
      <x:c r="J187" s="2" t="str">
        <x:f xml:space="preserve"/>
        <x:v/>
      </x:c>
      <x:c r="K187" s="2" t="str">
        <x:f xml:space="preserve"/>
        <x:v>2021/03/17</x:v>
      </x:c>
      <x:c r="L187" s="2" t="str">
        <x:f xml:space="preserve"/>
        <x:v>2021/06/15</x:v>
      </x:c>
      <x:c r="M187" s="2" t="str">
        <x:f xml:space="preserve"/>
        <x:v>G01J 11/00</x:v>
      </x:c>
      <x:c r="N187" s="2" t="str">
        <x:f xml:space="preserve"/>
        <x:v>G01J 11/00</x:v>
      </x:c>
      <x:c r="O187" s="2" t="n">
        <x:f xml:space="preserve"/>
        <x:v>3</x:v>
      </x:c>
      <x:c r="P187" s="2" t="n">
        <x:f xml:space="preserve"/>
        <x:v>1</x:v>
      </x:c>
      <x:c r="Q187" s="2" t="n">
        <x:f xml:space="preserve"/>
        <x:v>3</x:v>
      </x:c>
      <x:c r="R187" s="2" t="n">
        <x:f xml:space="preserve"/>
        <x:v>22</x:v>
      </x:c>
      <x:c r="S187" s="2" t="str">
        <x:f xml:space="preserve"/>
        <x:v>发明公布</x:v>
      </x:c>
      <x:c r="T187" s="2" t="str">
        <x:f xml:space="preserve"/>
        <x:v>CN</x:v>
      </x:c>
      <x:c r="U187" s="2" t="n">
        <x:f xml:space="preserve"/>
        <x:v>4</x:v>
      </x:c>
      <x:c r="V187" s="2" t="n">
        <x:f xml:space="preserve"/>
        <x:v>1</x:v>
      </x:c>
      <x:c r="W187" s="2" t="n">
        <x:f xml:space="preserve"/>
        <x:v>3</x:v>
      </x:c>
      <x:c r="X187" s="2" t="n">
        <x:f xml:space="preserve"/>
        <x:v>4</x:v>
      </x:c>
      <x:c r="Y187" s="2" t="n">
        <x:f xml:space="preserve"/>
        <x:v>0</x:v>
      </x:c>
      <x:c r="Z187" s="2" t="str">
        <x:f xml:space="preserve"/>
        <x:v>0.0</x:v>
      </x:c>
      <x:c r="AA187" s="2" t="n">
        <x:f xml:space="preserve"/>
        <x:v>0</x:v>
      </x:c>
      <x:c r="AB187" s="2" t="n">
        <x:f xml:space="preserve"/>
        <x:v>0</x:v>
      </x:c>
      <x:c r="AC187" s="2" t="n">
        <x:f xml:space="preserve"/>
        <x:v>0</x:v>
      </x:c>
      <x:c r="AD187" s="2" t="n">
        <x:f xml:space="preserve"/>
        <x:v>0</x:v>
      </x:c>
      <x:c r="AE187" s="2" t="n">
        <x:f xml:space="preserve"/>
        <x:v>0</x:v>
      </x:c>
      <x:c r="AF187" s="2" t="n">
        <x:f xml:space="preserve"/>
        <x:v>0</x:v>
      </x:c>
      <x:c r="AG187" s="2" t="str">
        <x:f xml:space="preserve"/>
        <x:v/>
      </x:c>
      <x:c r="AH187" s="2" t="n">
        <x:f xml:space="preserve"/>
        <x:v>61</x:v>
      </x:c>
      <x:c r="AI187" s="2" t="str">
        <x:f xml:space="preserve"/>
        <x:v>撤回</x:v>
      </x:c>
    </x:row>
    <x:row xmlns:x14ac="http://schemas.microsoft.com/office/spreadsheetml/2009/9/ac" spans="1:1" ht="92.4" customHeight="1" x14ac:dyDescent="0.2">
      <x:c r="A188" s="13" t="str">
        <x:f xml:space="preserve"/>
        <x:v>平面波 | 高斯光束 | 光波相位 | 抽运激光</x:v>
      </x:c>
      <x:c r="B188" s="8" t="str">
        <x:f xml:space="preserve">HYPERLINK("https://www.patentics.cn/invokexml.do?sx=showpatent_cn&amp;sf=ShowPatent&amp;spn=CN115047639A&amp;sx=showpatent_cn&amp;sv=b34c052c","CN115047639A")</x:f>
        <x:v>CN115047639A</x:v>
      </x:c>
      <x:c r="C188" s="3" t="str">
        <x:f xml:space="preserve"/>
        <x:v>CN202210828098.4</x:v>
      </x:c>
      <x:c r="E188" s="3" t="str">
        <x:f xml:space="preserve"/>
        <x:v>一种能实现光子自旋-轨道角动量纵向传输分离的系统</x:v>
      </x:c>
      <x:c r="F188" s="3" t="str">
        <x:f xml:space="preserve"/>
        <x:v>浙江理工大学</x:v>
      </x:c>
      <x:c r="G188" s="3" t="str">
        <x:f xml:space="preserve"/>
        <x:v>浙江理工大学</x:v>
      </x:c>
      <x:c r="H188" s="3" t="str">
        <x:f xml:space="preserve"/>
        <x:v>胡晓博</x:v>
      </x:c>
      <x:c r="I188" s="3" t="str">
        <x:f xml:space="preserve"/>
        <x:v>胡晓博</x:v>
      </x:c>
      <x:c r="J188" s="3" t="str">
        <x:f xml:space="preserve"/>
        <x:v/>
      </x:c>
      <x:c r="K188" s="3" t="str">
        <x:f xml:space="preserve"/>
        <x:v>2022/07/13</x:v>
      </x:c>
      <x:c r="L188" s="3" t="str">
        <x:f xml:space="preserve"/>
        <x:v>2022/09/13</x:v>
      </x:c>
      <x:c r="M188" s="3" t="str">
        <x:f xml:space="preserve"/>
        <x:v>G02B 27/28|G02B 27/09|G02B 27/30</x:v>
      </x:c>
      <x:c r="N188" s="3" t="str">
        <x:f xml:space="preserve"/>
        <x:v>G02B 27/28</x:v>
      </x:c>
      <x:c r="O188" s="3" t="n">
        <x:f xml:space="preserve"/>
        <x:v>8</x:v>
      </x:c>
      <x:c r="P188" s="3" t="n">
        <x:f xml:space="preserve"/>
        <x:v>1</x:v>
      </x:c>
      <x:c r="Q188" s="3" t="n">
        <x:f xml:space="preserve"/>
        <x:v>0</x:v>
      </x:c>
      <x:c r="R188" s="3" t="n">
        <x:f xml:space="preserve"/>
        <x:v>25</x:v>
      </x:c>
      <x:c r="S188" s="3" t="str">
        <x:f xml:space="preserve"/>
        <x:v>发明公布</x:v>
      </x:c>
      <x:c r="T188" s="3" t="str">
        <x:f xml:space="preserve"/>
        <x:v>CN</x:v>
      </x:c>
      <x:c r="U188" s="3" t="n">
        <x:f xml:space="preserve"/>
        <x:v>0</x:v>
      </x:c>
      <x:c r="V188" s="3" t="n">
        <x:f xml:space="preserve"/>
        <x:v>0</x:v>
      </x:c>
      <x:c r="W188" s="3" t="n">
        <x:f xml:space="preserve"/>
        <x:v>0</x:v>
      </x:c>
      <x:c r="X188" s="3" t="n">
        <x:f xml:space="preserve"/>
        <x:v>0</x:v>
      </x:c>
      <x:c r="Y188" s="3" t="n">
        <x:f xml:space="preserve"/>
        <x:v>0</x:v>
      </x:c>
      <x:c r="Z188" s="3" t="str">
        <x:f xml:space="preserve"/>
        <x:v>0.0</x:v>
      </x:c>
      <x:c r="AA188" s="3" t="n">
        <x:f xml:space="preserve"/>
        <x:v>0</x:v>
      </x:c>
      <x:c r="AB188" s="3" t="n">
        <x:f xml:space="preserve"/>
        <x:v>0</x:v>
      </x:c>
      <x:c r="AC188" s="3" t="n">
        <x:f xml:space="preserve"/>
        <x:v>0</x:v>
      </x:c>
      <x:c r="AD188" s="3" t="n">
        <x:f xml:space="preserve"/>
        <x:v>0</x:v>
      </x:c>
      <x:c r="AE188" s="3" t="n">
        <x:f xml:space="preserve"/>
        <x:v>0</x:v>
      </x:c>
      <x:c r="AF188" s="3" t="n">
        <x:f xml:space="preserve"/>
        <x:v>0</x:v>
      </x:c>
      <x:c r="AG188" s="3" t="str">
        <x:f xml:space="preserve"/>
        <x:v/>
      </x:c>
      <x:c r="AH188" s="3" t="n">
        <x:f xml:space="preserve"/>
        <x:v>62</x:v>
      </x:c>
      <x:c r="AI188" s="3" t="str">
        <x:f xml:space="preserve"/>
        <x:v>公开</x:v>
      </x:c>
    </x:row>
    <x:row xmlns:x14ac="http://schemas.microsoft.com/office/spreadsheetml/2009/9/ac" spans="1:1" ht="92.4" customHeight="1" x14ac:dyDescent="0.2">
      <x:c r="A189" s="13" t="str">
        <x:f xml:space="preserve"/>
        <x:v>平面波 | 高斯光束 | 光波相位 | 抽运激光</x:v>
      </x:c>
      <x:c r="B189" s="7" t="str">
        <x:f xml:space="preserve">HYPERLINK("https://www.patentics.cn/invokexml.do?sx=showpatent_cn&amp;sf=ShowPatent&amp;spn=CN102132177A&amp;sx=showpatent_cn&amp;sv=ccbe6239","CN102132177A")</x:f>
        <x:v>CN102132177A</x:v>
      </x:c>
      <x:c r="C189" s="2" t="str">
        <x:f xml:space="preserve"/>
        <x:v>CN200980133792.7</x:v>
      </x:c>
      <x:c r="E189" s="2" t="str">
        <x:f xml:space="preserve"/>
        <x:v>+圆柱偏振光束</x:v>
      </x:c>
      <x:c r="F189" s="2" t="str">
        <x:f xml:space="preserve"/>
        <x:v>康宁股份有限公司</x:v>
      </x:c>
      <x:c r="G189" s="2" t="str">
        <x:f xml:space="preserve"/>
        <x:v>康宁公司</x:v>
      </x:c>
      <x:c r="H189" s="2" t="str">
        <x:f xml:space="preserve"/>
        <x:v>R·R·阿尔法诺 |
X·陈 |
高周铉 |
M·李 |
D·A·诺兰 |
H·兹图尔</x:v>
      </x:c>
      <x:c r="I189" s="2" t="str">
        <x:f xml:space="preserve"/>
        <x:v>R·R·阿尔法诺</x:v>
      </x:c>
      <x:c r="J189" s="2" t="str">
        <x:f xml:space="preserve"/>
        <x:v>2008/07/10</x:v>
      </x:c>
      <x:c r="K189" s="2" t="str">
        <x:f xml:space="preserve"/>
        <x:v>2009/07/09</x:v>
      </x:c>
      <x:c r="L189" s="2" t="str">
        <x:f xml:space="preserve"/>
        <x:v>2011/07/20</x:v>
      </x:c>
      <x:c r="M189" s="2" t="str">
        <x:f xml:space="preserve"/>
        <x:v>G02B  6/036|G02B  6/14</x:v>
      </x:c>
      <x:c r="N189" s="2" t="str">
        <x:f xml:space="preserve"/>
        <x:v>G02B  6/036</x:v>
      </x:c>
      <x:c r="O189" s="2" t="n">
        <x:f xml:space="preserve"/>
        <x:v>23</x:v>
      </x:c>
      <x:c r="P189" s="2" t="n">
        <x:f xml:space="preserve"/>
        <x:v>6</x:v>
      </x:c>
      <x:c r="Q189" s="2" t="n">
        <x:f xml:space="preserve"/>
        <x:v>15</x:v>
      </x:c>
      <x:c r="R189" s="2" t="n">
        <x:f xml:space="preserve"/>
        <x:v>8</x:v>
      </x:c>
      <x:c r="S189" s="2" t="str">
        <x:f xml:space="preserve"/>
        <x:v>发明公布</x:v>
      </x:c>
      <x:c r="T189" s="2" t="str">
        <x:f xml:space="preserve"/>
        <x:v>US</x:v>
      </x:c>
      <x:c r="U189" s="2" t="n">
        <x:f xml:space="preserve"/>
        <x:v>4</x:v>
      </x:c>
      <x:c r="V189" s="2" t="n">
        <x:f xml:space="preserve"/>
        <x:v>0</x:v>
      </x:c>
      <x:c r="W189" s="2" t="n">
        <x:f xml:space="preserve"/>
        <x:v>4</x:v>
      </x:c>
      <x:c r="X189" s="2" t="n">
        <x:f xml:space="preserve"/>
        <x:v>3</x:v>
      </x:c>
      <x:c r="Y189" s="2" t="n">
        <x:f xml:space="preserve"/>
        <x:v>5</x:v>
      </x:c>
      <x:c r="Z189" s="2" t="str">
        <x:f xml:space="preserve"/>
        <x:v>1.70</x:v>
      </x:c>
      <x:c r="AA189" s="2" t="n">
        <x:f xml:space="preserve"/>
        <x:v>0</x:v>
      </x:c>
      <x:c r="AB189" s="2" t="n">
        <x:f xml:space="preserve"/>
        <x:v>5</x:v>
      </x:c>
      <x:c r="AC189" s="2" t="n">
        <x:f xml:space="preserve"/>
        <x:v>3</x:v>
      </x:c>
      <x:c r="AD189" s="2" t="n">
        <x:f xml:space="preserve"/>
        <x:v>1</x:v>
      </x:c>
      <x:c r="AE189" s="2" t="n">
        <x:f xml:space="preserve"/>
        <x:v>8</x:v>
      </x:c>
      <x:c r="AF189" s="2" t="n">
        <x:f xml:space="preserve"/>
        <x:v>5</x:v>
      </x:c>
      <x:c r="AG189" s="2" t="str">
        <x:f xml:space="preserve"/>
        <x:v/>
      </x:c>
      <x:c r="AH189" s="2" t="n">
        <x:f xml:space="preserve"/>
        <x:v>61</x:v>
      </x:c>
      <x:c r="AI189" s="2" t="str">
        <x:f xml:space="preserve"/>
        <x:v>撤回</x:v>
      </x:c>
    </x:row>
    <x:row xmlns:x14ac="http://schemas.microsoft.com/office/spreadsheetml/2009/9/ac" spans="1:1" ht="92.4" customHeight="1" x14ac:dyDescent="0.2">
      <x:c r="A190" s="13" t="str">
        <x:f xml:space="preserve"/>
        <x:v>平面波 | 高斯光束 | 光波相位 | 抽运激光</x:v>
      </x:c>
      <x:c r="B190" s="8" t="str">
        <x:f xml:space="preserve">HYPERLINK("https://www.patentics.cn/invokexml.do?sx=showpatent_cn&amp;sf=ShowPatent&amp;spn=CN110908147A&amp;sx=showpatent_cn&amp;sv=c0b6486c","CN110908147A")</x:f>
        <x:v>CN110908147A</x:v>
      </x:c>
      <x:c r="C190" s="3" t="str">
        <x:f xml:space="preserve"/>
        <x:v>CN201911066834.1</x:v>
      </x:c>
      <x:c r="E190" s="3" t="str">
        <x:f xml:space="preserve"/>
        <x:v>一种任意入射条件下电光晶体相位延迟分析方法</x:v>
      </x:c>
      <x:c r="F190" s="3" t="str">
        <x:f xml:space="preserve"/>
        <x:v>中国人民解放军战略支援部队航天工程大学</x:v>
      </x:c>
      <x:c r="G190" s="3" t="str">
        <x:f xml:space="preserve"/>
        <x:v>中国人民解放军战略支援部队信息工程大学</x:v>
      </x:c>
      <x:c r="H190" s="3" t="str">
        <x:f xml:space="preserve"/>
        <x:v>杜小平 |
张朋 |
赵继广</x:v>
      </x:c>
      <x:c r="I190" s="3" t="str">
        <x:f xml:space="preserve"/>
        <x:v>杜小平</x:v>
      </x:c>
      <x:c r="J190" s="3" t="str">
        <x:f xml:space="preserve"/>
        <x:v/>
      </x:c>
      <x:c r="K190" s="3" t="str">
        <x:f xml:space="preserve"/>
        <x:v>2019/11/04</x:v>
      </x:c>
      <x:c r="L190" s="3" t="str">
        <x:f xml:space="preserve"/>
        <x:v>2020/03/24</x:v>
      </x:c>
      <x:c r="M190" s="3" t="str">
        <x:f xml:space="preserve"/>
        <x:v>G02F  1/03</x:v>
      </x:c>
      <x:c r="N190" s="3" t="str">
        <x:f xml:space="preserve"/>
        <x:v>G02F  1/03</x:v>
      </x:c>
      <x:c r="O190" s="3" t="n">
        <x:f xml:space="preserve"/>
        <x:v>2</x:v>
      </x:c>
      <x:c r="P190" s="3" t="n">
        <x:f xml:space="preserve"/>
        <x:v>1</x:v>
      </x:c>
      <x:c r="Q190" s="3" t="n">
        <x:f xml:space="preserve"/>
        <x:v>2</x:v>
      </x:c>
      <x:c r="R190" s="3" t="n">
        <x:f xml:space="preserve"/>
        <x:v>21</x:v>
      </x:c>
      <x:c r="S190" s="3" t="str">
        <x:f xml:space="preserve"/>
        <x:v>发明公布</x:v>
      </x:c>
      <x:c r="T190" s="3" t="str">
        <x:f xml:space="preserve"/>
        <x:v>CN</x:v>
      </x:c>
      <x:c r="U190" s="3" t="n">
        <x:f xml:space="preserve"/>
        <x:v>0</x:v>
      </x:c>
      <x:c r="V190" s="3" t="n">
        <x:f xml:space="preserve"/>
        <x:v>0</x:v>
      </x:c>
      <x:c r="W190" s="3" t="n">
        <x:f xml:space="preserve"/>
        <x:v>0</x:v>
      </x:c>
      <x:c r="X190" s="3" t="n">
        <x:f xml:space="preserve"/>
        <x:v>0</x:v>
      </x:c>
      <x:c r="Y190" s="3" t="n">
        <x:f xml:space="preserve"/>
        <x:v>0</x:v>
      </x:c>
      <x:c r="Z190" s="3" t="str">
        <x:f xml:space="preserve"/>
        <x:v>0.0</x:v>
      </x:c>
      <x:c r="AA190" s="3" t="n">
        <x:f xml:space="preserve"/>
        <x:v>0</x:v>
      </x:c>
      <x:c r="AB190" s="3" t="n">
        <x:f xml:space="preserve"/>
        <x:v>0</x:v>
      </x:c>
      <x:c r="AC190" s="3" t="n">
        <x:f xml:space="preserve"/>
        <x:v>0</x:v>
      </x:c>
      <x:c r="AD190" s="3" t="n">
        <x:f xml:space="preserve"/>
        <x:v>0</x:v>
      </x:c>
      <x:c r="AE190" s="3" t="n">
        <x:f xml:space="preserve"/>
        <x:v>0</x:v>
      </x:c>
      <x:c r="AF190" s="3" t="n">
        <x:f xml:space="preserve"/>
        <x:v>0</x:v>
      </x:c>
      <x:c r="AG190" s="3" t="str">
        <x:f xml:space="preserve"/>
        <x:v/>
      </x:c>
      <x:c r="AH190" s="3" t="n">
        <x:f xml:space="preserve"/>
        <x:v>62</x:v>
      </x:c>
      <x:c r="AI190" s="3" t="str">
        <x:f xml:space="preserve"/>
        <x:v>公开</x:v>
      </x:c>
    </x:row>
    <x:row xmlns:x14ac="http://schemas.microsoft.com/office/spreadsheetml/2009/9/ac" spans="1:1" ht="92.4" customHeight="1" x14ac:dyDescent="0.2">
      <x:c r="A191" s="13" t="str">
        <x:f xml:space="preserve"/>
        <x:v>平面波 | 高斯光束 | 光波相位 | 抽运激光</x:v>
      </x:c>
      <x:c r="B191" s="7" t="str">
        <x:f xml:space="preserve">HYPERLINK("https://www.patentics.cn/invokexml.do?sx=showpatent_cn&amp;sf=ShowPatent&amp;spn=CN109239915A&amp;sx=showpatent_cn&amp;sv=1da2e026","CN109239915A")</x:f>
        <x:v>CN109239915A</x:v>
      </x:c>
      <x:c r="C191" s="2" t="str">
        <x:f xml:space="preserve"/>
        <x:v>CN201811149997.1</x:v>
      </x:c>
      <x:c r="E191" s="2" t="str">
        <x:f xml:space="preserve"/>
        <x:v>一种产生汉堡包型聚焦光场的方法</x:v>
      </x:c>
      <x:c r="F191" s="2" t="str">
        <x:f xml:space="preserve"/>
        <x:v>南京理工大学</x:v>
      </x:c>
      <x:c r="G191" s="2" t="str">
        <x:f xml:space="preserve"/>
        <x:v>南京理工大学</x:v>
      </x:c>
      <x:c r="H191" s="2" t="str">
        <x:f xml:space="preserve"/>
        <x:v>徐欣 |
郝晶晶 |
张柏富 |
刘映利 |
孙达</x:v>
      </x:c>
      <x:c r="I191" s="2" t="str">
        <x:f xml:space="preserve"/>
        <x:v>徐欣</x:v>
      </x:c>
      <x:c r="J191" s="2" t="str">
        <x:f xml:space="preserve"/>
        <x:v/>
      </x:c>
      <x:c r="K191" s="2" t="str">
        <x:f xml:space="preserve"/>
        <x:v>2018/09/29</x:v>
      </x:c>
      <x:c r="L191" s="2" t="str">
        <x:f xml:space="preserve"/>
        <x:v>2019/01/18</x:v>
      </x:c>
      <x:c r="M191" s="2" t="str">
        <x:f xml:space="preserve"/>
        <x:v>G02B 27/00</x:v>
      </x:c>
      <x:c r="N191" s="2" t="str">
        <x:f xml:space="preserve"/>
        <x:v>G02B 27/00</x:v>
      </x:c>
      <x:c r="O191" s="2" t="n">
        <x:f xml:space="preserve"/>
        <x:v>5</x:v>
      </x:c>
      <x:c r="P191" s="2" t="n">
        <x:f xml:space="preserve"/>
        <x:v>1</x:v>
      </x:c>
      <x:c r="Q191" s="2" t="n">
        <x:f xml:space="preserve"/>
        <x:v>5</x:v>
      </x:c>
      <x:c r="R191" s="2" t="n">
        <x:f xml:space="preserve"/>
        <x:v>17</x:v>
      </x:c>
      <x:c r="S191" s="2" t="str">
        <x:f xml:space="preserve"/>
        <x:v>发明公布</x:v>
      </x:c>
      <x:c r="T191" s="2" t="str">
        <x:f xml:space="preserve"/>
        <x:v>CN</x:v>
      </x:c>
      <x:c r="U191" s="2" t="n">
        <x:f xml:space="preserve"/>
        <x:v>5</x:v>
      </x:c>
      <x:c r="V191" s="2" t="n">
        <x:f xml:space="preserve"/>
        <x:v>0</x:v>
      </x:c>
      <x:c r="W191" s="2" t="n">
        <x:f xml:space="preserve"/>
        <x:v>5</x:v>
      </x:c>
      <x:c r="X191" s="2" t="n">
        <x:f xml:space="preserve"/>
        <x:v>5</x:v>
      </x:c>
      <x:c r="Y191" s="2" t="n">
        <x:f xml:space="preserve"/>
        <x:v>1</x:v>
      </x:c>
      <x:c r="Z191" s="2" t="str">
        <x:f xml:space="preserve"/>
        <x:v>0.17</x:v>
      </x:c>
      <x:c r="AA191" s="2" t="n">
        <x:f xml:space="preserve"/>
        <x:v>0</x:v>
      </x:c>
      <x:c r="AB191" s="2" t="n">
        <x:f xml:space="preserve"/>
        <x:v>1</x:v>
      </x:c>
      <x:c r="AC191" s="2" t="n">
        <x:f xml:space="preserve"/>
        <x:v>1</x:v>
      </x:c>
      <x:c r="AD191" s="2" t="n">
        <x:f xml:space="preserve"/>
        <x:v>1</x:v>
      </x:c>
      <x:c r="AE191" s="2" t="n">
        <x:f xml:space="preserve"/>
        <x:v>0</x:v>
      </x:c>
      <x:c r="AF191" s="2" t="n">
        <x:f xml:space="preserve"/>
        <x:v>0</x:v>
      </x:c>
      <x:c r="AG191" s="2" t="str">
        <x:f xml:space="preserve"/>
        <x:v/>
      </x:c>
      <x:c r="AH191" s="2" t="n">
        <x:f xml:space="preserve"/>
        <x:v>61</x:v>
      </x:c>
      <x:c r="AI191" s="2" t="str">
        <x:f xml:space="preserve"/>
        <x:v>驳回</x:v>
      </x:c>
    </x:row>
    <x:row xmlns:x14ac="http://schemas.microsoft.com/office/spreadsheetml/2009/9/ac" spans="1:1" ht="92.4" customHeight="1" x14ac:dyDescent="0.2">
      <x:c r="A192" s="13" t="str">
        <x:f xml:space="preserve"/>
        <x:v>平面波 | 高斯光束 | 光波相位 | 抽运激光</x:v>
      </x:c>
      <x:c r="B192" s="8" t="str">
        <x:f xml:space="preserve">HYPERLINK("https://www.patentics.cn/invokexml.do?sx=showpatent_cn&amp;sf=ShowPatent&amp;spn=CN114485638A&amp;sx=showpatent_cn&amp;sv=6c07936a","CN114485638A")</x:f>
        <x:v>CN114485638A</x:v>
      </x:c>
      <x:c r="C192" s="3" t="str">
        <x:f xml:space="preserve"/>
        <x:v>CN202210056970.8</x:v>
      </x:c>
      <x:c r="E192" s="3" t="str">
        <x:f xml:space="preserve"/>
        <x:v>一种原子自旋惯性测量装置横向光频移的解耦与抑制方法</x:v>
      </x:c>
      <x:c r="F192" s="3" t="str">
        <x:f xml:space="preserve"/>
        <x:v>北京航空航天大学</x:v>
      </x:c>
      <x:c r="G192" s="3" t="str">
        <x:f xml:space="preserve"/>
        <x:v>北京航空航天大学</x:v>
      </x:c>
      <x:c r="H192" s="3" t="str">
        <x:f xml:space="preserve"/>
        <x:v>王卓 |
刘祀浔 |
袁琪 |
武嘉琪 |
庞昊颖 |
武志宏 |
马龙岩 |
葛笑含 |
魏瑶</x:v>
      </x:c>
      <x:c r="I192" s="3" t="str">
        <x:f xml:space="preserve"/>
        <x:v>王卓</x:v>
      </x:c>
      <x:c r="J192" s="3" t="str">
        <x:f xml:space="preserve"/>
        <x:v/>
      </x:c>
      <x:c r="K192" s="3" t="str">
        <x:f xml:space="preserve"/>
        <x:v>2022/01/18</x:v>
      </x:c>
      <x:c r="L192" s="3" t="str">
        <x:f xml:space="preserve"/>
        <x:v>2022/05/13</x:v>
      </x:c>
      <x:c r="M192" s="3" t="str">
        <x:f xml:space="preserve"/>
        <x:v>G01C 21/16</x:v>
      </x:c>
      <x:c r="N192" s="3" t="str">
        <x:f xml:space="preserve"/>
        <x:v>G01C 21/16</x:v>
      </x:c>
      <x:c r="O192" s="3" t="n">
        <x:f xml:space="preserve"/>
        <x:v>7</x:v>
      </x:c>
      <x:c r="P192" s="3" t="n">
        <x:f xml:space="preserve"/>
        <x:v>1</x:v>
      </x:c>
      <x:c r="Q192" s="3" t="n">
        <x:f xml:space="preserve"/>
        <x:v>7</x:v>
      </x:c>
      <x:c r="R192" s="3" t="n">
        <x:f xml:space="preserve"/>
        <x:v>10</x:v>
      </x:c>
      <x:c r="S192" s="3" t="str">
        <x:f xml:space="preserve"/>
        <x:v>发明公布</x:v>
      </x:c>
      <x:c r="T192" s="3" t="str">
        <x:f xml:space="preserve"/>
        <x:v>CN</x:v>
      </x:c>
      <x:c r="U192" s="3" t="n">
        <x:f xml:space="preserve"/>
        <x:v>0</x:v>
      </x:c>
      <x:c r="V192" s="3" t="n">
        <x:f xml:space="preserve"/>
        <x:v>0</x:v>
      </x:c>
      <x:c r="W192" s="3" t="n">
        <x:f xml:space="preserve"/>
        <x:v>0</x:v>
      </x:c>
      <x:c r="X192" s="3" t="n">
        <x:f xml:space="preserve"/>
        <x:v>0</x:v>
      </x:c>
      <x:c r="Y192" s="3" t="n">
        <x:f xml:space="preserve"/>
        <x:v>0</x:v>
      </x:c>
      <x:c r="Z192" s="3" t="str">
        <x:f xml:space="preserve"/>
        <x:v>0.0</x:v>
      </x:c>
      <x:c r="AA192" s="3" t="n">
        <x:f xml:space="preserve"/>
        <x:v>0</x:v>
      </x:c>
      <x:c r="AB192" s="3" t="n">
        <x:f xml:space="preserve"/>
        <x:v>0</x:v>
      </x:c>
      <x:c r="AC192" s="3" t="n">
        <x:f xml:space="preserve"/>
        <x:v>0</x:v>
      </x:c>
      <x:c r="AD192" s="3" t="n">
        <x:f xml:space="preserve"/>
        <x:v>0</x:v>
      </x:c>
      <x:c r="AE192" s="3" t="n">
        <x:f xml:space="preserve"/>
        <x:v>0</x:v>
      </x:c>
      <x:c r="AF192" s="3" t="n">
        <x:f xml:space="preserve"/>
        <x:v>0</x:v>
      </x:c>
      <x:c r="AG192" s="3" t="str">
        <x:f xml:space="preserve"/>
        <x:v/>
      </x:c>
      <x:c r="AH192" s="3" t="n">
        <x:f xml:space="preserve"/>
        <x:v>63</x:v>
      </x:c>
      <x:c r="AI192" s="3" t="str">
        <x:f xml:space="preserve"/>
        <x:v>公开</x:v>
      </x:c>
    </x:row>
    <x:row xmlns:x14ac="http://schemas.microsoft.com/office/spreadsheetml/2009/9/ac" spans="1:1" ht="92.4" customHeight="1" x14ac:dyDescent="0.2">
      <x:c r="A193" s="13" t="str">
        <x:f xml:space="preserve"/>
        <x:v>平面波 | 高斯光束 | 光波相位 | 抽运激光</x:v>
      </x:c>
      <x:c r="B193" s="7" t="str">
        <x:f xml:space="preserve">HYPERLINK("https://www.patentics.cn/invokexml.do?sx=showpatent_cn&amp;sf=ShowPatent&amp;spn=CN109581547A&amp;sx=showpatent_cn&amp;sv=d1a9abd3","CN109581547A")</x:f>
        <x:v>CN109581547A</x:v>
      </x:c>
      <x:c r="C193" s="2" t="str">
        <x:f xml:space="preserve"/>
        <x:v>CN201811443720.X</x:v>
      </x:c>
      <x:c r="E193" s="2" t="str">
        <x:f xml:space="preserve"/>
        <x:v>一种基于全息干涉技术制备Gyroid拓扑光子晶体的方法</x:v>
      </x:c>
      <x:c r="F193" s="2" t="str">
        <x:f xml:space="preserve"/>
        <x:v>青岛科技大学</x:v>
      </x:c>
      <x:c r="G193" s="2" t="str">
        <x:f xml:space="preserve"/>
        <x:v>青岛科技大学</x:v>
      </x:c>
      <x:c r="H193" s="2" t="str">
        <x:f xml:space="preserve"/>
        <x:v>王霞 |
赵秋玲 |
尤凯 |
吕浩 |
刘静 |
张帅一 |
滕利华 |
谭永炎</x:v>
      </x:c>
      <x:c r="I193" s="2" t="str">
        <x:f xml:space="preserve"/>
        <x:v>王霞</x:v>
      </x:c>
      <x:c r="J193" s="2" t="str">
        <x:f xml:space="preserve"/>
        <x:v>2018/11/29</x:v>
      </x:c>
      <x:c r="K193" s="2" t="str">
        <x:f xml:space="preserve"/>
        <x:v>2018/11/29</x:v>
      </x:c>
      <x:c r="L193" s="2" t="str">
        <x:f xml:space="preserve"/>
        <x:v>2019/04/05</x:v>
      </x:c>
      <x:c r="M193" s="2" t="str">
        <x:f xml:space="preserve"/>
        <x:v>G02B  1/00|B82Y 20/00</x:v>
      </x:c>
      <x:c r="N193" s="2" t="str">
        <x:f xml:space="preserve"/>
        <x:v>G02B  1/00</x:v>
      </x:c>
      <x:c r="O193" s="2" t="n">
        <x:f xml:space="preserve"/>
        <x:v>1</x:v>
      </x:c>
      <x:c r="P193" s="2" t="n">
        <x:f xml:space="preserve"/>
        <x:v>1</x:v>
      </x:c>
      <x:c r="Q193" s="2" t="n">
        <x:f xml:space="preserve"/>
        <x:v>1</x:v>
      </x:c>
      <x:c r="R193" s="2" t="n">
        <x:f xml:space="preserve"/>
        <x:v>26</x:v>
      </x:c>
      <x:c r="S193" s="2" t="str">
        <x:f xml:space="preserve"/>
        <x:v>发明公布</x:v>
      </x:c>
      <x:c r="T193" s="2" t="str">
        <x:f xml:space="preserve"/>
        <x:v>CN</x:v>
      </x:c>
      <x:c r="U193" s="2" t="n">
        <x:f xml:space="preserve"/>
        <x:v>5</x:v>
      </x:c>
      <x:c r="V193" s="2" t="n">
        <x:f xml:space="preserve"/>
        <x:v>1</x:v>
      </x:c>
      <x:c r="W193" s="2" t="n">
        <x:f xml:space="preserve"/>
        <x:v>4</x:v>
      </x:c>
      <x:c r="X193" s="2" t="n">
        <x:f xml:space="preserve"/>
        <x:v>4</x:v>
      </x:c>
      <x:c r="Y193" s="2" t="n">
        <x:f xml:space="preserve"/>
        <x:v>0</x:v>
      </x:c>
      <x:c r="Z193" s="2" t="str">
        <x:f xml:space="preserve"/>
        <x:v>0.0</x:v>
      </x:c>
      <x:c r="AA193" s="2" t="n">
        <x:f xml:space="preserve"/>
        <x:v>0</x:v>
      </x:c>
      <x:c r="AB193" s="2" t="n">
        <x:f xml:space="preserve"/>
        <x:v>0</x:v>
      </x:c>
      <x:c r="AC193" s="2" t="n">
        <x:f xml:space="preserve"/>
        <x:v>0</x:v>
      </x:c>
      <x:c r="AD193" s="2" t="n">
        <x:f xml:space="preserve"/>
        <x:v>0</x:v>
      </x:c>
      <x:c r="AE193" s="2" t="n">
        <x:f xml:space="preserve"/>
        <x:v>1</x:v>
      </x:c>
      <x:c r="AF193" s="2" t="n">
        <x:f xml:space="preserve"/>
        <x:v>1</x:v>
      </x:c>
      <x:c r="AG193" s="2" t="str">
        <x:f xml:space="preserve"/>
        <x:v/>
      </x:c>
      <x:c r="AH193" s="2" t="n">
        <x:f xml:space="preserve"/>
        <x:v>61</x:v>
      </x:c>
      <x:c r="AI193" s="2" t="str">
        <x:f xml:space="preserve"/>
        <x:v>有效</x:v>
      </x:c>
    </x:row>
    <x:row xmlns:x14ac="http://schemas.microsoft.com/office/spreadsheetml/2009/9/ac" spans="1:1" ht="92.4" customHeight="1" x14ac:dyDescent="0.2">
      <x:c r="A194" s="13" t="str">
        <x:f xml:space="preserve"/>
        <x:v>平面波 | 高斯光束 | 光波相位 | 抽运激光</x:v>
      </x:c>
      <x:c r="B194" s="8" t="str">
        <x:f xml:space="preserve">HYPERLINK("https://www.patentics.cn/invokexml.do?sx=showpatent_cn&amp;sf=ShowPatent&amp;spn=CN109975998A&amp;sx=showpatent_cn&amp;sv=8fc8fe57","CN109975998A")</x:f>
        <x:v>CN109975998A</x:v>
      </x:c>
      <x:c r="C194" s="3" t="str">
        <x:f xml:space="preserve"/>
        <x:v>CN201910106707.3</x:v>
      </x:c>
      <x:c r="E194" s="3" t="str">
        <x:f xml:space="preserve"/>
        <x:v>电光偏振调制系统及电光偏振调制方法</x:v>
      </x:c>
      <x:c r="F194" s="3" t="str">
        <x:f xml:space="preserve"/>
        <x:v>中国科学院国家授时中心</x:v>
      </x:c>
      <x:c r="G194" s="3" t="str">
        <x:f xml:space="preserve"/>
        <x:v>中国科学院</x:v>
      </x:c>
      <x:c r="H194" s="3" t="str">
        <x:f xml:space="preserve"/>
        <x:v>张颜艳 |
姜海峰 |
张攀 |
饶冰洁 |
全洪磊 |
樊松涛</x:v>
      </x:c>
      <x:c r="I194" s="3" t="str">
        <x:f xml:space="preserve"/>
        <x:v>张颜艳</x:v>
      </x:c>
      <x:c r="J194" s="3" t="str">
        <x:f xml:space="preserve"/>
        <x:v/>
      </x:c>
      <x:c r="K194" s="3" t="str">
        <x:f xml:space="preserve"/>
        <x:v>2019/02/02</x:v>
      </x:c>
      <x:c r="L194" s="3" t="str">
        <x:f xml:space="preserve"/>
        <x:v>2019/07/05</x:v>
      </x:c>
      <x:c r="M194" s="3" t="str">
        <x:f xml:space="preserve"/>
        <x:v>G02F  1/01|G02F  1/03</x:v>
      </x:c>
      <x:c r="N194" s="3" t="str">
        <x:f xml:space="preserve"/>
        <x:v>G02F  1/01</x:v>
      </x:c>
      <x:c r="O194" s="3" t="n">
        <x:f xml:space="preserve"/>
        <x:v>11</x:v>
      </x:c>
      <x:c r="P194" s="3" t="n">
        <x:f xml:space="preserve"/>
        <x:v>2</x:v>
      </x:c>
      <x:c r="Q194" s="3" t="n">
        <x:f xml:space="preserve"/>
        <x:v>5</x:v>
      </x:c>
      <x:c r="R194" s="3" t="n">
        <x:f xml:space="preserve"/>
        <x:v>10</x:v>
      </x:c>
      <x:c r="S194" s="3" t="str">
        <x:f xml:space="preserve"/>
        <x:v>发明公布</x:v>
      </x:c>
      <x:c r="T194" s="3" t="str">
        <x:f xml:space="preserve"/>
        <x:v>CN</x:v>
      </x:c>
      <x:c r="U194" s="3" t="n">
        <x:f xml:space="preserve"/>
        <x:v>0</x:v>
      </x:c>
      <x:c r="V194" s="3" t="n">
        <x:f xml:space="preserve"/>
        <x:v>0</x:v>
      </x:c>
      <x:c r="W194" s="3" t="n">
        <x:f xml:space="preserve"/>
        <x:v>0</x:v>
      </x:c>
      <x:c r="X194" s="3" t="n">
        <x:f xml:space="preserve"/>
        <x:v>0</x:v>
      </x:c>
      <x:c r="Y194" s="3" t="n">
        <x:f xml:space="preserve"/>
        <x:v>0</x:v>
      </x:c>
      <x:c r="Z194" s="3" t="str">
        <x:f xml:space="preserve"/>
        <x:v>0.0</x:v>
      </x:c>
      <x:c r="AA194" s="3" t="n">
        <x:f xml:space="preserve"/>
        <x:v>0</x:v>
      </x:c>
      <x:c r="AB194" s="3" t="n">
        <x:f xml:space="preserve"/>
        <x:v>0</x:v>
      </x:c>
      <x:c r="AC194" s="3" t="n">
        <x:f xml:space="preserve"/>
        <x:v>0</x:v>
      </x:c>
      <x:c r="AD194" s="3" t="n">
        <x:f xml:space="preserve"/>
        <x:v>0</x:v>
      </x:c>
      <x:c r="AE194" s="3" t="n">
        <x:f xml:space="preserve"/>
        <x:v>0</x:v>
      </x:c>
      <x:c r="AF194" s="3" t="n">
        <x:f xml:space="preserve"/>
        <x:v>0</x:v>
      </x:c>
      <x:c r="AG194" s="3" t="str">
        <x:f xml:space="preserve"/>
        <x:v/>
      </x:c>
      <x:c r="AH194" s="3" t="n">
        <x:f xml:space="preserve"/>
        <x:v>61</x:v>
      </x:c>
      <x:c r="AI194" s="3" t="str">
        <x:f xml:space="preserve"/>
        <x:v>公开</x:v>
      </x:c>
    </x:row>
    <x:row xmlns:x14ac="http://schemas.microsoft.com/office/spreadsheetml/2009/9/ac" spans="1:1" ht="92.4" customHeight="1" x14ac:dyDescent="0.2">
      <x:c r="A195" s="13" t="str">
        <x:f xml:space="preserve"/>
        <x:v>平面波 | 高斯光束 | 光波相位 | 抽运激光</x:v>
      </x:c>
      <x:c r="B195" s="7" t="str">
        <x:f xml:space="preserve">HYPERLINK("https://www.patentics.cn/invokexml.do?sx=showpatent_cn&amp;sf=ShowPatent&amp;spn=CN112485930A&amp;sx=showpatent_cn&amp;sv=e156b31e","CN112485930A")</x:f>
        <x:v>CN112485930A</x:v>
      </x:c>
      <x:c r="C195" s="2" t="str">
        <x:f xml:space="preserve"/>
        <x:v>CN202011294682.3</x:v>
      </x:c>
      <x:c r="E195" s="2" t="str">
        <x:f xml:space="preserve"/>
        <x:v>一种实现偏振稳定的控制方法及系统</x:v>
      </x:c>
      <x:c r="F195" s="2" t="str">
        <x:f xml:space="preserve"/>
        <x:v>华中科技大学</x:v>
      </x:c>
      <x:c r="G195" s="2" t="str">
        <x:f xml:space="preserve"/>
        <x:v>华中科技大学</x:v>
      </x:c>
      <x:c r="H195" s="2" t="str">
        <x:f xml:space="preserve"/>
        <x:v>余宇 |
廖佳文 |
蔡宏隽 |
刘巍 |
杨常鸣 |
张新亮</x:v>
      </x:c>
      <x:c r="I195" s="2" t="str">
        <x:f xml:space="preserve"/>
        <x:v>余宇</x:v>
      </x:c>
      <x:c r="J195" s="2" t="str">
        <x:f xml:space="preserve"/>
        <x:v>2020/11/18</x:v>
      </x:c>
      <x:c r="K195" s="2" t="str">
        <x:f xml:space="preserve"/>
        <x:v>2020/11/18</x:v>
      </x:c>
      <x:c r="L195" s="2" t="str">
        <x:f xml:space="preserve"/>
        <x:v>2021/03/12</x:v>
      </x:c>
      <x:c r="M195" s="2" t="str">
        <x:f xml:space="preserve"/>
        <x:v>G02F  1/01</x:v>
      </x:c>
      <x:c r="N195" s="2" t="str">
        <x:f xml:space="preserve"/>
        <x:v>G02F  1/01</x:v>
      </x:c>
      <x:c r="O195" s="2" t="n">
        <x:f xml:space="preserve"/>
        <x:v>9</x:v>
      </x:c>
      <x:c r="P195" s="2" t="n">
        <x:f xml:space="preserve"/>
        <x:v>2</x:v>
      </x:c>
      <x:c r="Q195" s="2" t="n">
        <x:f xml:space="preserve"/>
        <x:v>8</x:v>
      </x:c>
      <x:c r="R195" s="2" t="n">
        <x:f xml:space="preserve"/>
        <x:v>16</x:v>
      </x:c>
      <x:c r="S195" s="2" t="str">
        <x:f xml:space="preserve"/>
        <x:v>发明公布</x:v>
      </x:c>
      <x:c r="T195" s="2" t="str">
        <x:f xml:space="preserve"/>
        <x:v>CN</x:v>
      </x:c>
      <x:c r="U195" s="2" t="n">
        <x:f xml:space="preserve"/>
        <x:v>7</x:v>
      </x:c>
      <x:c r="V195" s="2" t="n">
        <x:f xml:space="preserve"/>
        <x:v>0</x:v>
      </x:c>
      <x:c r="W195" s="2" t="n">
        <x:f xml:space="preserve"/>
        <x:v>7</x:v>
      </x:c>
      <x:c r="X195" s="2" t="n">
        <x:f xml:space="preserve"/>
        <x:v>6</x:v>
      </x:c>
      <x:c r="Y195" s="2" t="n">
        <x:f xml:space="preserve"/>
        <x:v>3</x:v>
      </x:c>
      <x:c r="Z195" s="2" t="str">
        <x:f xml:space="preserve"/>
        <x:v>0.65</x:v>
      </x:c>
      <x:c r="AA195" s="2" t="n">
        <x:f xml:space="preserve"/>
        <x:v>0</x:v>
      </x:c>
      <x:c r="AB195" s="2" t="n">
        <x:f xml:space="preserve"/>
        <x:v>3</x:v>
      </x:c>
      <x:c r="AC195" s="2" t="n">
        <x:f xml:space="preserve"/>
        <x:v>2</x:v>
      </x:c>
      <x:c r="AD195" s="2" t="n">
        <x:f xml:space="preserve"/>
        <x:v>1</x:v>
      </x:c>
      <x:c r="AE195" s="2" t="n">
        <x:f xml:space="preserve"/>
        <x:v>1</x:v>
      </x:c>
      <x:c r="AF195" s="2" t="n">
        <x:f xml:space="preserve"/>
        <x:v>1</x:v>
      </x:c>
      <x:c r="AG195" s="2" t="str">
        <x:f xml:space="preserve"/>
        <x:v/>
      </x:c>
      <x:c r="AH195" s="2" t="n">
        <x:f xml:space="preserve"/>
        <x:v>62</x:v>
      </x:c>
      <x:c r="AI195" s="2" t="str">
        <x:f xml:space="preserve"/>
        <x:v>有效</x:v>
      </x:c>
    </x:row>
    <x:row xmlns:x14ac="http://schemas.microsoft.com/office/spreadsheetml/2009/9/ac" spans="1:1" ht="92.4" customHeight="1" x14ac:dyDescent="0.2">
      <x:c r="A196" s="13" t="str">
        <x:f xml:space="preserve"/>
        <x:v>平面波 | 高斯光束 | 光波相位 | 抽运激光</x:v>
      </x:c>
      <x:c r="B196" s="8" t="str">
        <x:f xml:space="preserve">HYPERLINK("https://www.patentics.cn/invokexml.do?sx=showpatent_cn&amp;sf=ShowPatent&amp;spn=CN110849394A&amp;sx=showpatent_cn&amp;sv=684405ba","CN110849394A")</x:f>
        <x:v>CN110849394A</x:v>
      </x:c>
      <x:c r="C196" s="3" t="str">
        <x:f xml:space="preserve"/>
        <x:v>CN201911133481.2</x:v>
      </x:c>
      <x:c r="E196" s="3" t="str">
        <x:f xml:space="preserve"/>
        <x:v>一种用于核磁共振陀螺仪的光偏振态变化定量评价方法</x:v>
      </x:c>
      <x:c r="F196" s="3" t="str">
        <x:f xml:space="preserve"/>
        <x:v>中国船舶重工集团公司第七0七研究所</x:v>
      </x:c>
      <x:c r="G196" s="3" t="str">
        <x:f xml:space="preserve"/>
        <x:v>中国船舶集团有限公司</x:v>
      </x:c>
      <x:c r="H196" s="3" t="str">
        <x:f xml:space="preserve"/>
        <x:v>高洪宇 |
王建龙 |
张俊峰 |
来琦 |
周雨竹</x:v>
      </x:c>
      <x:c r="I196" s="3" t="str">
        <x:f xml:space="preserve"/>
        <x:v>高洪宇</x:v>
      </x:c>
      <x:c r="J196" s="3" t="str">
        <x:f xml:space="preserve"/>
        <x:v/>
      </x:c>
      <x:c r="K196" s="3" t="str">
        <x:f xml:space="preserve"/>
        <x:v>2019/11/19</x:v>
      </x:c>
      <x:c r="L196" s="3" t="str">
        <x:f xml:space="preserve"/>
        <x:v>2020/02/28</x:v>
      </x:c>
      <x:c r="M196" s="3" t="str">
        <x:f xml:space="preserve"/>
        <x:v>G01C 25/00|G01J  4/00</x:v>
      </x:c>
      <x:c r="N196" s="3" t="str">
        <x:f xml:space="preserve"/>
        <x:v>G01C 25/00</x:v>
      </x:c>
      <x:c r="O196" s="3" t="n">
        <x:f xml:space="preserve"/>
        <x:v>2</x:v>
      </x:c>
      <x:c r="P196" s="3" t="n">
        <x:f xml:space="preserve"/>
        <x:v>1</x:v>
      </x:c>
      <x:c r="Q196" s="3" t="n">
        <x:f xml:space="preserve"/>
        <x:v>2</x:v>
      </x:c>
      <x:c r="R196" s="3" t="n">
        <x:f xml:space="preserve"/>
        <x:v>17</x:v>
      </x:c>
      <x:c r="S196" s="3" t="str">
        <x:f xml:space="preserve"/>
        <x:v>发明公布</x:v>
      </x:c>
      <x:c r="T196" s="3" t="str">
        <x:f xml:space="preserve"/>
        <x:v>CN</x:v>
      </x:c>
      <x:c r="U196" s="3" t="n">
        <x:f xml:space="preserve"/>
        <x:v>5</x:v>
      </x:c>
      <x:c r="V196" s="3" t="n">
        <x:f xml:space="preserve"/>
        <x:v>0</x:v>
      </x:c>
      <x:c r="W196" s="3" t="n">
        <x:f xml:space="preserve"/>
        <x:v>5</x:v>
      </x:c>
      <x:c r="X196" s="3" t="n">
        <x:f xml:space="preserve"/>
        <x:v>5</x:v>
      </x:c>
      <x:c r="Y196" s="3" t="n">
        <x:f xml:space="preserve"/>
        <x:v>0</x:v>
      </x:c>
      <x:c r="Z196" s="3" t="str">
        <x:f xml:space="preserve"/>
        <x:v>0.0</x:v>
      </x:c>
      <x:c r="AA196" s="3" t="n">
        <x:f xml:space="preserve"/>
        <x:v>0</x:v>
      </x:c>
      <x:c r="AB196" s="3" t="n">
        <x:f xml:space="preserve"/>
        <x:v>0</x:v>
      </x:c>
      <x:c r="AC196" s="3" t="n">
        <x:f xml:space="preserve"/>
        <x:v>0</x:v>
      </x:c>
      <x:c r="AD196" s="3" t="n">
        <x:f xml:space="preserve"/>
        <x:v>0</x:v>
      </x:c>
      <x:c r="AE196" s="3" t="n">
        <x:f xml:space="preserve"/>
        <x:v>0</x:v>
      </x:c>
      <x:c r="AF196" s="3" t="n">
        <x:f xml:space="preserve"/>
        <x:v>0</x:v>
      </x:c>
      <x:c r="AG196" s="3" t="str">
        <x:f xml:space="preserve"/>
        <x:v/>
      </x:c>
      <x:c r="AH196" s="3" t="n">
        <x:f xml:space="preserve"/>
        <x:v>62</x:v>
      </x:c>
      <x:c r="AI196" s="3" t="str">
        <x:f xml:space="preserve"/>
        <x:v>公开</x:v>
      </x:c>
    </x:row>
    <x:row xmlns:x14ac="http://schemas.microsoft.com/office/spreadsheetml/2009/9/ac" spans="1:1" ht="92.4" customHeight="1" x14ac:dyDescent="0.2">
      <x:c r="A197" s="13" t="str">
        <x:f xml:space="preserve"/>
        <x:v>平面波 | 高斯光束 | 光波相位 | 抽运激光</x:v>
      </x:c>
      <x:c r="B197" s="7" t="str">
        <x:f xml:space="preserve">HYPERLINK("https://www.patentics.cn/invokexml.do?sx=showpatent_cn&amp;sf=ShowPatent&amp;spn=CN107871519A&amp;sx=showpatent_cn&amp;sv=3dcd50ac","CN107871519A")</x:f>
        <x:v>CN107871519A</x:v>
      </x:c>
      <x:c r="C197" s="2" t="str">
        <x:f xml:space="preserve"/>
        <x:v>CN201711097683.7</x:v>
      </x:c>
      <x:c r="E197" s="2" t="str">
        <x:f xml:space="preserve"/>
        <x:v>纠缠态光子的存储装置、纠缠状态检测装置及方法</x:v>
      </x:c>
      <x:c r="F197" s="2" t="str">
        <x:f xml:space="preserve"/>
        <x:v>谭梓昂</x:v>
      </x:c>
      <x:c r="G197" s="2" t="str">
        <x:f xml:space="preserve"/>
        <x:v>谭梓昂</x:v>
      </x:c>
      <x:c r="H197" s="2" t="str">
        <x:f xml:space="preserve"/>
        <x:v>谭宏</x:v>
      </x:c>
      <x:c r="I197" s="2" t="str">
        <x:f xml:space="preserve"/>
        <x:v>谭宏</x:v>
      </x:c>
      <x:c r="J197" s="2" t="str">
        <x:f xml:space="preserve"/>
        <x:v>2017/11/09</x:v>
      </x:c>
      <x:c r="K197" s="2" t="str">
        <x:f xml:space="preserve"/>
        <x:v>2017/11/09</x:v>
      </x:c>
      <x:c r="L197" s="2" t="str">
        <x:f xml:space="preserve"/>
        <x:v>2018/04/03</x:v>
      </x:c>
      <x:c r="M197" s="2" t="str">
        <x:f xml:space="preserve"/>
        <x:v>G11C 13/04|G01J 11/00|G01S 17/02</x:v>
      </x:c>
      <x:c r="N197" s="2" t="str">
        <x:f xml:space="preserve"/>
        <x:v>G11C 13/04</x:v>
      </x:c>
      <x:c r="O197" s="2" t="n">
        <x:f xml:space="preserve"/>
        <x:v>5</x:v>
      </x:c>
      <x:c r="P197" s="2" t="n">
        <x:f xml:space="preserve"/>
        <x:v>3</x:v>
      </x:c>
      <x:c r="Q197" s="2" t="n">
        <x:f xml:space="preserve"/>
        <x:v>1</x:v>
      </x:c>
      <x:c r="R197" s="2" t="n">
        <x:f xml:space="preserve"/>
        <x:v>10</x:v>
      </x:c>
      <x:c r="S197" s="2" t="str">
        <x:f xml:space="preserve"/>
        <x:v>发明公布</x:v>
      </x:c>
      <x:c r="T197" s="2" t="str">
        <x:f xml:space="preserve"/>
        <x:v>CN</x:v>
      </x:c>
      <x:c r="U197" s="2" t="n">
        <x:f xml:space="preserve"/>
        <x:v>10</x:v>
      </x:c>
      <x:c r="V197" s="2" t="n">
        <x:f xml:space="preserve"/>
        <x:v>0</x:v>
      </x:c>
      <x:c r="W197" s="2" t="n">
        <x:f xml:space="preserve"/>
        <x:v>10</x:v>
      </x:c>
      <x:c r="X197" s="2" t="n">
        <x:f xml:space="preserve"/>
        <x:v>8</x:v>
      </x:c>
      <x:c r="Y197" s="2" t="n">
        <x:f xml:space="preserve"/>
        <x:v>0</x:v>
      </x:c>
      <x:c r="Z197" s="2" t="str">
        <x:f xml:space="preserve"/>
        <x:v>0.0</x:v>
      </x:c>
      <x:c r="AA197" s="2" t="n">
        <x:f xml:space="preserve"/>
        <x:v>0</x:v>
      </x:c>
      <x:c r="AB197" s="2" t="n">
        <x:f xml:space="preserve"/>
        <x:v>0</x:v>
      </x:c>
      <x:c r="AC197" s="2" t="n">
        <x:f xml:space="preserve"/>
        <x:v>0</x:v>
      </x:c>
      <x:c r="AD197" s="2" t="n">
        <x:f xml:space="preserve"/>
        <x:v>0</x:v>
      </x:c>
      <x:c r="AE197" s="2" t="n">
        <x:f xml:space="preserve"/>
        <x:v>1</x:v>
      </x:c>
      <x:c r="AF197" s="2" t="n">
        <x:f xml:space="preserve"/>
        <x:v>1</x:v>
      </x:c>
      <x:c r="AG197" s="2" t="str">
        <x:f xml:space="preserve"/>
        <x:v/>
      </x:c>
      <x:c r="AH197" s="2" t="n">
        <x:f xml:space="preserve"/>
        <x:v>61</x:v>
      </x:c>
      <x:c r="AI197" s="2" t="str">
        <x:f xml:space="preserve"/>
        <x:v>有效</x:v>
      </x:c>
    </x:row>
    <x:row xmlns:x14ac="http://schemas.microsoft.com/office/spreadsheetml/2009/9/ac" spans="1:1" ht="92.4" customHeight="1" x14ac:dyDescent="0.2">
      <x:c r="A198" s="13" t="str">
        <x:f xml:space="preserve"/>
        <x:v>平面波 | 高斯光束 | 光波相位 | 抽运激光</x:v>
      </x:c>
      <x:c r="B198" s="8" t="str">
        <x:f xml:space="preserve">HYPERLINK("https://www.patentics.cn/invokexml.do?sx=showpatent_cn&amp;sf=ShowPatent&amp;spn=CN113777794A&amp;sx=showpatent_cn&amp;sv=97080aaf","CN113777794A")</x:f>
        <x:v>CN113777794A</x:v>
      </x:c>
      <x:c r="C198" s="3" t="str">
        <x:f xml:space="preserve"/>
        <x:v>CN202110996178.6</x:v>
      </x:c>
      <x:c r="E198" s="3" t="str">
        <x:f xml:space="preserve"/>
        <x:v>一种基于磁电耦合的完美圆偏振分离器</x:v>
      </x:c>
      <x:c r="F198" s="3" t="str">
        <x:f xml:space="preserve"/>
        <x:v>哈尔滨工程大学</x:v>
      </x:c>
      <x:c r="G198" s="3" t="str">
        <x:f xml:space="preserve"/>
        <x:v>哈尔滨工程大学</x:v>
      </x:c>
      <x:c r="H198" s="3" t="str">
        <x:f xml:space="preserve"/>
        <x:v>李汶佳 |
刘建龙 |
王东彬 |
史金辉 |
关春颖 |
朱正 |
李玉祥 |
吕博 |
徐文霞</x:v>
      </x:c>
      <x:c r="I198" s="3" t="str">
        <x:f xml:space="preserve"/>
        <x:v>李汶佳</x:v>
      </x:c>
      <x:c r="J198" s="3" t="str">
        <x:f xml:space="preserve"/>
        <x:v/>
      </x:c>
      <x:c r="K198" s="3" t="str">
        <x:f xml:space="preserve"/>
        <x:v>2021/08/27</x:v>
      </x:c>
      <x:c r="L198" s="3" t="str">
        <x:f xml:space="preserve"/>
        <x:v>2021/12/10</x:v>
      </x:c>
      <x:c r="M198" s="3" t="str">
        <x:f xml:space="preserve"/>
        <x:v>G02B 27/28</x:v>
      </x:c>
      <x:c r="N198" s="3" t="str">
        <x:f xml:space="preserve"/>
        <x:v>G02B 27/28</x:v>
      </x:c>
      <x:c r="O198" s="3" t="n">
        <x:f xml:space="preserve"/>
        <x:v>5</x:v>
      </x:c>
      <x:c r="P198" s="3" t="n">
        <x:f xml:space="preserve"/>
        <x:v>1</x:v>
      </x:c>
      <x:c r="Q198" s="3" t="n">
        <x:f xml:space="preserve"/>
        <x:v>0</x:v>
      </x:c>
      <x:c r="R198" s="3" t="n">
        <x:f xml:space="preserve"/>
        <x:v>13</x:v>
      </x:c>
      <x:c r="S198" s="3" t="str">
        <x:f xml:space="preserve"/>
        <x:v>发明公布</x:v>
      </x:c>
      <x:c r="T198" s="3" t="str">
        <x:f xml:space="preserve"/>
        <x:v>CN</x:v>
      </x:c>
      <x:c r="U198" s="3" t="n">
        <x:f xml:space="preserve"/>
        <x:v>0</x:v>
      </x:c>
      <x:c r="V198" s="3" t="n">
        <x:f xml:space="preserve"/>
        <x:v>0</x:v>
      </x:c>
      <x:c r="W198" s="3" t="n">
        <x:f xml:space="preserve"/>
        <x:v>0</x:v>
      </x:c>
      <x:c r="X198" s="3" t="n">
        <x:f xml:space="preserve"/>
        <x:v>0</x:v>
      </x:c>
      <x:c r="Y198" s="3" t="n">
        <x:f xml:space="preserve"/>
        <x:v>0</x:v>
      </x:c>
      <x:c r="Z198" s="3" t="str">
        <x:f xml:space="preserve"/>
        <x:v>0.0</x:v>
      </x:c>
      <x:c r="AA198" s="3" t="n">
        <x:f xml:space="preserve"/>
        <x:v>0</x:v>
      </x:c>
      <x:c r="AB198" s="3" t="n">
        <x:f xml:space="preserve"/>
        <x:v>0</x:v>
      </x:c>
      <x:c r="AC198" s="3" t="n">
        <x:f xml:space="preserve"/>
        <x:v>0</x:v>
      </x:c>
      <x:c r="AD198" s="3" t="n">
        <x:f xml:space="preserve"/>
        <x:v>0</x:v>
      </x:c>
      <x:c r="AE198" s="3" t="n">
        <x:f xml:space="preserve"/>
        <x:v>0</x:v>
      </x:c>
      <x:c r="AF198" s="3" t="n">
        <x:f xml:space="preserve"/>
        <x:v>0</x:v>
      </x:c>
      <x:c r="AG198" s="3" t="str">
        <x:f xml:space="preserve"/>
        <x:v/>
      </x:c>
      <x:c r="AH198" s="3" t="n">
        <x:f xml:space="preserve"/>
        <x:v>61</x:v>
      </x:c>
      <x:c r="AI198" s="3" t="str">
        <x:f xml:space="preserve"/>
        <x:v>公开</x:v>
      </x:c>
    </x:row>
    <x:row xmlns:x14ac="http://schemas.microsoft.com/office/spreadsheetml/2009/9/ac" spans="1:1" ht="92.4" customHeight="1" x14ac:dyDescent="0.2">
      <x:c r="A199" s="13" t="str">
        <x:f xml:space="preserve"/>
        <x:v>平面波 | 高斯光束 | 光波相位 | 抽运激光</x:v>
      </x:c>
      <x:c r="B199" s="7" t="str">
        <x:f xml:space="preserve">HYPERLINK("https://www.patentics.cn/invokexml.do?sx=showpatent_cn&amp;sf=ShowPatent&amp;spn=CN112129410A&amp;sx=showpatent_cn&amp;sv=68ac2224","CN112129410A")</x:f>
        <x:v>CN112129410A</x:v>
      </x:c>
      <x:c r="C199" s="2" t="str">
        <x:f xml:space="preserve"/>
        <x:v>CN202010952893.5</x:v>
      </x:c>
      <x:c r="E199" s="2" t="str">
        <x:f xml:space="preserve"/>
        <x:v>斯托克斯偏振测量装置、测量方法及超表面阵列构建方法</x:v>
      </x:c>
      <x:c r="F199" s="2" t="str">
        <x:f xml:space="preserve"/>
        <x:v>武汉大学</x:v>
      </x:c>
      <x:c r="G199" s="2" t="str">
        <x:f xml:space="preserve"/>
        <x:v>武汉大学</x:v>
      </x:c>
      <x:c r="H199" s="2" t="str">
        <x:f xml:space="preserve"/>
        <x:v>郑国兴 |
梁聪玲 |
李子乐 |
单欣 |
李仲阳</x:v>
      </x:c>
      <x:c r="I199" s="2" t="str">
        <x:f xml:space="preserve"/>
        <x:v>郑国兴</x:v>
      </x:c>
      <x:c r="J199" s="2" t="str">
        <x:f xml:space="preserve"/>
        <x:v>2020/09/11</x:v>
      </x:c>
      <x:c r="K199" s="2" t="str">
        <x:f xml:space="preserve"/>
        <x:v>2020/09/11</x:v>
      </x:c>
      <x:c r="L199" s="2" t="str">
        <x:f xml:space="preserve"/>
        <x:v>2020/12/25</x:v>
      </x:c>
      <x:c r="M199" s="2" t="str">
        <x:f xml:space="preserve"/>
        <x:v>G01J  4/00</x:v>
      </x:c>
      <x:c r="N199" s="2" t="str">
        <x:f xml:space="preserve"/>
        <x:v>G01J  4/00</x:v>
      </x:c>
      <x:c r="O199" s="2" t="n">
        <x:f xml:space="preserve"/>
        <x:v>10</x:v>
      </x:c>
      <x:c r="P199" s="2" t="n">
        <x:f xml:space="preserve"/>
        <x:v>3</x:v>
      </x:c>
      <x:c r="Q199" s="2" t="n">
        <x:f xml:space="preserve"/>
        <x:v>6</x:v>
      </x:c>
      <x:c r="R199" s="2" t="n">
        <x:f xml:space="preserve"/>
        <x:v>12</x:v>
      </x:c>
      <x:c r="S199" s="2" t="str">
        <x:f xml:space="preserve"/>
        <x:v>发明公布</x:v>
      </x:c>
      <x:c r="T199" s="2" t="str">
        <x:f xml:space="preserve"/>
        <x:v>CN</x:v>
      </x:c>
      <x:c r="U199" s="2" t="n">
        <x:f xml:space="preserve"/>
        <x:v>5</x:v>
      </x:c>
      <x:c r="V199" s="2" t="n">
        <x:f xml:space="preserve"/>
        <x:v>2</x:v>
      </x:c>
      <x:c r="W199" s="2" t="n">
        <x:f xml:space="preserve"/>
        <x:v>3</x:v>
      </x:c>
      <x:c r="X199" s="2" t="n">
        <x:f xml:space="preserve"/>
        <x:v>4</x:v>
      </x:c>
      <x:c r="Y199" s="2" t="n">
        <x:f xml:space="preserve"/>
        <x:v>3</x:v>
      </x:c>
      <x:c r="Z199" s="2" t="str">
        <x:f xml:space="preserve"/>
        <x:v>0.52</x:v>
      </x:c>
      <x:c r="AA199" s="2" t="n">
        <x:f xml:space="preserve"/>
        <x:v>0</x:v>
      </x:c>
      <x:c r="AB199" s="2" t="n">
        <x:f xml:space="preserve"/>
        <x:v>3</x:v>
      </x:c>
      <x:c r="AC199" s="2" t="n">
        <x:f xml:space="preserve"/>
        <x:v>2</x:v>
      </x:c>
      <x:c r="AD199" s="2" t="n">
        <x:f xml:space="preserve"/>
        <x:v>1</x:v>
      </x:c>
      <x:c r="AE199" s="2" t="n">
        <x:f xml:space="preserve"/>
        <x:v>1</x:v>
      </x:c>
      <x:c r="AF199" s="2" t="n">
        <x:f xml:space="preserve"/>
        <x:v>1</x:v>
      </x:c>
      <x:c r="AG199" s="2" t="str">
        <x:f xml:space="preserve"/>
        <x:v/>
      </x:c>
      <x:c r="AH199" s="2" t="n">
        <x:f xml:space="preserve"/>
        <x:v>61</x:v>
      </x:c>
      <x:c r="AI199" s="2" t="str">
        <x:f xml:space="preserve"/>
        <x:v>有效</x:v>
      </x:c>
    </x:row>
    <x:row xmlns:x14ac="http://schemas.microsoft.com/office/spreadsheetml/2009/9/ac" spans="1:1" ht="92.4" customHeight="1" x14ac:dyDescent="0.2">
      <x:c r="A200" s="14" t="str">
        <x:f xml:space="preserve"/>
        <x:v>相位分布 | 零阶 | 干涉图 | 复振幅</x:v>
      </x:c>
      <x:c r="B200" s="8" t="str">
        <x:f xml:space="preserve">HYPERLINK("https://www.patentics.cn/invokexml.do?sx=showpatent_cn&amp;sf=ShowPatent&amp;spn=CN112564900A&amp;sx=showpatent_cn&amp;sv=4198e577","CN112564900A")</x:f>
        <x:v>CN112564900A</x:v>
      </x:c>
      <x:c r="C200" s="3" t="str">
        <x:f xml:space="preserve"/>
        <x:v>CN202011422200.8</x:v>
      </x:c>
      <x:c r="E200" s="3" t="str">
        <x:f xml:space="preserve"/>
        <x:v>一种基于轨道角动量的星地量子密钥分发方法</x:v>
      </x:c>
      <x:c r="F200" s="3" t="str">
        <x:f xml:space="preserve"/>
        <x:v>国网福建省电力有限公司信息通信分公司 |
南京南瑞国盾量子技术有限公司 |
南京南瑞信息通信科技有限公司 |
南瑞集团有限公司 |
国家电网有限公司</x:v>
      </x:c>
      <x:c r="G200" s="3" t="str">
        <x:f xml:space="preserve"/>
        <x:v>国家电网有限公司|国家电网有限公司|国家电网有限公司|国家电网有限公司|国家电网有限公司</x:v>
      </x:c>
      <x:c r="H200" s="3" t="str">
        <x:f xml:space="preserve"/>
        <x:v>王晟 |
张松磊 |
陈新星 |
卞宇翔 |
冯宝 |
张天兵 |
陈月华 |
胡倩倩 |
贾玮 |
林昱 |
张强强 |
马亚妮</x:v>
      </x:c>
      <x:c r="I200" s="3" t="str">
        <x:f xml:space="preserve"/>
        <x:v>王晟</x:v>
      </x:c>
      <x:c r="J200" s="3" t="str">
        <x:f xml:space="preserve"/>
        <x:v/>
      </x:c>
      <x:c r="K200" s="3" t="str">
        <x:f xml:space="preserve"/>
        <x:v>2020/12/08</x:v>
      </x:c>
      <x:c r="L200" s="3" t="str">
        <x:f xml:space="preserve"/>
        <x:v>2021/03/26</x:v>
      </x:c>
      <x:c r="M200" s="3" t="str">
        <x:f xml:space="preserve"/>
        <x:v>H04L  9/08</x:v>
      </x:c>
      <x:c r="N200" s="3" t="str">
        <x:f xml:space="preserve"/>
        <x:v>H04L  9/08</x:v>
      </x:c>
      <x:c r="O200" s="3" t="n">
        <x:f xml:space="preserve"/>
        <x:v>9</x:v>
      </x:c>
      <x:c r="P200" s="3" t="n">
        <x:f xml:space="preserve"/>
        <x:v>1</x:v>
      </x:c>
      <x:c r="Q200" s="3" t="n">
        <x:f xml:space="preserve"/>
        <x:v>9</x:v>
      </x:c>
      <x:c r="R200" s="3" t="n">
        <x:f xml:space="preserve"/>
        <x:v>32</x:v>
      </x:c>
      <x:c r="S200" s="3" t="str">
        <x:f xml:space="preserve"/>
        <x:v>发明公布</x:v>
      </x:c>
      <x:c r="T200" s="3" t="str">
        <x:f xml:space="preserve"/>
        <x:v>CN</x:v>
      </x:c>
      <x:c r="U200" s="3" t="n">
        <x:f xml:space="preserve"/>
        <x:v>0</x:v>
      </x:c>
      <x:c r="V200" s="3" t="n">
        <x:f xml:space="preserve"/>
        <x:v>0</x:v>
      </x:c>
      <x:c r="W200" s="3" t="n">
        <x:f xml:space="preserve"/>
        <x:v>0</x:v>
      </x:c>
      <x:c r="X200" s="3" t="n">
        <x:f xml:space="preserve"/>
        <x:v>0</x:v>
      </x:c>
      <x:c r="Y200" s="3" t="n">
        <x:f xml:space="preserve"/>
        <x:v>0</x:v>
      </x:c>
      <x:c r="Z200" s="3" t="str">
        <x:f xml:space="preserve"/>
        <x:v>0.0</x:v>
      </x:c>
      <x:c r="AA200" s="3" t="n">
        <x:f xml:space="preserve"/>
        <x:v>0</x:v>
      </x:c>
      <x:c r="AB200" s="3" t="n">
        <x:f xml:space="preserve"/>
        <x:v>0</x:v>
      </x:c>
      <x:c r="AC200" s="3" t="n">
        <x:f xml:space="preserve"/>
        <x:v>0</x:v>
      </x:c>
      <x:c r="AD200" s="3" t="n">
        <x:f xml:space="preserve"/>
        <x:v>0</x:v>
      </x:c>
      <x:c r="AE200" s="3" t="n">
        <x:f xml:space="preserve"/>
        <x:v>0</x:v>
      </x:c>
      <x:c r="AF200" s="3" t="n">
        <x:f xml:space="preserve"/>
        <x:v>0</x:v>
      </x:c>
      <x:c r="AG200" s="3" t="str">
        <x:f xml:space="preserve"/>
        <x:v/>
      </x:c>
      <x:c r="AH200" s="3" t="n">
        <x:f xml:space="preserve"/>
        <x:v>63</x:v>
      </x:c>
      <x:c r="AI200" s="3" t="str">
        <x:f xml:space="preserve"/>
        <x:v>公开</x:v>
      </x:c>
    </x:row>
    <x:row xmlns:x14ac="http://schemas.microsoft.com/office/spreadsheetml/2009/9/ac" spans="1:1" ht="92.4" customHeight="1" x14ac:dyDescent="0.2">
      <x:c r="A201" s="14" t="str">
        <x:f xml:space="preserve"/>
        <x:v>相位分布 | 零阶 | 干涉图 | 复振幅</x:v>
      </x:c>
      <x:c r="B201" s="7" t="str">
        <x:f xml:space="preserve">HYPERLINK("https://www.patentics.cn/invokexml.do?sx=showpatent_cn&amp;sf=ShowPatent&amp;spn=CN114826429A&amp;sx=showpatent_cn&amp;sv=6297108a","CN114826429A")</x:f>
        <x:v>CN114826429A</x:v>
      </x:c>
      <x:c r="C201" s="2" t="str">
        <x:f xml:space="preserve"/>
        <x:v>CN202210639321.0</x:v>
      </x:c>
      <x:c r="E201" s="2" t="str">
        <x:f xml:space="preserve"/>
        <x:v>海水信道量子隐形传态通信方法</x:v>
      </x:c>
      <x:c r="F201" s="2" t="str">
        <x:f xml:space="preserve"/>
        <x:v>邵阳学院 |
中南大学</x:v>
      </x:c>
      <x:c r="G201" s="2" t="str">
        <x:f xml:space="preserve"/>
        <x:v>邵阳学院|中南大学</x:v>
      </x:c>
      <x:c r="H201" s="2" t="str">
        <x:f xml:space="preserve"/>
        <x:v>毛云 |
吴昊 |
张航 |
周正春 |
郭迎</x:v>
      </x:c>
      <x:c r="I201" s="2" t="str">
        <x:f xml:space="preserve"/>
        <x:v>毛云</x:v>
      </x:c>
      <x:c r="J201" s="2" t="str">
        <x:f xml:space="preserve"/>
        <x:v/>
      </x:c>
      <x:c r="K201" s="2" t="str">
        <x:f xml:space="preserve"/>
        <x:v>2022/06/07</x:v>
      </x:c>
      <x:c r="L201" s="2" t="str">
        <x:f xml:space="preserve"/>
        <x:v>2022/07/29</x:v>
      </x:c>
      <x:c r="M201" s="2" t="str">
        <x:f xml:space="preserve"/>
        <x:v>H04B 10/70|H04B 13/02|H04B 17/30|H04B 17/382</x:v>
      </x:c>
      <x:c r="N201" s="2" t="str">
        <x:f xml:space="preserve"/>
        <x:v>H04B 10/70</x:v>
      </x:c>
      <x:c r="O201" s="2" t="n">
        <x:f xml:space="preserve"/>
        <x:v>10</x:v>
      </x:c>
      <x:c r="P201" s="2" t="n">
        <x:f xml:space="preserve"/>
        <x:v>1</x:v>
      </x:c>
      <x:c r="Q201" s="2" t="n">
        <x:f xml:space="preserve"/>
        <x:v>10</x:v>
      </x:c>
      <x:c r="R201" s="2" t="n">
        <x:f xml:space="preserve"/>
        <x:v>15</x:v>
      </x:c>
      <x:c r="S201" s="2" t="str">
        <x:f xml:space="preserve"/>
        <x:v>发明公布</x:v>
      </x:c>
      <x:c r="T201" s="2" t="str">
        <x:f xml:space="preserve"/>
        <x:v>CN</x:v>
      </x:c>
      <x:c r="U201" s="2" t="n">
        <x:f xml:space="preserve"/>
        <x:v>0</x:v>
      </x:c>
      <x:c r="V201" s="2" t="n">
        <x:f xml:space="preserve"/>
        <x:v>0</x:v>
      </x:c>
      <x:c r="W201" s="2" t="n">
        <x:f xml:space="preserve"/>
        <x:v>0</x:v>
      </x:c>
      <x:c r="X201" s="2" t="n">
        <x:f xml:space="preserve"/>
        <x:v>0</x:v>
      </x:c>
      <x:c r="Y201" s="2" t="n">
        <x:f xml:space="preserve"/>
        <x:v>0</x:v>
      </x:c>
      <x:c r="Z201" s="2" t="str">
        <x:f xml:space="preserve"/>
        <x:v>0.0</x:v>
      </x:c>
      <x:c r="AA201" s="2" t="n">
        <x:f xml:space="preserve"/>
        <x:v>0</x:v>
      </x:c>
      <x:c r="AB201" s="2" t="n">
        <x:f xml:space="preserve"/>
        <x:v>0</x:v>
      </x:c>
      <x:c r="AC201" s="2" t="n">
        <x:f xml:space="preserve"/>
        <x:v>0</x:v>
      </x:c>
      <x:c r="AD201" s="2" t="n">
        <x:f xml:space="preserve"/>
        <x:v>0</x:v>
      </x:c>
      <x:c r="AE201" s="2" t="n">
        <x:f xml:space="preserve"/>
        <x:v>0</x:v>
      </x:c>
      <x:c r="AF201" s="2" t="n">
        <x:f xml:space="preserve"/>
        <x:v>0</x:v>
      </x:c>
      <x:c r="AG201" s="2" t="str">
        <x:f xml:space="preserve"/>
        <x:v/>
      </x:c>
      <x:c r="AH201" s="2" t="n">
        <x:f xml:space="preserve"/>
        <x:v>61</x:v>
      </x:c>
      <x:c r="AI201" s="2" t="str">
        <x:f xml:space="preserve"/>
        <x:v>公开</x:v>
      </x:c>
    </x:row>
    <x:row xmlns:x14ac="http://schemas.microsoft.com/office/spreadsheetml/2009/9/ac" spans="1:1" ht="92.4" customHeight="1" x14ac:dyDescent="0.2">
      <x:c r="A202" s="14" t="str">
        <x:f xml:space="preserve"/>
        <x:v>相位分布 | 零阶 | 干涉图 | 复振幅</x:v>
      </x:c>
      <x:c r="B202" s="8" t="str">
        <x:f xml:space="preserve">HYPERLINK("https://www.patentics.cn/invokexml.do?sx=showpatent_cn&amp;sf=ShowPatent&amp;spn=CN114970868A&amp;sx=showpatent_cn&amp;sv=9269ff11","CN114970868A")</x:f>
        <x:v>CN114970868A</x:v>
      </x:c>
      <x:c r="C202" s="3" t="str">
        <x:f xml:space="preserve"/>
        <x:v>CN202210501199.0</x:v>
      </x:c>
      <x:c r="E202" s="3" t="str">
        <x:f xml:space="preserve"/>
        <x:v>空间并行的相干伊辛机及包含其的求解器</x:v>
      </x:c>
      <x:c r="F202" s="3" t="str">
        <x:f xml:space="preserve"/>
        <x:v>上海图灵智算量子科技有限公司</x:v>
      </x:c>
      <x:c r="G202" s="3" t="str">
        <x:f xml:space="preserve"/>
        <x:v>上海图灵智算量子科技有限公司</x:v>
      </x:c>
      <x:c r="H202" s="3" t="str">
        <x:f xml:space="preserve"/>
        <x:v>方波</x:v>
      </x:c>
      <x:c r="I202" s="3" t="str">
        <x:f xml:space="preserve"/>
        <x:v>方波</x:v>
      </x:c>
      <x:c r="J202" s="3" t="str">
        <x:f xml:space="preserve"/>
        <x:v/>
      </x:c>
      <x:c r="K202" s="3" t="str">
        <x:f xml:space="preserve"/>
        <x:v>2022/05/10</x:v>
      </x:c>
      <x:c r="L202" s="3" t="str">
        <x:f xml:space="preserve"/>
        <x:v>2022/08/30</x:v>
      </x:c>
      <x:c r="M202" s="3" t="str">
        <x:f xml:space="preserve"/>
        <x:v>G06N 10/20</x:v>
      </x:c>
      <x:c r="N202" s="3" t="str">
        <x:f xml:space="preserve"/>
        <x:v>G06N 10/20</x:v>
      </x:c>
      <x:c r="O202" s="3" t="n">
        <x:f xml:space="preserve"/>
        <x:v>14</x:v>
      </x:c>
      <x:c r="P202" s="3" t="n">
        <x:f xml:space="preserve"/>
        <x:v>4</x:v>
      </x:c>
      <x:c r="Q202" s="3" t="n">
        <x:f xml:space="preserve"/>
        <x:v>2</x:v>
      </x:c>
      <x:c r="R202" s="3" t="n">
        <x:f xml:space="preserve"/>
        <x:v>8</x:v>
      </x:c>
      <x:c r="S202" s="3" t="str">
        <x:f xml:space="preserve"/>
        <x:v>发明公布</x:v>
      </x:c>
      <x:c r="T202" s="3" t="str">
        <x:f xml:space="preserve"/>
        <x:v>CN</x:v>
      </x:c>
      <x:c r="U202" s="3" t="n">
        <x:f xml:space="preserve"/>
        <x:v>0</x:v>
      </x:c>
      <x:c r="V202" s="3" t="n">
        <x:f xml:space="preserve"/>
        <x:v>0</x:v>
      </x:c>
      <x:c r="W202" s="3" t="n">
        <x:f xml:space="preserve"/>
        <x:v>0</x:v>
      </x:c>
      <x:c r="X202" s="3" t="n">
        <x:f xml:space="preserve"/>
        <x:v>0</x:v>
      </x:c>
      <x:c r="Y202" s="3" t="n">
        <x:f xml:space="preserve"/>
        <x:v>0</x:v>
      </x:c>
      <x:c r="Z202" s="3" t="str">
        <x:f xml:space="preserve"/>
        <x:v>0.0</x:v>
      </x:c>
      <x:c r="AA202" s="3" t="n">
        <x:f xml:space="preserve"/>
        <x:v>0</x:v>
      </x:c>
      <x:c r="AB202" s="3" t="n">
        <x:f xml:space="preserve"/>
        <x:v>0</x:v>
      </x:c>
      <x:c r="AC202" s="3" t="n">
        <x:f xml:space="preserve"/>
        <x:v>0</x:v>
      </x:c>
      <x:c r="AD202" s="3" t="n">
        <x:f xml:space="preserve"/>
        <x:v>0</x:v>
      </x:c>
      <x:c r="AE202" s="3" t="n">
        <x:f xml:space="preserve"/>
        <x:v>0</x:v>
      </x:c>
      <x:c r="AF202" s="3" t="n">
        <x:f xml:space="preserve"/>
        <x:v>0</x:v>
      </x:c>
      <x:c r="AG202" s="3" t="str">
        <x:f xml:space="preserve"/>
        <x:v/>
      </x:c>
      <x:c r="AH202" s="3" t="n">
        <x:f xml:space="preserve"/>
        <x:v>65</x:v>
      </x:c>
      <x:c r="AI202" s="3" t="str">
        <x:f xml:space="preserve"/>
        <x:v>公开</x:v>
      </x:c>
    </x:row>
    <x:row xmlns:x14ac="http://schemas.microsoft.com/office/spreadsheetml/2009/9/ac" spans="1:1" ht="92.4" customHeight="1" x14ac:dyDescent="0.2">
      <x:c r="A203" s="14" t="str">
        <x:f xml:space="preserve"/>
        <x:v>相位分布 | 零阶 | 干涉图 | 复振幅</x:v>
      </x:c>
      <x:c r="B203" s="7" t="str">
        <x:f xml:space="preserve">HYPERLINK("https://www.patentics.cn/invokexml.do?sx=showpatent_cn&amp;sf=ShowPatent&amp;spn=CN103107847A&amp;sx=showpatent_cn&amp;sv=650326ec","CN103107847A")</x:f>
        <x:v>CN103107847A</x:v>
      </x:c>
      <x:c r="C203" s="2" t="str">
        <x:f xml:space="preserve"/>
        <x:v>CN201310054877.4</x:v>
      </x:c>
      <x:c r="E203" s="2" t="str">
        <x:f xml:space="preserve"/>
        <x:v>一种多光孤子的实现方法</x:v>
      </x:c>
      <x:c r="F203" s="2" t="str">
        <x:f xml:space="preserve"/>
        <x:v>王少夫</x:v>
      </x:c>
      <x:c r="G203" s="2" t="str">
        <x:f xml:space="preserve"/>
        <x:v>王少夫</x:v>
      </x:c>
      <x:c r="H203" s="2" t="str">
        <x:f xml:space="preserve"/>
        <x:v>王少夫</x:v>
      </x:c>
      <x:c r="I203" s="2" t="str">
        <x:f xml:space="preserve"/>
        <x:v>王少夫</x:v>
      </x:c>
      <x:c r="J203" s="2" t="str">
        <x:f xml:space="preserve"/>
        <x:v/>
      </x:c>
      <x:c r="K203" s="2" t="str">
        <x:f xml:space="preserve"/>
        <x:v>2013/01/30</x:v>
      </x:c>
      <x:c r="L203" s="2" t="str">
        <x:f xml:space="preserve"/>
        <x:v>2013/05/15</x:v>
      </x:c>
      <x:c r="M203" s="2" t="str">
        <x:f xml:space="preserve"/>
        <x:v>H04B 10/25</x:v>
      </x:c>
      <x:c r="N203" s="2" t="str">
        <x:f xml:space="preserve"/>
        <x:v>H04B 10/25</x:v>
      </x:c>
      <x:c r="O203" s="2" t="n">
        <x:f xml:space="preserve"/>
        <x:v>3</x:v>
      </x:c>
      <x:c r="P203" s="2" t="n">
        <x:f xml:space="preserve"/>
        <x:v>1</x:v>
      </x:c>
      <x:c r="Q203" s="2" t="n">
        <x:f xml:space="preserve"/>
        <x:v>3</x:v>
      </x:c>
      <x:c r="R203" s="2" t="n">
        <x:f xml:space="preserve"/>
        <x:v>7</x:v>
      </x:c>
      <x:c r="S203" s="2" t="str">
        <x:f xml:space="preserve"/>
        <x:v>发明公布</x:v>
      </x:c>
      <x:c r="T203" s="2" t="str">
        <x:f xml:space="preserve"/>
        <x:v>CN</x:v>
      </x:c>
      <x:c r="U203" s="2" t="n">
        <x:f xml:space="preserve"/>
        <x:v>0</x:v>
      </x:c>
      <x:c r="V203" s="2" t="n">
        <x:f xml:space="preserve"/>
        <x:v>0</x:v>
      </x:c>
      <x:c r="W203" s="2" t="n">
        <x:f xml:space="preserve"/>
        <x:v>0</x:v>
      </x:c>
      <x:c r="X203" s="2" t="n">
        <x:f xml:space="preserve"/>
        <x:v>0</x:v>
      </x:c>
      <x:c r="Y203" s="2" t="n">
        <x:f xml:space="preserve"/>
        <x:v>0</x:v>
      </x:c>
      <x:c r="Z203" s="2" t="str">
        <x:f xml:space="preserve"/>
        <x:v>0.0</x:v>
      </x:c>
      <x:c r="AA203" s="2" t="n">
        <x:f xml:space="preserve"/>
        <x:v>0</x:v>
      </x:c>
      <x:c r="AB203" s="2" t="n">
        <x:f xml:space="preserve"/>
        <x:v>0</x:v>
      </x:c>
      <x:c r="AC203" s="2" t="n">
        <x:f xml:space="preserve"/>
        <x:v>0</x:v>
      </x:c>
      <x:c r="AD203" s="2" t="n">
        <x:f xml:space="preserve"/>
        <x:v>0</x:v>
      </x:c>
      <x:c r="AE203" s="2" t="n">
        <x:f xml:space="preserve"/>
        <x:v>0</x:v>
      </x:c>
      <x:c r="AF203" s="2" t="n">
        <x:f xml:space="preserve"/>
        <x:v>0</x:v>
      </x:c>
      <x:c r="AG203" s="2" t="str">
        <x:f xml:space="preserve"/>
        <x:v/>
      </x:c>
      <x:c r="AH203" s="2" t="n">
        <x:f xml:space="preserve"/>
        <x:v>63</x:v>
      </x:c>
      <x:c r="AI203" s="2" t="str">
        <x:f xml:space="preserve"/>
        <x:v>撤回</x:v>
      </x:c>
    </x:row>
    <x:row xmlns:x14ac="http://schemas.microsoft.com/office/spreadsheetml/2009/9/ac" spans="1:1" ht="92.4" customHeight="1" x14ac:dyDescent="0.2">
      <x:c r="A204" s="14" t="str">
        <x:f xml:space="preserve"/>
        <x:v>相位分布 | 零阶 | 干涉图 | 复振幅</x:v>
      </x:c>
      <x:c r="B204" s="8" t="str">
        <x:f xml:space="preserve">HYPERLINK("https://www.patentics.cn/invokexml.do?sx=showpatent_cn&amp;sf=ShowPatent&amp;spn=CN113656983A&amp;sx=showpatent_cn&amp;sv=0c87b8f4","CN113656983A")</x:f>
        <x:v>CN113656983A</x:v>
      </x:c>
      <x:c r="C204" s="3" t="str">
        <x:f xml:space="preserve"/>
        <x:v>CN202111008980.6</x:v>
      </x:c>
      <x:c r="E204" s="3" t="str">
        <x:f xml:space="preserve"/>
        <x:v>复杂目标量子成像仿真方法、装置、计算设备及介质</x:v>
      </x:c>
      <x:c r="F204" s="3" t="str">
        <x:f xml:space="preserve"/>
        <x:v>北京环境特性研究所</x:v>
      </x:c>
      <x:c r="G204" s="3" t="str">
        <x:f xml:space="preserve"/>
        <x:v>中国航天科工集团有限公司</x:v>
      </x:c>
      <x:c r="H204" s="3" t="str">
        <x:f xml:space="preserve"/>
        <x:v>王冲</x:v>
      </x:c>
      <x:c r="I204" s="3" t="str">
        <x:f xml:space="preserve"/>
        <x:v>王冲</x:v>
      </x:c>
      <x:c r="J204" s="3" t="str">
        <x:f xml:space="preserve"/>
        <x:v/>
      </x:c>
      <x:c r="K204" s="3" t="str">
        <x:f xml:space="preserve"/>
        <x:v>2021/08/31</x:v>
      </x:c>
      <x:c r="L204" s="3" t="str">
        <x:f xml:space="preserve"/>
        <x:v>2021/11/16</x:v>
      </x:c>
      <x:c r="M204" s="3" t="str">
        <x:f xml:space="preserve"/>
        <x:v>G06F 30/20|G06F 17/10|G06F 17/15</x:v>
      </x:c>
      <x:c r="N204" s="3" t="str">
        <x:f xml:space="preserve"/>
        <x:v>G06F 30/20</x:v>
      </x:c>
      <x:c r="O204" s="3" t="n">
        <x:f xml:space="preserve"/>
        <x:v>10</x:v>
      </x:c>
      <x:c r="P204" s="3" t="n">
        <x:f xml:space="preserve"/>
        <x:v>4</x:v>
      </x:c>
      <x:c r="Q204" s="3" t="n">
        <x:f xml:space="preserve"/>
        <x:v>7</x:v>
      </x:c>
      <x:c r="R204" s="3" t="n">
        <x:f xml:space="preserve"/>
        <x:v>17</x:v>
      </x:c>
      <x:c r="S204" s="3" t="str">
        <x:f xml:space="preserve"/>
        <x:v>发明公布</x:v>
      </x:c>
      <x:c r="T204" s="3" t="str">
        <x:f xml:space="preserve"/>
        <x:v>CN</x:v>
      </x:c>
      <x:c r="U204" s="3" t="n">
        <x:f xml:space="preserve"/>
        <x:v>0</x:v>
      </x:c>
      <x:c r="V204" s="3" t="n">
        <x:f xml:space="preserve"/>
        <x:v>0</x:v>
      </x:c>
      <x:c r="W204" s="3" t="n">
        <x:f xml:space="preserve"/>
        <x:v>0</x:v>
      </x:c>
      <x:c r="X204" s="3" t="n">
        <x:f xml:space="preserve"/>
        <x:v>0</x:v>
      </x:c>
      <x:c r="Y204" s="3" t="n">
        <x:f xml:space="preserve"/>
        <x:v>0</x:v>
      </x:c>
      <x:c r="Z204" s="3" t="str">
        <x:f xml:space="preserve"/>
        <x:v>0.0</x:v>
      </x:c>
      <x:c r="AA204" s="3" t="n">
        <x:f xml:space="preserve"/>
        <x:v>0</x:v>
      </x:c>
      <x:c r="AB204" s="3" t="n">
        <x:f xml:space="preserve"/>
        <x:v>0</x:v>
      </x:c>
      <x:c r="AC204" s="3" t="n">
        <x:f xml:space="preserve"/>
        <x:v>0</x:v>
      </x:c>
      <x:c r="AD204" s="3" t="n">
        <x:f xml:space="preserve"/>
        <x:v>0</x:v>
      </x:c>
      <x:c r="AE204" s="3" t="n">
        <x:f xml:space="preserve"/>
        <x:v>0</x:v>
      </x:c>
      <x:c r="AF204" s="3" t="n">
        <x:f xml:space="preserve"/>
        <x:v>0</x:v>
      </x:c>
      <x:c r="AG204" s="3" t="str">
        <x:f xml:space="preserve"/>
        <x:v/>
      </x:c>
      <x:c r="AH204" s="3" t="n">
        <x:f xml:space="preserve"/>
        <x:v>63</x:v>
      </x:c>
      <x:c r="AI204" s="3" t="str">
        <x:f xml:space="preserve"/>
        <x:v>公开</x:v>
      </x:c>
    </x:row>
    <x:row xmlns:x14ac="http://schemas.microsoft.com/office/spreadsheetml/2009/9/ac" spans="1:1" ht="92.4" customHeight="1" x14ac:dyDescent="0.2">
      <x:c r="A205" s="14" t="str">
        <x:f xml:space="preserve"/>
        <x:v>相位分布 | 零阶 | 干涉图 | 复振幅</x:v>
      </x:c>
      <x:c r="B205" s="7" t="str">
        <x:f xml:space="preserve">HYPERLINK("https://www.patentics.cn/invokexml.do?sx=showpatent_cn&amp;sf=ShowPatent&amp;spn=CN111765966A&amp;sx=showpatent_cn&amp;sv=28904968","CN111765966A")</x:f>
        <x:v>CN111765966A</x:v>
      </x:c>
      <x:c r="C205" s="2" t="str">
        <x:f xml:space="preserve"/>
        <x:v>CN202010420137.8</x:v>
      </x:c>
      <x:c r="E205" s="2" t="str">
        <x:f xml:space="preserve"/>
        <x:v>一种计算海洋湍流中高阶非均匀辛格蓝绿激光光强的方法</x:v>
      </x:c>
      <x:c r="F205" s="2" t="str">
        <x:f xml:space="preserve"/>
        <x:v>西安理工大学</x:v>
      </x:c>
      <x:c r="G205" s="2" t="str">
        <x:f xml:space="preserve"/>
        <x:v>西安理工大学</x:v>
      </x:c>
      <x:c r="H205" s="2" t="str">
        <x:f xml:space="preserve"/>
        <x:v>王明军 |
张佳琳 |
林妞妞 |
魏亚飞 |
翟治珠</x:v>
      </x:c>
      <x:c r="I205" s="2" t="str">
        <x:f xml:space="preserve"/>
        <x:v>王明军</x:v>
      </x:c>
      <x:c r="J205" s="2" t="str">
        <x:f xml:space="preserve"/>
        <x:v/>
      </x:c>
      <x:c r="K205" s="2" t="str">
        <x:f xml:space="preserve"/>
        <x:v>2020/05/18</x:v>
      </x:c>
      <x:c r="L205" s="2" t="str">
        <x:f xml:space="preserve"/>
        <x:v>2020/10/13</x:v>
      </x:c>
      <x:c r="M205" s="2" t="str">
        <x:f xml:space="preserve"/>
        <x:v>G01J  1/00|G06F 17/15</x:v>
      </x:c>
      <x:c r="N205" s="2" t="str">
        <x:f xml:space="preserve"/>
        <x:v>G01J  1/00</x:v>
      </x:c>
      <x:c r="O205" s="2" t="n">
        <x:f xml:space="preserve"/>
        <x:v>7</x:v>
      </x:c>
      <x:c r="P205" s="2" t="n">
        <x:f xml:space="preserve"/>
        <x:v>1</x:v>
      </x:c>
      <x:c r="Q205" s="2" t="n">
        <x:f xml:space="preserve"/>
        <x:v>7</x:v>
      </x:c>
      <x:c r="R205" s="2" t="n">
        <x:f xml:space="preserve"/>
        <x:v>32</x:v>
      </x:c>
      <x:c r="S205" s="2" t="str">
        <x:f xml:space="preserve"/>
        <x:v>发明公布</x:v>
      </x:c>
      <x:c r="T205" s="2" t="str">
        <x:f xml:space="preserve"/>
        <x:v>CN</x:v>
      </x:c>
      <x:c r="U205" s="2" t="n">
        <x:f xml:space="preserve"/>
        <x:v>0</x:v>
      </x:c>
      <x:c r="V205" s="2" t="n">
        <x:f xml:space="preserve"/>
        <x:v>0</x:v>
      </x:c>
      <x:c r="W205" s="2" t="n">
        <x:f xml:space="preserve"/>
        <x:v>0</x:v>
      </x:c>
      <x:c r="X205" s="2" t="n">
        <x:f xml:space="preserve"/>
        <x:v>0</x:v>
      </x:c>
      <x:c r="Y205" s="2" t="n">
        <x:f xml:space="preserve"/>
        <x:v>0</x:v>
      </x:c>
      <x:c r="Z205" s="2" t="str">
        <x:f xml:space="preserve"/>
        <x:v>0.0</x:v>
      </x:c>
      <x:c r="AA205" s="2" t="n">
        <x:f xml:space="preserve"/>
        <x:v>0</x:v>
      </x:c>
      <x:c r="AB205" s="2" t="n">
        <x:f xml:space="preserve"/>
        <x:v>0</x:v>
      </x:c>
      <x:c r="AC205" s="2" t="n">
        <x:f xml:space="preserve"/>
        <x:v>0</x:v>
      </x:c>
      <x:c r="AD205" s="2" t="n">
        <x:f xml:space="preserve"/>
        <x:v>0</x:v>
      </x:c>
      <x:c r="AE205" s="2" t="n">
        <x:f xml:space="preserve"/>
        <x:v>0</x:v>
      </x:c>
      <x:c r="AF205" s="2" t="n">
        <x:f xml:space="preserve"/>
        <x:v>0</x:v>
      </x:c>
      <x:c r="AG205" s="2" t="str">
        <x:f xml:space="preserve"/>
        <x:v/>
      </x:c>
      <x:c r="AH205" s="2" t="n">
        <x:f xml:space="preserve"/>
        <x:v>62</x:v>
      </x:c>
      <x:c r="AI205" s="2" t="str">
        <x:f xml:space="preserve"/>
        <x:v>公开</x:v>
      </x:c>
    </x:row>
    <x:row xmlns:x14ac="http://schemas.microsoft.com/office/spreadsheetml/2009/9/ac" spans="1:1" ht="92.4" customHeight="1" x14ac:dyDescent="0.2">
      <x:c r="A206" s="14" t="str">
        <x:f xml:space="preserve"/>
        <x:v>相位分布 | 零阶 | 干涉图 | 复振幅</x:v>
      </x:c>
      <x:c r="B206" s="8" t="str">
        <x:f xml:space="preserve">HYPERLINK("https://www.patentics.cn/invokexml.do?sx=showpatent_cn&amp;sf=ShowPatent&amp;spn=CN113551788A&amp;sx=showpatent_cn&amp;sv=20c3bad9","CN113551788A")</x:f>
        <x:v>CN113551788A</x:v>
      </x:c>
      <x:c r="C206" s="3" t="str">
        <x:f xml:space="preserve"/>
        <x:v>CN202110961658.9</x:v>
      </x:c>
      <x:c r="E206" s="3" t="str">
        <x:f xml:space="preserve"/>
        <x:v>多奇点涡旋光束的探测方法、装置和密钥分发系统</x:v>
      </x:c>
      <x:c r="F206" s="3" t="str">
        <x:f xml:space="preserve"/>
        <x:v>清华大学</x:v>
      </x:c>
      <x:c r="G206" s="3" t="str">
        <x:f xml:space="preserve"/>
        <x:v>清华大学</x:v>
      </x:c>
      <x:c r="H206" s="3" t="str">
        <x:f xml:space="preserve"/>
        <x:v>柳强 |
王豪</x:v>
      </x:c>
      <x:c r="I206" s="3" t="str">
        <x:f xml:space="preserve"/>
        <x:v>柳强</x:v>
      </x:c>
      <x:c r="J206" s="3" t="str">
        <x:f xml:space="preserve"/>
        <x:v/>
      </x:c>
      <x:c r="K206" s="3" t="str">
        <x:f xml:space="preserve"/>
        <x:v>2021/08/20</x:v>
      </x:c>
      <x:c r="L206" s="3" t="str">
        <x:f xml:space="preserve"/>
        <x:v>2021/10/26</x:v>
      </x:c>
      <x:c r="M206" s="3" t="str">
        <x:f xml:space="preserve"/>
        <x:v>G01J 11/00|G06N  3/04|G06N  3/08|H04L  9/08</x:v>
      </x:c>
      <x:c r="N206" s="3" t="str">
        <x:f xml:space="preserve"/>
        <x:v>G01J 11/00</x:v>
      </x:c>
      <x:c r="O206" s="3" t="n">
        <x:f xml:space="preserve"/>
        <x:v>10</x:v>
      </x:c>
      <x:c r="P206" s="3" t="n">
        <x:f xml:space="preserve"/>
        <x:v>3</x:v>
      </x:c>
      <x:c r="Q206" s="3" t="n">
        <x:f xml:space="preserve"/>
        <x:v>4</x:v>
      </x:c>
      <x:c r="R206" s="3" t="n">
        <x:f xml:space="preserve"/>
        <x:v>17</x:v>
      </x:c>
      <x:c r="S206" s="3" t="str">
        <x:f xml:space="preserve"/>
        <x:v>发明公布</x:v>
      </x:c>
      <x:c r="T206" s="3" t="str">
        <x:f xml:space="preserve"/>
        <x:v>CN</x:v>
      </x:c>
      <x:c r="U206" s="3" t="n">
        <x:f xml:space="preserve"/>
        <x:v>4</x:v>
      </x:c>
      <x:c r="V206" s="3" t="n">
        <x:f xml:space="preserve"/>
        <x:v>0</x:v>
      </x:c>
      <x:c r="W206" s="3" t="n">
        <x:f xml:space="preserve"/>
        <x:v>4</x:v>
      </x:c>
      <x:c r="X206" s="3" t="n">
        <x:f xml:space="preserve"/>
        <x:v>4</x:v>
      </x:c>
      <x:c r="Y206" s="3" t="n">
        <x:f xml:space="preserve"/>
        <x:v>0</x:v>
      </x:c>
      <x:c r="Z206" s="3" t="str">
        <x:f xml:space="preserve"/>
        <x:v>0.0</x:v>
      </x:c>
      <x:c r="AA206" s="3" t="n">
        <x:f xml:space="preserve"/>
        <x:v>0</x:v>
      </x:c>
      <x:c r="AB206" s="3" t="n">
        <x:f xml:space="preserve"/>
        <x:v>0</x:v>
      </x:c>
      <x:c r="AC206" s="3" t="n">
        <x:f xml:space="preserve"/>
        <x:v>0</x:v>
      </x:c>
      <x:c r="AD206" s="3" t="n">
        <x:f xml:space="preserve"/>
        <x:v>0</x:v>
      </x:c>
      <x:c r="AE206" s="3" t="n">
        <x:f xml:space="preserve"/>
        <x:v>0</x:v>
      </x:c>
      <x:c r="AF206" s="3" t="n">
        <x:f xml:space="preserve"/>
        <x:v>0</x:v>
      </x:c>
      <x:c r="AG206" s="3" t="str">
        <x:f xml:space="preserve"/>
        <x:v/>
      </x:c>
      <x:c r="AH206" s="3" t="n">
        <x:f xml:space="preserve"/>
        <x:v>62</x:v>
      </x:c>
      <x:c r="AI206" s="3" t="str">
        <x:f xml:space="preserve"/>
        <x:v>公开</x:v>
      </x:c>
    </x:row>
    <x:row xmlns:x14ac="http://schemas.microsoft.com/office/spreadsheetml/2009/9/ac" spans="1:1" ht="92.4" customHeight="1" x14ac:dyDescent="0.2">
      <x:c r="A207" s="14" t="str">
        <x:f xml:space="preserve"/>
        <x:v>相位分布 | 零阶 | 干涉图 | 复振幅</x:v>
      </x:c>
      <x:c r="B207" s="7" t="str">
        <x:f xml:space="preserve">HYPERLINK("https://www.patentics.cn/invokexml.do?sx=showpatent_cn&amp;sf=ShowPatent&amp;spn=CN113093379A&amp;sx=showpatent_cn&amp;sv=ea199a61","CN113093379A")</x:f>
        <x:v>CN113093379A</x:v>
      </x:c>
      <x:c r="C207" s="2" t="str">
        <x:f xml:space="preserve"/>
        <x:v>CN202110317814.8</x:v>
      </x:c>
      <x:c r="E207" s="2" t="str">
        <x:f xml:space="preserve"/>
        <x:v>面向光子伊辛机的正交空间相位调制方法</x:v>
      </x:c>
      <x:c r="F207" s="2" t="str">
        <x:f xml:space="preserve"/>
        <x:v>上海交通大学</x:v>
      </x:c>
      <x:c r="G207" s="2" t="str">
        <x:f xml:space="preserve"/>
        <x:v>上海交通大学</x:v>
      </x:c>
      <x:c r="H207" s="2" t="str">
        <x:f xml:space="preserve"/>
        <x:v>张文甲 |
何祖源 |
孙闻晨</x:v>
      </x:c>
      <x:c r="I207" s="2" t="str">
        <x:f xml:space="preserve"/>
        <x:v>张文甲</x:v>
      </x:c>
      <x:c r="J207" s="2" t="str">
        <x:f xml:space="preserve"/>
        <x:v>2021/03/25</x:v>
      </x:c>
      <x:c r="K207" s="2" t="str">
        <x:f xml:space="preserve"/>
        <x:v>2021/03/25</x:v>
      </x:c>
      <x:c r="L207" s="2" t="str">
        <x:f xml:space="preserve"/>
        <x:v>2021/07/09</x:v>
      </x:c>
      <x:c r="M207" s="2" t="str">
        <x:f xml:space="preserve"/>
        <x:v>G02B 27/00</x:v>
      </x:c>
      <x:c r="N207" s="2" t="str">
        <x:f xml:space="preserve"/>
        <x:v>G02B 27/00</x:v>
      </x:c>
      <x:c r="O207" s="2" t="n">
        <x:f xml:space="preserve"/>
        <x:v>4</x:v>
      </x:c>
      <x:c r="P207" s="2" t="n">
        <x:f xml:space="preserve"/>
        <x:v>1</x:v>
      </x:c>
      <x:c r="Q207" s="2" t="n">
        <x:f xml:space="preserve"/>
        <x:v>4</x:v>
      </x:c>
      <x:c r="R207" s="2" t="n">
        <x:f xml:space="preserve"/>
        <x:v>25</x:v>
      </x:c>
      <x:c r="S207" s="2" t="str">
        <x:f xml:space="preserve"/>
        <x:v>发明公布</x:v>
      </x:c>
      <x:c r="T207" s="2" t="str">
        <x:f xml:space="preserve"/>
        <x:v>CN</x:v>
      </x:c>
      <x:c r="U207" s="2" t="n">
        <x:f xml:space="preserve"/>
        <x:v>6</x:v>
      </x:c>
      <x:c r="V207" s="2" t="n">
        <x:f xml:space="preserve"/>
        <x:v>0</x:v>
      </x:c>
      <x:c r="W207" s="2" t="n">
        <x:f xml:space="preserve"/>
        <x:v>6</x:v>
      </x:c>
      <x:c r="X207" s="2" t="n">
        <x:f xml:space="preserve"/>
        <x:v>5</x:v>
      </x:c>
      <x:c r="Y207" s="2" t="n">
        <x:f xml:space="preserve"/>
        <x:v>0</x:v>
      </x:c>
      <x:c r="Z207" s="2" t="str">
        <x:f xml:space="preserve"/>
        <x:v>0.0</x:v>
      </x:c>
      <x:c r="AA207" s="2" t="n">
        <x:f xml:space="preserve"/>
        <x:v>0</x:v>
      </x:c>
      <x:c r="AB207" s="2" t="n">
        <x:f xml:space="preserve"/>
        <x:v>0</x:v>
      </x:c>
      <x:c r="AC207" s="2" t="n">
        <x:f xml:space="preserve"/>
        <x:v>0</x:v>
      </x:c>
      <x:c r="AD207" s="2" t="n">
        <x:f xml:space="preserve"/>
        <x:v>0</x:v>
      </x:c>
      <x:c r="AE207" s="2" t="n">
        <x:f xml:space="preserve"/>
        <x:v>1</x:v>
      </x:c>
      <x:c r="AF207" s="2" t="n">
        <x:f xml:space="preserve"/>
        <x:v>1</x:v>
      </x:c>
      <x:c r="AG207" s="2" t="str">
        <x:f xml:space="preserve"/>
        <x:v/>
      </x:c>
      <x:c r="AH207" s="2" t="n">
        <x:f xml:space="preserve"/>
        <x:v>61</x:v>
      </x:c>
      <x:c r="AI207" s="2" t="str">
        <x:f xml:space="preserve"/>
        <x:v>有效</x:v>
      </x:c>
    </x:row>
    <x:row xmlns:x14ac="http://schemas.microsoft.com/office/spreadsheetml/2009/9/ac" spans="1:1" ht="92.4" customHeight="1" x14ac:dyDescent="0.2">
      <x:c r="A208" s="14" t="str">
        <x:f xml:space="preserve"/>
        <x:v>相位分布 | 零阶 | 干涉图 | 复振幅</x:v>
      </x:c>
      <x:c r="B208" s="8" t="str">
        <x:f xml:space="preserve">HYPERLINK("https://www.patentics.cn/invokexml.do?sx=showpatent_cn&amp;sf=ShowPatent&amp;spn=CN114448499A&amp;sx=showpatent_cn&amp;sv=caf7b9a7","CN114448499A")</x:f>
        <x:v>CN114448499A</x:v>
      </x:c>
      <x:c r="C208" s="3" t="str">
        <x:f xml:space="preserve"/>
        <x:v>CN202011229046.2</x:v>
      </x:c>
      <x:c r="E208" s="3" t="str">
        <x:f xml:space="preserve"/>
        <x:v>偏振变化的监测装置及方法</x:v>
      </x:c>
      <x:c r="F208" s="3" t="str">
        <x:f xml:space="preserve"/>
        <x:v>富士通株式会社</x:v>
      </x:c>
      <x:c r="G208" s="3" t="str">
        <x:f xml:space="preserve"/>
        <x:v>富士通株式会社</x:v>
      </x:c>
      <x:c r="H208" s="3" t="str">
        <x:f xml:space="preserve"/>
        <x:v>李静楠 |
樊洋洋 |
陶振宁</x:v>
      </x:c>
      <x:c r="I208" s="3" t="str">
        <x:f xml:space="preserve"/>
        <x:v>李静楠</x:v>
      </x:c>
      <x:c r="J208" s="3" t="str">
        <x:f xml:space="preserve"/>
        <x:v>2020/11/06</x:v>
      </x:c>
      <x:c r="K208" s="3" t="str">
        <x:f xml:space="preserve"/>
        <x:v>2020/11/06</x:v>
      </x:c>
      <x:c r="L208" s="3" t="str">
        <x:f xml:space="preserve"/>
        <x:v>2022/05/06</x:v>
      </x:c>
      <x:c r="M208" s="3" t="str">
        <x:f xml:space="preserve"/>
        <x:v>H04B 10/077</x:v>
      </x:c>
      <x:c r="N208" s="3" t="str">
        <x:f xml:space="preserve"/>
        <x:v>H04B 10/077</x:v>
      </x:c>
      <x:c r="O208" s="3" t="n">
        <x:f xml:space="preserve"/>
        <x:v>10</x:v>
      </x:c>
      <x:c r="P208" s="3" t="n">
        <x:f xml:space="preserve"/>
        <x:v>2</x:v>
      </x:c>
      <x:c r="Q208" s="3" t="n">
        <x:f xml:space="preserve"/>
        <x:v>0</x:v>
      </x:c>
      <x:c r="R208" s="3" t="n">
        <x:f xml:space="preserve"/>
        <x:v>14</x:v>
      </x:c>
      <x:c r="S208" s="3" t="str">
        <x:f xml:space="preserve"/>
        <x:v>发明公布</x:v>
      </x:c>
      <x:c r="T208" s="3" t="str">
        <x:f xml:space="preserve"/>
        <x:v>CN</x:v>
      </x:c>
      <x:c r="U208" s="3" t="n">
        <x:f xml:space="preserve"/>
        <x:v>0</x:v>
      </x:c>
      <x:c r="V208" s="3" t="n">
        <x:f xml:space="preserve"/>
        <x:v>0</x:v>
      </x:c>
      <x:c r="W208" s="3" t="n">
        <x:f xml:space="preserve"/>
        <x:v>0</x:v>
      </x:c>
      <x:c r="X208" s="3" t="n">
        <x:f xml:space="preserve"/>
        <x:v>0</x:v>
      </x:c>
      <x:c r="Y208" s="3" t="n">
        <x:f xml:space="preserve"/>
        <x:v>0</x:v>
      </x:c>
      <x:c r="Z208" s="3" t="str">
        <x:f xml:space="preserve"/>
        <x:v>0.0</x:v>
      </x:c>
      <x:c r="AA208" s="3" t="n">
        <x:f xml:space="preserve"/>
        <x:v>0</x:v>
      </x:c>
      <x:c r="AB208" s="3" t="n">
        <x:f xml:space="preserve"/>
        <x:v>0</x:v>
      </x:c>
      <x:c r="AC208" s="3" t="n">
        <x:f xml:space="preserve"/>
        <x:v>0</x:v>
      </x:c>
      <x:c r="AD208" s="3" t="n">
        <x:f xml:space="preserve"/>
        <x:v>0</x:v>
      </x:c>
      <x:c r="AE208" s="3" t="n">
        <x:f xml:space="preserve"/>
        <x:v>2</x:v>
      </x:c>
      <x:c r="AF208" s="3" t="n">
        <x:f xml:space="preserve"/>
        <x:v>3</x:v>
      </x:c>
      <x:c r="AG208" s="3" t="str">
        <x:f xml:space="preserve"/>
        <x:v/>
      </x:c>
      <x:c r="AH208" s="3" t="n">
        <x:f xml:space="preserve"/>
        <x:v>61</x:v>
      </x:c>
      <x:c r="AI208" s="3" t="str">
        <x:f xml:space="preserve"/>
        <x:v>公开</x:v>
      </x:c>
    </x:row>
    <x:row xmlns:x14ac="http://schemas.microsoft.com/office/spreadsheetml/2009/9/ac" spans="1:1" ht="92.4" customHeight="1" x14ac:dyDescent="0.2">
      <x:c r="A209" s="14" t="str">
        <x:f xml:space="preserve"/>
        <x:v>相位分布 | 零阶 | 干涉图 | 复振幅</x:v>
      </x:c>
      <x:c r="B209" s="7" t="str">
        <x:f xml:space="preserve">HYPERLINK("https://www.patentics.cn/invokexml.do?sx=showpatent_cn&amp;sf=ShowPatent&amp;spn=CN111211843A&amp;sx=showpatent_cn&amp;sv=6eda8271","CN111211843A")</x:f>
        <x:v>CN111211843A</x:v>
      </x:c>
      <x:c r="C209" s="2" t="str">
        <x:f xml:space="preserve"/>
        <x:v>CN202010014969.X</x:v>
      </x:c>
      <x:c r="E209" s="2" t="str">
        <x:f xml:space="preserve"/>
        <x:v>光子轨道角动量模式复用/解复用器的反向设计方法</x:v>
      </x:c>
      <x:c r="F209" s="2" t="str">
        <x:f xml:space="preserve"/>
        <x:v>中山大学</x:v>
      </x:c>
      <x:c r="G209" s="2" t="str">
        <x:f xml:space="preserve"/>
        <x:v>中山大学</x:v>
      </x:c>
      <x:c r="H209" s="2" t="str">
        <x:f xml:space="preserve"/>
        <x:v>陈钰杰 |
林中政 |
闻远辉 |
余思远</x:v>
      </x:c>
      <x:c r="I209" s="2" t="str">
        <x:f xml:space="preserve"/>
        <x:v>陈钰杰</x:v>
      </x:c>
      <x:c r="J209" s="2" t="str">
        <x:f xml:space="preserve"/>
        <x:v/>
      </x:c>
      <x:c r="K209" s="2" t="str">
        <x:f xml:space="preserve"/>
        <x:v>2020/01/07</x:v>
      </x:c>
      <x:c r="L209" s="2" t="str">
        <x:f xml:space="preserve"/>
        <x:v>2020/05/29</x:v>
      </x:c>
      <x:c r="M209" s="2" t="str">
        <x:f xml:space="preserve"/>
        <x:v>H04B 10/70|G02B 27/00</x:v>
      </x:c>
      <x:c r="N209" s="2" t="str">
        <x:f xml:space="preserve"/>
        <x:v>H04B 10/70</x:v>
      </x:c>
      <x:c r="O209" s="2" t="n">
        <x:f xml:space="preserve"/>
        <x:v>6</x:v>
      </x:c>
      <x:c r="P209" s="2" t="n">
        <x:f xml:space="preserve"/>
        <x:v>1</x:v>
      </x:c>
      <x:c r="Q209" s="2" t="n">
        <x:f xml:space="preserve"/>
        <x:v>6</x:v>
      </x:c>
      <x:c r="R209" s="2" t="n">
        <x:f xml:space="preserve"/>
        <x:v>39</x:v>
      </x:c>
      <x:c r="S209" s="2" t="str">
        <x:f xml:space="preserve"/>
        <x:v>发明公布</x:v>
      </x:c>
      <x:c r="T209" s="2" t="str">
        <x:f xml:space="preserve"/>
        <x:v>CN</x:v>
      </x:c>
      <x:c r="U209" s="2" t="n">
        <x:f xml:space="preserve"/>
        <x:v>0</x:v>
      </x:c>
      <x:c r="V209" s="2" t="n">
        <x:f xml:space="preserve"/>
        <x:v>0</x:v>
      </x:c>
      <x:c r="W209" s="2" t="n">
        <x:f xml:space="preserve"/>
        <x:v>0</x:v>
      </x:c>
      <x:c r="X209" s="2" t="n">
        <x:f xml:space="preserve"/>
        <x:v>0</x:v>
      </x:c>
      <x:c r="Y209" s="2" t="n">
        <x:f xml:space="preserve"/>
        <x:v>2</x:v>
      </x:c>
      <x:c r="Z209" s="2" t="str">
        <x:f xml:space="preserve"/>
        <x:v>1.34</x:v>
      </x:c>
      <x:c r="AA209" s="2" t="n">
        <x:f xml:space="preserve"/>
        <x:v>0</x:v>
      </x:c>
      <x:c r="AB209" s="2" t="n">
        <x:f xml:space="preserve"/>
        <x:v>2</x:v>
      </x:c>
      <x:c r="AC209" s="2" t="n">
        <x:f xml:space="preserve"/>
        <x:v>2</x:v>
      </x:c>
      <x:c r="AD209" s="2" t="n">
        <x:f xml:space="preserve"/>
        <x:v>2</x:v>
      </x:c>
      <x:c r="AE209" s="2" t="n">
        <x:f xml:space="preserve"/>
        <x:v>0</x:v>
      </x:c>
      <x:c r="AF209" s="2" t="n">
        <x:f xml:space="preserve"/>
        <x:v>0</x:v>
      </x:c>
      <x:c r="AG209" s="2" t="str">
        <x:f xml:space="preserve"/>
        <x:v/>
      </x:c>
      <x:c r="AH209" s="2" t="n">
        <x:f xml:space="preserve"/>
        <x:v>62</x:v>
      </x:c>
      <x:c r="AI209" s="2" t="str">
        <x:f xml:space="preserve"/>
        <x:v>有效</x:v>
      </x:c>
    </x:row>
    <x:row xmlns:x14ac="http://schemas.microsoft.com/office/spreadsheetml/2009/9/ac" spans="1:1" ht="92.4" customHeight="1" x14ac:dyDescent="0.2">
      <x:c r="A210" s="14" t="str">
        <x:f xml:space="preserve"/>
        <x:v>相位分布 | 零阶 | 干涉图 | 复振幅</x:v>
      </x:c>
      <x:c r="B210" s="8" t="str">
        <x:f xml:space="preserve">HYPERLINK("https://www.patentics.cn/invokexml.do?sx=showpatent_cn&amp;sf=ShowPatent&amp;spn=CN110742584A&amp;sx=showpatent_cn&amp;sv=720cf387","CN110742584A")</x:f>
        <x:v>CN110742584A</x:v>
      </x:c>
      <x:c r="C210" s="3" t="str">
        <x:f xml:space="preserve"/>
        <x:v>CN201910955656.1</x:v>
      </x:c>
      <x:c r="E210" s="3" t="str">
        <x:f xml:space="preserve"/>
        <x:v>一种导管偏振敏感光学相干层析成像解调方法用偏振解算方法</x:v>
      </x:c>
      <x:c r="F210" s="3" t="str">
        <x:f xml:space="preserve"/>
        <x:v>南京沃福曼医疗科技有限公司</x:v>
      </x:c>
      <x:c r="G210" s="3" t="str">
        <x:f xml:space="preserve"/>
        <x:v>南京沃福曼医疗科技有限公司</x:v>
      </x:c>
      <x:c r="H210" s="3" t="str">
        <x:f xml:space="preserve"/>
        <x:v>陈韵岱 |
田峰 |
黄进宇 |
周亮 |
匡皓 |
陶魁园 |
刘东亚</x:v>
      </x:c>
      <x:c r="I210" s="3" t="str">
        <x:f xml:space="preserve"/>
        <x:v>陈韵岱</x:v>
      </x:c>
      <x:c r="J210" s="3" t="str">
        <x:f xml:space="preserve"/>
        <x:v/>
      </x:c>
      <x:c r="K210" s="3" t="str">
        <x:f xml:space="preserve"/>
        <x:v>2019/10/09</x:v>
      </x:c>
      <x:c r="L210" s="3" t="str">
        <x:f xml:space="preserve"/>
        <x:v>2020/02/04</x:v>
      </x:c>
      <x:c r="M210" s="3" t="str">
        <x:f xml:space="preserve"/>
        <x:v>A61B  5/00|G01N 21/23</x:v>
      </x:c>
      <x:c r="N210" s="3" t="str">
        <x:f xml:space="preserve"/>
        <x:v>A61B  5/00</x:v>
      </x:c>
      <x:c r="O210" s="3" t="n">
        <x:f xml:space="preserve"/>
        <x:v>3</x:v>
      </x:c>
      <x:c r="P210" s="3" t="n">
        <x:f xml:space="preserve"/>
        <x:v>1</x:v>
      </x:c>
      <x:c r="Q210" s="3" t="n">
        <x:f xml:space="preserve"/>
        <x:v>3</x:v>
      </x:c>
      <x:c r="R210" s="3" t="n">
        <x:f xml:space="preserve"/>
        <x:v>14</x:v>
      </x:c>
      <x:c r="S210" s="3" t="str">
        <x:f xml:space="preserve"/>
        <x:v>发明公布</x:v>
      </x:c>
      <x:c r="T210" s="3" t="str">
        <x:f xml:space="preserve"/>
        <x:v>CN</x:v>
      </x:c>
      <x:c r="U210" s="3" t="n">
        <x:f xml:space="preserve"/>
        <x:v>12</x:v>
      </x:c>
      <x:c r="V210" s="3" t="n">
        <x:f xml:space="preserve"/>
        <x:v>0</x:v>
      </x:c>
      <x:c r="W210" s="3" t="n">
        <x:f xml:space="preserve"/>
        <x:v>12</x:v>
      </x:c>
      <x:c r="X210" s="3" t="n">
        <x:f xml:space="preserve"/>
        <x:v>10</x:v>
      </x:c>
      <x:c r="Y210" s="3" t="n">
        <x:f xml:space="preserve"/>
        <x:v>1</x:v>
      </x:c>
      <x:c r="Z210" s="3" t="str">
        <x:f xml:space="preserve"/>
        <x:v>0.8</x:v>
      </x:c>
      <x:c r="AA210" s="3" t="n">
        <x:f xml:space="preserve"/>
        <x:v>0</x:v>
      </x:c>
      <x:c r="AB210" s="3" t="n">
        <x:f xml:space="preserve"/>
        <x:v>1</x:v>
      </x:c>
      <x:c r="AC210" s="3" t="n">
        <x:f xml:space="preserve"/>
        <x:v>1</x:v>
      </x:c>
      <x:c r="AD210" s="3" t="n">
        <x:f xml:space="preserve"/>
        <x:v>1</x:v>
      </x:c>
      <x:c r="AE210" s="3" t="n">
        <x:f xml:space="preserve"/>
        <x:v>0</x:v>
      </x:c>
      <x:c r="AF210" s="3" t="n">
        <x:f xml:space="preserve"/>
        <x:v>0</x:v>
      </x:c>
      <x:c r="AG210" s="3" t="str">
        <x:f xml:space="preserve"/>
        <x:v/>
      </x:c>
      <x:c r="AH210" s="3" t="n">
        <x:f xml:space="preserve"/>
        <x:v>62</x:v>
      </x:c>
      <x:c r="AI210" s="3" t="str">
        <x:f xml:space="preserve"/>
        <x:v>公开</x:v>
      </x:c>
    </x:row>
    <x:row xmlns:x14ac="http://schemas.microsoft.com/office/spreadsheetml/2009/9/ac" spans="1:1" ht="92.4" customHeight="1" x14ac:dyDescent="0.2">
      <x:c r="A211" s="14" t="str">
        <x:f xml:space="preserve"/>
        <x:v>相位分布 | 零阶 | 干涉图 | 复振幅</x:v>
      </x:c>
      <x:c r="B211" s="7" t="str">
        <x:f xml:space="preserve">HYPERLINK("https://www.patentics.cn/invokexml.do?sx=showpatent_cn&amp;sf=ShowPatent&amp;spn=CN103984103A&amp;sx=showpatent_cn&amp;sv=35f06179","CN103984103A")</x:f>
        <x:v>CN103984103A</x:v>
      </x:c>
      <x:c r="C211" s="2" t="str">
        <x:f xml:space="preserve"/>
        <x:v>CN201410054141.1</x:v>
      </x:c>
      <x:c r="E211" s="2" t="str">
        <x:f xml:space="preserve"/>
        <x:v>一种利用计算全息图产生涡旋光束的方法</x:v>
      </x:c>
      <x:c r="F211" s="2" t="str">
        <x:f xml:space="preserve"/>
        <x:v>上海大学</x:v>
      </x:c>
      <x:c r="G211" s="2" t="str">
        <x:f xml:space="preserve"/>
        <x:v>上海大学</x:v>
      </x:c>
      <x:c r="H211" s="2" t="str">
        <x:f xml:space="preserve"/>
        <x:v>黄素娟 |
贺超 |
王廷云 |
谷婷婷</x:v>
      </x:c>
      <x:c r="I211" s="2" t="str">
        <x:f xml:space="preserve"/>
        <x:v>黄素娟</x:v>
      </x:c>
      <x:c r="J211" s="2" t="str">
        <x:f xml:space="preserve"/>
        <x:v/>
      </x:c>
      <x:c r="K211" s="2" t="str">
        <x:f xml:space="preserve"/>
        <x:v>2014/02/18</x:v>
      </x:c>
      <x:c r="L211" s="2" t="str">
        <x:f xml:space="preserve"/>
        <x:v>2014/08/13</x:v>
      </x:c>
      <x:c r="M211" s="2" t="str">
        <x:f xml:space="preserve"/>
        <x:v>G02B 27/09|G06F 17/14</x:v>
      </x:c>
      <x:c r="N211" s="2" t="str">
        <x:f xml:space="preserve"/>
        <x:v>G02B 27/09</x:v>
      </x:c>
      <x:c r="O211" s="2" t="n">
        <x:f xml:space="preserve"/>
        <x:v>4</x:v>
      </x:c>
      <x:c r="P211" s="2" t="n">
        <x:f xml:space="preserve"/>
        <x:v>1</x:v>
      </x:c>
      <x:c r="Q211" s="2" t="n">
        <x:f xml:space="preserve"/>
        <x:v>4</x:v>
      </x:c>
      <x:c r="R211" s="2" t="n">
        <x:f xml:space="preserve"/>
        <x:v>34</x:v>
      </x:c>
      <x:c r="S211" s="2" t="str">
        <x:f xml:space="preserve"/>
        <x:v>发明公布</x:v>
      </x:c>
      <x:c r="T211" s="2" t="str">
        <x:f xml:space="preserve"/>
        <x:v>CN</x:v>
      </x:c>
      <x:c r="U211" s="2" t="n">
        <x:f xml:space="preserve"/>
        <x:v>0</x:v>
      </x:c>
      <x:c r="V211" s="2" t="n">
        <x:f xml:space="preserve"/>
        <x:v>0</x:v>
      </x:c>
      <x:c r="W211" s="2" t="n">
        <x:f xml:space="preserve"/>
        <x:v>0</x:v>
      </x:c>
      <x:c r="X211" s="2" t="n">
        <x:f xml:space="preserve"/>
        <x:v>0</x:v>
      </x:c>
      <x:c r="Y211" s="2" t="n">
        <x:f xml:space="preserve"/>
        <x:v>25</x:v>
      </x:c>
      <x:c r="Z211" s="2" t="str">
        <x:f xml:space="preserve"/>
        <x:v>15.9</x:v>
      </x:c>
      <x:c r="AA211" s="2" t="n">
        <x:f xml:space="preserve"/>
        <x:v>0</x:v>
      </x:c>
      <x:c r="AB211" s="2" t="n">
        <x:f xml:space="preserve"/>
        <x:v>25</x:v>
      </x:c>
      <x:c r="AC211" s="2" t="n">
        <x:f xml:space="preserve"/>
        <x:v>11</x:v>
      </x:c>
      <x:c r="AD211" s="2" t="n">
        <x:f xml:space="preserve"/>
        <x:v>3</x:v>
      </x:c>
      <x:c r="AE211" s="2" t="n">
        <x:f xml:space="preserve"/>
        <x:v>0</x:v>
      </x:c>
      <x:c r="AF211" s="2" t="n">
        <x:f xml:space="preserve"/>
        <x:v>0</x:v>
      </x:c>
      <x:c r="AG211" s="2" t="str">
        <x:f xml:space="preserve"/>
        <x:v/>
      </x:c>
      <x:c r="AH211" s="2" t="n">
        <x:f xml:space="preserve"/>
        <x:v>61</x:v>
      </x:c>
      <x:c r="AI211" s="2" t="str">
        <x:f xml:space="preserve"/>
        <x:v>撤回</x:v>
      </x:c>
    </x:row>
    <x:row xmlns:x14ac="http://schemas.microsoft.com/office/spreadsheetml/2009/9/ac" spans="1:1" ht="92.4" customHeight="1" x14ac:dyDescent="0.2">
      <x:c r="A212" s="14" t="str">
        <x:f xml:space="preserve"/>
        <x:v>相位分布 | 零阶 | 干涉图 | 复振幅</x:v>
      </x:c>
      <x:c r="B212" s="8" t="str">
        <x:f xml:space="preserve">HYPERLINK("https://www.patentics.cn/invokexml.do?sx=showpatent_cn&amp;sf=ShowPatent&amp;spn=CN104777612A&amp;sx=showpatent_cn&amp;sv=0d4b42e9","CN104777612A")</x:f>
        <x:v>CN104777612A</x:v>
      </x:c>
      <x:c r="C212" s="3" t="str">
        <x:f xml:space="preserve"/>
        <x:v>CN201510208987.0</x:v>
      </x:c>
      <x:c r="E212" s="3" t="str">
        <x:f xml:space="preserve"/>
        <x:v>一种对光束的振幅和相位同时整形的迭代算法</x:v>
      </x:c>
      <x:c r="F212" s="3" t="str">
        <x:f xml:space="preserve"/>
        <x:v>中南大学</x:v>
      </x:c>
      <x:c r="G212" s="3" t="str">
        <x:f xml:space="preserve"/>
        <x:v>中南大学</x:v>
      </x:c>
      <x:c r="H212" s="3" t="str">
        <x:f xml:space="preserve"/>
        <x:v>邬亮 |
陶少华</x:v>
      </x:c>
      <x:c r="I212" s="3" t="str">
        <x:f xml:space="preserve"/>
        <x:v>邬亮</x:v>
      </x:c>
      <x:c r="J212" s="3" t="str">
        <x:f xml:space="preserve"/>
        <x:v>2015/04/28</x:v>
      </x:c>
      <x:c r="K212" s="3" t="str">
        <x:f xml:space="preserve"/>
        <x:v>2015/04/28</x:v>
      </x:c>
      <x:c r="L212" s="3" t="str">
        <x:f xml:space="preserve"/>
        <x:v>2015/07/15</x:v>
      </x:c>
      <x:c r="M212" s="3" t="str">
        <x:f xml:space="preserve"/>
        <x:v>G02B 27/00</x:v>
      </x:c>
      <x:c r="N212" s="3" t="str">
        <x:f xml:space="preserve"/>
        <x:v>G02B 27/00</x:v>
      </x:c>
      <x:c r="O212" s="3" t="n">
        <x:f xml:space="preserve"/>
        <x:v>4</x:v>
      </x:c>
      <x:c r="P212" s="3" t="n">
        <x:f xml:space="preserve"/>
        <x:v>1</x:v>
      </x:c>
      <x:c r="Q212" s="3" t="n">
        <x:f xml:space="preserve"/>
        <x:v>4</x:v>
      </x:c>
      <x:c r="R212" s="3" t="n">
        <x:f xml:space="preserve"/>
        <x:v>39</x:v>
      </x:c>
      <x:c r="S212" s="3" t="str">
        <x:f xml:space="preserve"/>
        <x:v>发明公布</x:v>
      </x:c>
      <x:c r="T212" s="3" t="str">
        <x:f xml:space="preserve"/>
        <x:v>CN</x:v>
      </x:c>
      <x:c r="U212" s="3" t="n">
        <x:f xml:space="preserve"/>
        <x:v>11</x:v>
      </x:c>
      <x:c r="V212" s="3" t="n">
        <x:f xml:space="preserve"/>
        <x:v>2</x:v>
      </x:c>
      <x:c r="W212" s="3" t="n">
        <x:f xml:space="preserve"/>
        <x:v>9</x:v>
      </x:c>
      <x:c r="X212" s="3" t="n">
        <x:f xml:space="preserve"/>
        <x:v>10</x:v>
      </x:c>
      <x:c r="Y212" s="3" t="n">
        <x:f xml:space="preserve"/>
        <x:v>7</x:v>
      </x:c>
      <x:c r="Z212" s="3" t="str">
        <x:f xml:space="preserve"/>
        <x:v>1.5</x:v>
      </x:c>
      <x:c r="AA212" s="3" t="n">
        <x:f xml:space="preserve"/>
        <x:v>3</x:v>
      </x:c>
      <x:c r="AB212" s="3" t="n">
        <x:f xml:space="preserve"/>
        <x:v>4</x:v>
      </x:c>
      <x:c r="AC212" s="3" t="n">
        <x:f xml:space="preserve"/>
        <x:v>3</x:v>
      </x:c>
      <x:c r="AD212" s="3" t="n">
        <x:f xml:space="preserve"/>
        <x:v>1</x:v>
      </x:c>
      <x:c r="AE212" s="3" t="n">
        <x:f xml:space="preserve"/>
        <x:v>1</x:v>
      </x:c>
      <x:c r="AF212" s="3" t="n">
        <x:f xml:space="preserve"/>
        <x:v>1</x:v>
      </x:c>
      <x:c r="AG212" s="3" t="str">
        <x:f xml:space="preserve"/>
        <x:v/>
      </x:c>
      <x:c r="AH212" s="3" t="n">
        <x:f xml:space="preserve"/>
        <x:v>61</x:v>
      </x:c>
      <x:c r="AI212" s="3" t="str">
        <x:f xml:space="preserve"/>
        <x:v>有效</x:v>
      </x:c>
    </x:row>
    <x:row xmlns:x14ac="http://schemas.microsoft.com/office/spreadsheetml/2009/9/ac" spans="1:1" ht="92.4" customHeight="1" x14ac:dyDescent="0.2">
      <x:c r="A213" s="14" t="str">
        <x:f xml:space="preserve"/>
        <x:v>相位分布 | 零阶 | 干涉图 | 复振幅</x:v>
      </x:c>
      <x:c r="B213" s="7" t="str">
        <x:f xml:space="preserve">HYPERLINK("https://www.patentics.cn/invokexml.do?sx=showpatent_cn&amp;sf=ShowPatent&amp;spn=CN115079407A&amp;sx=showpatent_cn&amp;sv=dd841404","CN115079407A")</x:f>
        <x:v>CN115079407A</x:v>
      </x:c>
      <x:c r="C213" s="2" t="str">
        <x:f xml:space="preserve"/>
        <x:v>CN202210864257.6</x:v>
      </x:c>
      <x:c r="E213" s="2" t="str">
        <x:f xml:space="preserve"/>
        <x:v>利用光学系统的模式分解计算紧聚焦三维自旋密度的方法</x:v>
      </x:c>
      <x:c r="F213" s="2" t="str">
        <x:f xml:space="preserve"/>
        <x:v>苏州大学</x:v>
      </x:c>
      <x:c r="G213" s="2" t="str">
        <x:f xml:space="preserve"/>
        <x:v>苏州大学</x:v>
      </x:c>
      <x:c r="H213" s="2" t="str">
        <x:f xml:space="preserve"/>
        <x:v>王子璇 |
陈亚红 |
王飞 |
蔡阳健</x:v>
      </x:c>
      <x:c r="I213" s="2" t="str">
        <x:f xml:space="preserve"/>
        <x:v>王子璇</x:v>
      </x:c>
      <x:c r="J213" s="2" t="str">
        <x:f xml:space="preserve"/>
        <x:v/>
      </x:c>
      <x:c r="K213" s="2" t="str">
        <x:f xml:space="preserve"/>
        <x:v>2022/07/22</x:v>
      </x:c>
      <x:c r="L213" s="2" t="str">
        <x:f xml:space="preserve"/>
        <x:v>2022/09/20</x:v>
      </x:c>
      <x:c r="M213" s="2" t="str">
        <x:f xml:space="preserve"/>
        <x:v>G02B 27/00</x:v>
      </x:c>
      <x:c r="N213" s="2" t="str">
        <x:f xml:space="preserve"/>
        <x:v>G02B 27/00</x:v>
      </x:c>
      <x:c r="O213" s="2" t="n">
        <x:f xml:space="preserve"/>
        <x:v>9</x:v>
      </x:c>
      <x:c r="P213" s="2" t="n">
        <x:f xml:space="preserve"/>
        <x:v>4</x:v>
      </x:c>
      <x:c r="Q213" s="2" t="n">
        <x:f xml:space="preserve"/>
        <x:v>6</x:v>
      </x:c>
      <x:c r="R213" s="2" t="n">
        <x:f xml:space="preserve"/>
        <x:v>23</x:v>
      </x:c>
      <x:c r="S213" s="2" t="str">
        <x:f xml:space="preserve"/>
        <x:v>发明公布</x:v>
      </x:c>
      <x:c r="T213" s="2" t="str">
        <x:f xml:space="preserve"/>
        <x:v>CN</x:v>
      </x:c>
      <x:c r="U213" s="2" t="n">
        <x:f xml:space="preserve"/>
        <x:v>0</x:v>
      </x:c>
      <x:c r="V213" s="2" t="n">
        <x:f xml:space="preserve"/>
        <x:v>0</x:v>
      </x:c>
      <x:c r="W213" s="2" t="n">
        <x:f xml:space="preserve"/>
        <x:v>0</x:v>
      </x:c>
      <x:c r="X213" s="2" t="n">
        <x:f xml:space="preserve"/>
        <x:v>0</x:v>
      </x:c>
      <x:c r="Y213" s="2" t="n">
        <x:f xml:space="preserve"/>
        <x:v>0</x:v>
      </x:c>
      <x:c r="Z213" s="2" t="str">
        <x:f xml:space="preserve"/>
        <x:v>0.0</x:v>
      </x:c>
      <x:c r="AA213" s="2" t="n">
        <x:f xml:space="preserve"/>
        <x:v>0</x:v>
      </x:c>
      <x:c r="AB213" s="2" t="n">
        <x:f xml:space="preserve"/>
        <x:v>0</x:v>
      </x:c>
      <x:c r="AC213" s="2" t="n">
        <x:f xml:space="preserve"/>
        <x:v>0</x:v>
      </x:c>
      <x:c r="AD213" s="2" t="n">
        <x:f xml:space="preserve"/>
        <x:v>0</x:v>
      </x:c>
      <x:c r="AE213" s="2" t="n">
        <x:f xml:space="preserve"/>
        <x:v>0</x:v>
      </x:c>
      <x:c r="AF213" s="2" t="n">
        <x:f xml:space="preserve"/>
        <x:v>0</x:v>
      </x:c>
      <x:c r="AG213" s="2" t="str">
        <x:f xml:space="preserve"/>
        <x:v/>
      </x:c>
      <x:c r="AH213" s="2" t="n">
        <x:f xml:space="preserve"/>
        <x:v>65</x:v>
      </x:c>
      <x:c r="AI213" s="2" t="str">
        <x:f xml:space="preserve"/>
        <x:v>公开</x:v>
      </x:c>
    </x:row>
    <x:row xmlns:x14ac="http://schemas.microsoft.com/office/spreadsheetml/2009/9/ac" spans="1:1" ht="92.4" customHeight="1" x14ac:dyDescent="0.2">
      <x:c r="A214" s="14" t="str">
        <x:f xml:space="preserve"/>
        <x:v>相位分布 | 零阶 | 干涉图 | 复振幅</x:v>
      </x:c>
      <x:c r="B214" s="8" t="str">
        <x:f xml:space="preserve">HYPERLINK("https://www.patentics.cn/invokexml.do?sx=showpatent_cn&amp;sf=ShowPatent&amp;spn=CN114722354A&amp;sx=showpatent_cn&amp;sv=1c0d0608","CN114722354A")</x:f>
        <x:v>CN114722354A</x:v>
      </x:c>
      <x:c r="C214" s="3" t="str">
        <x:f xml:space="preserve"/>
        <x:v>CN202210654132.0</x:v>
      </x:c>
      <x:c r="E214" s="3" t="str">
        <x:f xml:space="preserve"/>
        <x:v>计算归一化轨道角动量通量密度的方法、设备及存储介质</x:v>
      </x:c>
      <x:c r="F214" s="3" t="str">
        <x:f xml:space="preserve"/>
        <x:v>苏州大学</x:v>
      </x:c>
      <x:c r="G214" s="3" t="str">
        <x:f xml:space="preserve"/>
        <x:v>苏州大学</x:v>
      </x:c>
      <x:c r="H214" s="3" t="str">
        <x:f xml:space="preserve"/>
        <x:v>严晨成 |
陈亚红 |
王飞 |
蔡阳健</x:v>
      </x:c>
      <x:c r="I214" s="3" t="str">
        <x:f xml:space="preserve"/>
        <x:v>严晨成</x:v>
      </x:c>
      <x:c r="J214" s="3" t="str">
        <x:f xml:space="preserve"/>
        <x:v/>
      </x:c>
      <x:c r="K214" s="3" t="str">
        <x:f xml:space="preserve"/>
        <x:v>2022/06/10</x:v>
      </x:c>
      <x:c r="L214" s="3" t="str">
        <x:f xml:space="preserve"/>
        <x:v>2022/07/08</x:v>
      </x:c>
      <x:c r="M214" s="3" t="str">
        <x:f xml:space="preserve"/>
        <x:v>G06F 17/18|G06F 17/16|G06F 17/15|G02F  1/00</x:v>
      </x:c>
      <x:c r="N214" s="3" t="str">
        <x:f xml:space="preserve"/>
        <x:v>G06F 17/18</x:v>
      </x:c>
      <x:c r="O214" s="3" t="n">
        <x:f xml:space="preserve"/>
        <x:v>10</x:v>
      </x:c>
      <x:c r="P214" s="3" t="n">
        <x:f xml:space="preserve"/>
        <x:v>3</x:v>
      </x:c>
      <x:c r="Q214" s="3" t="n">
        <x:f xml:space="preserve"/>
        <x:v>8</x:v>
      </x:c>
      <x:c r="R214" s="3" t="n">
        <x:f xml:space="preserve"/>
        <x:v>20</x:v>
      </x:c>
      <x:c r="S214" s="3" t="str">
        <x:f xml:space="preserve"/>
        <x:v>发明公布</x:v>
      </x:c>
      <x:c r="T214" s="3" t="str">
        <x:f xml:space="preserve"/>
        <x:v>CN</x:v>
      </x:c>
      <x:c r="U214" s="3" t="n">
        <x:f xml:space="preserve"/>
        <x:v>0</x:v>
      </x:c>
      <x:c r="V214" s="3" t="n">
        <x:f xml:space="preserve"/>
        <x:v>0</x:v>
      </x:c>
      <x:c r="W214" s="3" t="n">
        <x:f xml:space="preserve"/>
        <x:v>0</x:v>
      </x:c>
      <x:c r="X214" s="3" t="n">
        <x:f xml:space="preserve"/>
        <x:v>0</x:v>
      </x:c>
      <x:c r="Y214" s="3" t="n">
        <x:f xml:space="preserve"/>
        <x:v>0</x:v>
      </x:c>
      <x:c r="Z214" s="3" t="str">
        <x:f xml:space="preserve"/>
        <x:v>0.0</x:v>
      </x:c>
      <x:c r="AA214" s="3" t="n">
        <x:f xml:space="preserve"/>
        <x:v>0</x:v>
      </x:c>
      <x:c r="AB214" s="3" t="n">
        <x:f xml:space="preserve"/>
        <x:v>0</x:v>
      </x:c>
      <x:c r="AC214" s="3" t="n">
        <x:f xml:space="preserve"/>
        <x:v>0</x:v>
      </x:c>
      <x:c r="AD214" s="3" t="n">
        <x:f xml:space="preserve"/>
        <x:v>0</x:v>
      </x:c>
      <x:c r="AE214" s="3" t="n">
        <x:f xml:space="preserve"/>
        <x:v>0</x:v>
      </x:c>
      <x:c r="AF214" s="3" t="n">
        <x:f xml:space="preserve"/>
        <x:v>0</x:v>
      </x:c>
      <x:c r="AG214" s="3" t="str">
        <x:f xml:space="preserve"/>
        <x:v/>
      </x:c>
      <x:c r="AH214" s="3" t="n">
        <x:f xml:space="preserve"/>
        <x:v>61</x:v>
      </x:c>
      <x:c r="AI214" s="3" t="str">
        <x:f xml:space="preserve"/>
        <x:v>有效</x:v>
      </x:c>
    </x:row>
    <x:row xmlns:x14ac="http://schemas.microsoft.com/office/spreadsheetml/2009/9/ac" spans="1:1" ht="92.4" customHeight="1" x14ac:dyDescent="0.2">
      <x:c r="A215" s="14" t="str">
        <x:f xml:space="preserve"/>
        <x:v>相位分布 | 零阶 | 干涉图 | 复振幅</x:v>
      </x:c>
      <x:c r="B215" s="7" t="str">
        <x:f xml:space="preserve">HYPERLINK("https://www.patentics.cn/invokexml.do?sx=showpatent_cn&amp;sf=ShowPatent&amp;spn=CN114003195A&amp;sx=showpatent_cn&amp;sv=d9c2bb23","CN114003195A")</x:f>
        <x:v>CN114003195A</x:v>
      </x:c>
      <x:c r="C215" s="2" t="str">
        <x:f xml:space="preserve"/>
        <x:v>CN202111627496.1</x:v>
      </x:c>
      <x:c r="E215" s="2" t="str">
        <x:f xml:space="preserve"/>
        <x:v>快速计算三维偏振维度的方法、设备及存储介质</x:v>
      </x:c>
      <x:c r="F215" s="2" t="str">
        <x:f xml:space="preserve"/>
        <x:v>苏州大学</x:v>
      </x:c>
      <x:c r="G215" s="2" t="str">
        <x:f xml:space="preserve"/>
        <x:v>苏州大学</x:v>
      </x:c>
      <x:c r="H215" s="2" t="str">
        <x:f xml:space="preserve"/>
        <x:v>严晨成 |
陈亚红 |
王飞 |
蔡阳健</x:v>
      </x:c>
      <x:c r="I215" s="2" t="str">
        <x:f xml:space="preserve"/>
        <x:v>严晨成</x:v>
      </x:c>
      <x:c r="J215" s="2" t="str">
        <x:f xml:space="preserve"/>
        <x:v>2021/12/29</x:v>
      </x:c>
      <x:c r="K215" s="2" t="str">
        <x:f xml:space="preserve"/>
        <x:v>2021/12/29</x:v>
      </x:c>
      <x:c r="L215" s="2" t="str">
        <x:f xml:space="preserve"/>
        <x:v>2022/02/01</x:v>
      </x:c>
      <x:c r="M215" s="2" t="str">
        <x:f xml:space="preserve"/>
        <x:v>G06F  7/523|G06F 17/14|G06F 17/16</x:v>
      </x:c>
      <x:c r="N215" s="2" t="str">
        <x:f xml:space="preserve"/>
        <x:v>G06F  7/523</x:v>
      </x:c>
      <x:c r="O215" s="2" t="n">
        <x:f xml:space="preserve"/>
        <x:v>10</x:v>
      </x:c>
      <x:c r="P215" s="2" t="n">
        <x:f xml:space="preserve"/>
        <x:v>3</x:v>
      </x:c>
      <x:c r="Q215" s="2" t="n">
        <x:f xml:space="preserve"/>
        <x:v>8</x:v>
      </x:c>
      <x:c r="R215" s="2" t="n">
        <x:f xml:space="preserve"/>
        <x:v>22</x:v>
      </x:c>
      <x:c r="S215" s="2" t="str">
        <x:f xml:space="preserve"/>
        <x:v>发明公布</x:v>
      </x:c>
      <x:c r="T215" s="2" t="str">
        <x:f xml:space="preserve"/>
        <x:v>CN</x:v>
      </x:c>
      <x:c r="U215" s="2" t="n">
        <x:f xml:space="preserve"/>
        <x:v>4</x:v>
      </x:c>
      <x:c r="V215" s="2" t="n">
        <x:f xml:space="preserve"/>
        <x:v>1</x:v>
      </x:c>
      <x:c r="W215" s="2" t="n">
        <x:f xml:space="preserve"/>
        <x:v>3</x:v>
      </x:c>
      <x:c r="X215" s="2" t="n">
        <x:f xml:space="preserve"/>
        <x:v>4</x:v>
      </x:c>
      <x:c r="Y215" s="2" t="n">
        <x:f xml:space="preserve"/>
        <x:v>0</x:v>
      </x:c>
      <x:c r="Z215" s="2" t="str">
        <x:f xml:space="preserve"/>
        <x:v>0.0</x:v>
      </x:c>
      <x:c r="AA215" s="2" t="n">
        <x:f xml:space="preserve"/>
        <x:v>0</x:v>
      </x:c>
      <x:c r="AB215" s="2" t="n">
        <x:f xml:space="preserve"/>
        <x:v>0</x:v>
      </x:c>
      <x:c r="AC215" s="2" t="n">
        <x:f xml:space="preserve"/>
        <x:v>0</x:v>
      </x:c>
      <x:c r="AD215" s="2" t="n">
        <x:f xml:space="preserve"/>
        <x:v>0</x:v>
      </x:c>
      <x:c r="AE215" s="2" t="n">
        <x:f xml:space="preserve"/>
        <x:v>1</x:v>
      </x:c>
      <x:c r="AF215" s="2" t="n">
        <x:f xml:space="preserve"/>
        <x:v>1</x:v>
      </x:c>
      <x:c r="AG215" s="2" t="str">
        <x:f xml:space="preserve"/>
        <x:v/>
      </x:c>
      <x:c r="AH215" s="2" t="n">
        <x:f xml:space="preserve"/>
        <x:v>62</x:v>
      </x:c>
      <x:c r="AI215" s="2" t="str">
        <x:f xml:space="preserve"/>
        <x:v>有效</x:v>
      </x:c>
    </x:row>
    <x:row xmlns:x14ac="http://schemas.microsoft.com/office/spreadsheetml/2009/9/ac" spans="1:1" ht="92.4" customHeight="1" x14ac:dyDescent="0.2">
      <x:c r="A216" s="14" t="str">
        <x:f xml:space="preserve"/>
        <x:v>相位分布 | 零阶 | 干涉图 | 复振幅</x:v>
      </x:c>
      <x:c r="B216" s="8" t="str">
        <x:f xml:space="preserve">HYPERLINK("https://www.patentics.cn/invokexml.do?sx=showpatent_cn&amp;sf=ShowPatent&amp;spn=CN112287516A&amp;sx=showpatent_cn&amp;sv=59f4b411","CN112287516A")</x:f>
        <x:v>CN112287516A</x:v>
      </x:c>
      <x:c r="C216" s="3" t="str">
        <x:f xml:space="preserve"/>
        <x:v>CN202011004255.7</x:v>
      </x:c>
      <x:c r="E216" s="3" t="str">
        <x:f xml:space="preserve"/>
        <x:v>Debye色散等离子体球的涡旋波束电磁散射场计算方法及系统</x:v>
      </x:c>
      <x:c r="F216" s="3" t="str">
        <x:f xml:space="preserve"/>
        <x:v>西安电子科技大学</x:v>
      </x:c>
      <x:c r="G216" s="3" t="str">
        <x:f xml:space="preserve"/>
        <x:v>西安电子科技大学</x:v>
      </x:c>
      <x:c r="H216" s="3" t="str">
        <x:f xml:space="preserve"/>
        <x:v>刘松华 |
孙明浩 |
郭立新 |
朱从宽 |
史晨鸽</x:v>
      </x:c>
      <x:c r="I216" s="3" t="str">
        <x:f xml:space="preserve"/>
        <x:v>刘松华</x:v>
      </x:c>
      <x:c r="J216" s="3" t="str">
        <x:f xml:space="preserve"/>
        <x:v/>
      </x:c>
      <x:c r="K216" s="3" t="str">
        <x:f xml:space="preserve"/>
        <x:v>2020/09/22</x:v>
      </x:c>
      <x:c r="L216" s="3" t="str">
        <x:f xml:space="preserve"/>
        <x:v>2021/01/29</x:v>
      </x:c>
      <x:c r="M216" s="3" t="str">
        <x:f xml:space="preserve"/>
        <x:v>G06F 30/20|G16C 20/10</x:v>
      </x:c>
      <x:c r="N216" s="3" t="str">
        <x:f xml:space="preserve"/>
        <x:v>G06F 30/20</x:v>
      </x:c>
      <x:c r="O216" s="3" t="n">
        <x:f xml:space="preserve"/>
        <x:v>8</x:v>
      </x:c>
      <x:c r="P216" s="3" t="n">
        <x:f xml:space="preserve"/>
        <x:v>3</x:v>
      </x:c>
      <x:c r="Q216" s="3" t="n">
        <x:f xml:space="preserve"/>
        <x:v>8</x:v>
      </x:c>
      <x:c r="R216" s="3" t="n">
        <x:f xml:space="preserve"/>
        <x:v>51</x:v>
      </x:c>
      <x:c r="S216" s="3" t="str">
        <x:f xml:space="preserve"/>
        <x:v>发明公布</x:v>
      </x:c>
      <x:c r="T216" s="3" t="str">
        <x:f xml:space="preserve"/>
        <x:v>CN</x:v>
      </x:c>
      <x:c r="U216" s="3" t="n">
        <x:f xml:space="preserve"/>
        <x:v>0</x:v>
      </x:c>
      <x:c r="V216" s="3" t="n">
        <x:f xml:space="preserve"/>
        <x:v>0</x:v>
      </x:c>
      <x:c r="W216" s="3" t="n">
        <x:f xml:space="preserve"/>
        <x:v>0</x:v>
      </x:c>
      <x:c r="X216" s="3" t="n">
        <x:f xml:space="preserve"/>
        <x:v>0</x:v>
      </x:c>
      <x:c r="Y216" s="3" t="n">
        <x:f xml:space="preserve"/>
        <x:v>0</x:v>
      </x:c>
      <x:c r="Z216" s="3" t="str">
        <x:f xml:space="preserve"/>
        <x:v>0.0</x:v>
      </x:c>
      <x:c r="AA216" s="3" t="n">
        <x:f xml:space="preserve"/>
        <x:v>0</x:v>
      </x:c>
      <x:c r="AB216" s="3" t="n">
        <x:f xml:space="preserve"/>
        <x:v>0</x:v>
      </x:c>
      <x:c r="AC216" s="3" t="n">
        <x:f xml:space="preserve"/>
        <x:v>0</x:v>
      </x:c>
      <x:c r="AD216" s="3" t="n">
        <x:f xml:space="preserve"/>
        <x:v>0</x:v>
      </x:c>
      <x:c r="AE216" s="3" t="n">
        <x:f xml:space="preserve"/>
        <x:v>0</x:v>
      </x:c>
      <x:c r="AF216" s="3" t="n">
        <x:f xml:space="preserve"/>
        <x:v>0</x:v>
      </x:c>
      <x:c r="AG216" s="3" t="str">
        <x:f xml:space="preserve"/>
        <x:v/>
      </x:c>
      <x:c r="AH216" s="3" t="n">
        <x:f xml:space="preserve"/>
        <x:v>61</x:v>
      </x:c>
      <x:c r="AI216" s="3" t="str">
        <x:f xml:space="preserve"/>
        <x:v>有效</x:v>
      </x:c>
    </x:row>
    <x:row xmlns:x14ac="http://schemas.microsoft.com/office/spreadsheetml/2009/9/ac" spans="1:1" ht="92.4" customHeight="1" x14ac:dyDescent="0.2">
      <x:c r="A217" s="14" t="str">
        <x:f xml:space="preserve"/>
        <x:v>相位分布 | 零阶 | 干涉图 | 复振幅</x:v>
      </x:c>
      <x:c r="B217" s="7" t="str">
        <x:f xml:space="preserve">HYPERLINK("https://www.patentics.cn/invokexml.do?sx=showpatent_cn&amp;sf=ShowPatent&amp;spn=CN108761783A&amp;sx=showpatent_cn&amp;sv=c5fd0a35","CN108761783A")</x:f>
        <x:v>CN108761783A</x:v>
      </x:c>
      <x:c r="C217" s="2" t="str">
        <x:f xml:space="preserve"/>
        <x:v>CN201810912645.0</x:v>
      </x:c>
      <x:c r="E217" s="2" t="str">
        <x:f xml:space="preserve"/>
        <x:v>一种结构可控的紧排列完美涡旋阵列掩膜板的设计方法</x:v>
      </x:c>
      <x:c r="F217" s="2" t="str">
        <x:f xml:space="preserve"/>
        <x:v>河南科技大学</x:v>
      </x:c>
      <x:c r="G217" s="2" t="str">
        <x:f xml:space="preserve"/>
        <x:v>河南科技大学</x:v>
      </x:c>
      <x:c r="H217" s="2" t="str">
        <x:f xml:space="preserve"/>
        <x:v>李新忠 |
张浩 |
王亚坤 |
马海祥</x:v>
      </x:c>
      <x:c r="I217" s="2" t="str">
        <x:f xml:space="preserve"/>
        <x:v>李新忠</x:v>
      </x:c>
      <x:c r="J217" s="2" t="str">
        <x:f xml:space="preserve"/>
        <x:v>2018/08/10</x:v>
      </x:c>
      <x:c r="K217" s="2" t="str">
        <x:f xml:space="preserve"/>
        <x:v>2018/08/10</x:v>
      </x:c>
      <x:c r="L217" s="2" t="str">
        <x:f xml:space="preserve"/>
        <x:v>2018/11/06</x:v>
      </x:c>
      <x:c r="M217" s="2" t="str">
        <x:f xml:space="preserve"/>
        <x:v>G02B 27/00|G02B 27/09</x:v>
      </x:c>
      <x:c r="N217" s="2" t="str">
        <x:f xml:space="preserve"/>
        <x:v>G02B 27/00</x:v>
      </x:c>
      <x:c r="O217" s="2" t="n">
        <x:f xml:space="preserve"/>
        <x:v>4</x:v>
      </x:c>
      <x:c r="P217" s="2" t="n">
        <x:f xml:space="preserve"/>
        <x:v>1</x:v>
      </x:c>
      <x:c r="Q217" s="2" t="n">
        <x:f xml:space="preserve"/>
        <x:v>4</x:v>
      </x:c>
      <x:c r="R217" s="2" t="n">
        <x:f xml:space="preserve"/>
        <x:v>47</x:v>
      </x:c>
      <x:c r="S217" s="2" t="str">
        <x:f xml:space="preserve"/>
        <x:v>发明公布</x:v>
      </x:c>
      <x:c r="T217" s="2" t="str">
        <x:f xml:space="preserve"/>
        <x:v>CN</x:v>
      </x:c>
      <x:c r="U217" s="2" t="n">
        <x:f xml:space="preserve"/>
        <x:v>4</x:v>
      </x:c>
      <x:c r="V217" s="2" t="n">
        <x:f xml:space="preserve"/>
        <x:v>3</x:v>
      </x:c>
      <x:c r="W217" s="2" t="n">
        <x:f xml:space="preserve"/>
        <x:v>1</x:v>
      </x:c>
      <x:c r="X217" s="2" t="n">
        <x:f xml:space="preserve"/>
        <x:v>2</x:v>
      </x:c>
      <x:c r="Y217" s="2" t="n">
        <x:f xml:space="preserve"/>
        <x:v>6</x:v>
      </x:c>
      <x:c r="Z217" s="2" t="str">
        <x:f xml:space="preserve"/>
        <x:v>1.34</x:v>
      </x:c>
      <x:c r="AA217" s="2" t="n">
        <x:f xml:space="preserve"/>
        <x:v>2</x:v>
      </x:c>
      <x:c r="AB217" s="2" t="n">
        <x:f xml:space="preserve"/>
        <x:v>4</x:v>
      </x:c>
      <x:c r="AC217" s="2" t="n">
        <x:f xml:space="preserve"/>
        <x:v>3</x:v>
      </x:c>
      <x:c r="AD217" s="2" t="n">
        <x:f xml:space="preserve"/>
        <x:v>1</x:v>
      </x:c>
      <x:c r="AE217" s="2" t="n">
        <x:f xml:space="preserve"/>
        <x:v>1</x:v>
      </x:c>
      <x:c r="AF217" s="2" t="n">
        <x:f xml:space="preserve"/>
        <x:v>1</x:v>
      </x:c>
      <x:c r="AG217" s="2" t="str">
        <x:f xml:space="preserve"/>
        <x:v/>
      </x:c>
      <x:c r="AH217" s="2" t="n">
        <x:f xml:space="preserve"/>
        <x:v>61</x:v>
      </x:c>
      <x:c r="AI217" s="2" t="str">
        <x:f xml:space="preserve"/>
        <x:v>有效</x:v>
      </x:c>
    </x:row>
    <x:row xmlns:x14ac="http://schemas.microsoft.com/office/spreadsheetml/2009/9/ac" spans="1:1" ht="92.4" customHeight="1" x14ac:dyDescent="0.2">
      <x:c r="A218" s="14" t="str">
        <x:f xml:space="preserve"/>
        <x:v>相位分布 | 零阶 | 干涉图 | 复振幅</x:v>
      </x:c>
      <x:c r="B218" s="8" t="str">
        <x:f xml:space="preserve">HYPERLINK("https://www.patentics.cn/invokexml.do?sx=showpatent_cn&amp;sf=ShowPatent&amp;spn=CN113868847A&amp;sx=showpatent_cn&amp;sv=56f0975d","CN113868847A")</x:f>
        <x:v>CN113868847A</x:v>
      </x:c>
      <x:c r="C218" s="3" t="str">
        <x:f xml:space="preserve"/>
        <x:v>CN202111083677.2</x:v>
      </x:c>
      <x:c r="E218" s="3" t="str">
        <x:f xml:space="preserve"/>
        <x:v>一种偏振光在火星沙尘暴中传输的蒙特卡洛计算方法</x:v>
      </x:c>
      <x:c r="F218" s="3" t="str">
        <x:f xml:space="preserve"/>
        <x:v>西安理工大学</x:v>
      </x:c>
      <x:c r="G218" s="3" t="str">
        <x:f xml:space="preserve"/>
        <x:v>西安理工大学</x:v>
      </x:c>
      <x:c r="H218" s="3" t="str">
        <x:f xml:space="preserve"/>
        <x:v>杨玉峰 |
宋宁宁</x:v>
      </x:c>
      <x:c r="I218" s="3" t="str">
        <x:f xml:space="preserve"/>
        <x:v>杨玉峰</x:v>
      </x:c>
      <x:c r="J218" s="3" t="str">
        <x:f xml:space="preserve"/>
        <x:v/>
      </x:c>
      <x:c r="K218" s="3" t="str">
        <x:f xml:space="preserve"/>
        <x:v>2021/09/14</x:v>
      </x:c>
      <x:c r="L218" s="3" t="str">
        <x:f xml:space="preserve"/>
        <x:v>2021/12/31</x:v>
      </x:c>
      <x:c r="M218" s="3" t="str">
        <x:f xml:space="preserve"/>
        <x:v>G06F 30/20|G06F 30/25|G06F111/10</x:v>
      </x:c>
      <x:c r="N218" s="3" t="str">
        <x:f xml:space="preserve"/>
        <x:v>G06F 30/20</x:v>
      </x:c>
      <x:c r="O218" s="3" t="n">
        <x:f xml:space="preserve"/>
        <x:v>6</x:v>
      </x:c>
      <x:c r="P218" s="3" t="n">
        <x:f xml:space="preserve"/>
        <x:v>1</x:v>
      </x:c>
      <x:c r="Q218" s="3" t="n">
        <x:f xml:space="preserve"/>
        <x:v>6</x:v>
      </x:c>
      <x:c r="R218" s="3" t="n">
        <x:f xml:space="preserve"/>
        <x:v>18</x:v>
      </x:c>
      <x:c r="S218" s="3" t="str">
        <x:f xml:space="preserve"/>
        <x:v>发明公布</x:v>
      </x:c>
      <x:c r="T218" s="3" t="str">
        <x:f xml:space="preserve"/>
        <x:v>CN</x:v>
      </x:c>
      <x:c r="U218" s="3" t="n">
        <x:f xml:space="preserve"/>
        <x:v>0</x:v>
      </x:c>
      <x:c r="V218" s="3" t="n">
        <x:f xml:space="preserve"/>
        <x:v>0</x:v>
      </x:c>
      <x:c r="W218" s="3" t="n">
        <x:f xml:space="preserve"/>
        <x:v>0</x:v>
      </x:c>
      <x:c r="X218" s="3" t="n">
        <x:f xml:space="preserve"/>
        <x:v>0</x:v>
      </x:c>
      <x:c r="Y218" s="3" t="n">
        <x:f xml:space="preserve"/>
        <x:v>0</x:v>
      </x:c>
      <x:c r="Z218" s="3" t="str">
        <x:f xml:space="preserve"/>
        <x:v>0.0</x:v>
      </x:c>
      <x:c r="AA218" s="3" t="n">
        <x:f xml:space="preserve"/>
        <x:v>0</x:v>
      </x:c>
      <x:c r="AB218" s="3" t="n">
        <x:f xml:space="preserve"/>
        <x:v>0</x:v>
      </x:c>
      <x:c r="AC218" s="3" t="n">
        <x:f xml:space="preserve"/>
        <x:v>0</x:v>
      </x:c>
      <x:c r="AD218" s="3" t="n">
        <x:f xml:space="preserve"/>
        <x:v>0</x:v>
      </x:c>
      <x:c r="AE218" s="3" t="n">
        <x:f xml:space="preserve"/>
        <x:v>0</x:v>
      </x:c>
      <x:c r="AF218" s="3" t="n">
        <x:f xml:space="preserve"/>
        <x:v>0</x:v>
      </x:c>
      <x:c r="AG218" s="3" t="str">
        <x:f xml:space="preserve"/>
        <x:v/>
      </x:c>
      <x:c r="AH218" s="3" t="n">
        <x:f xml:space="preserve"/>
        <x:v>61</x:v>
      </x:c>
      <x:c r="AI218" s="3" t="str">
        <x:f xml:space="preserve"/>
        <x:v>公开</x:v>
      </x:c>
    </x:row>
    <x:row xmlns:x14ac="http://schemas.microsoft.com/office/spreadsheetml/2009/9/ac" spans="1:1" ht="92.4" customHeight="1" x14ac:dyDescent="0.2">
      <x:c r="A219" s="14" t="str">
        <x:f xml:space="preserve"/>
        <x:v>相位分布 | 零阶 | 干涉图 | 复振幅</x:v>
      </x:c>
      <x:c r="B219" s="7" t="str">
        <x:f xml:space="preserve">HYPERLINK("https://www.patentics.cn/invokexml.do?sx=showpatent_cn&amp;sf=ShowPatent&amp;spn=CN114090957A&amp;sx=showpatent_cn&amp;sv=39f3f6ca","CN114090957A")</x:f>
        <x:v>CN114090957A</x:v>
      </x:c>
      <x:c r="C219" s="2" t="str">
        <x:f xml:space="preserve"/>
        <x:v>CN202111382722.4</x:v>
      </x:c>
      <x:c r="E219" s="2" t="str">
        <x:f xml:space="preserve"/>
        <x:v>一种利用非均匀扰动控制随机光束轨道角动量的方法</x:v>
      </x:c>
      <x:c r="F219" s="2" t="str">
        <x:f xml:space="preserve"/>
        <x:v>中国计量大学</x:v>
      </x:c>
      <x:c r="G219" s="2" t="str">
        <x:f xml:space="preserve"/>
        <x:v>中国计量大学</x:v>
      </x:c>
      <x:c r="H219" s="2" t="str">
        <x:f xml:space="preserve"/>
        <x:v>陈君 |
李岩松</x:v>
      </x:c>
      <x:c r="I219" s="2" t="str">
        <x:f xml:space="preserve"/>
        <x:v>陈君</x:v>
      </x:c>
      <x:c r="J219" s="2" t="str">
        <x:f xml:space="preserve"/>
        <x:v/>
      </x:c>
      <x:c r="K219" s="2" t="str">
        <x:f xml:space="preserve"/>
        <x:v>2021/11/22</x:v>
      </x:c>
      <x:c r="L219" s="2" t="str">
        <x:f xml:space="preserve"/>
        <x:v>2022/02/25</x:v>
      </x:c>
      <x:c r="M219" s="2" t="str">
        <x:f xml:space="preserve"/>
        <x:v>G06F 17/16|G01J  1/42</x:v>
      </x:c>
      <x:c r="N219" s="2" t="str">
        <x:f xml:space="preserve"/>
        <x:v>G06F 17/16</x:v>
      </x:c>
      <x:c r="O219" s="2" t="n">
        <x:f xml:space="preserve"/>
        <x:v>2</x:v>
      </x:c>
      <x:c r="P219" s="2" t="n">
        <x:f xml:space="preserve"/>
        <x:v>1</x:v>
      </x:c>
      <x:c r="Q219" s="2" t="n">
        <x:f xml:space="preserve"/>
        <x:v>2</x:v>
      </x:c>
      <x:c r="R219" s="2" t="n">
        <x:f xml:space="preserve"/>
        <x:v>37</x:v>
      </x:c>
      <x:c r="S219" s="2" t="str">
        <x:f xml:space="preserve"/>
        <x:v>发明公布</x:v>
      </x:c>
      <x:c r="T219" s="2" t="str">
        <x:f xml:space="preserve"/>
        <x:v>CN</x:v>
      </x:c>
      <x:c r="U219" s="2" t="n">
        <x:f xml:space="preserve"/>
        <x:v>0</x:v>
      </x:c>
      <x:c r="V219" s="2" t="n">
        <x:f xml:space="preserve"/>
        <x:v>0</x:v>
      </x:c>
      <x:c r="W219" s="2" t="n">
        <x:f xml:space="preserve"/>
        <x:v>0</x:v>
      </x:c>
      <x:c r="X219" s="2" t="n">
        <x:f xml:space="preserve"/>
        <x:v>0</x:v>
      </x:c>
      <x:c r="Y219" s="2" t="n">
        <x:f xml:space="preserve"/>
        <x:v>0</x:v>
      </x:c>
      <x:c r="Z219" s="2" t="str">
        <x:f xml:space="preserve"/>
        <x:v>0.0</x:v>
      </x:c>
      <x:c r="AA219" s="2" t="n">
        <x:f xml:space="preserve"/>
        <x:v>0</x:v>
      </x:c>
      <x:c r="AB219" s="2" t="n">
        <x:f xml:space="preserve"/>
        <x:v>0</x:v>
      </x:c>
      <x:c r="AC219" s="2" t="n">
        <x:f xml:space="preserve"/>
        <x:v>0</x:v>
      </x:c>
      <x:c r="AD219" s="2" t="n">
        <x:f xml:space="preserve"/>
        <x:v>0</x:v>
      </x:c>
      <x:c r="AE219" s="2" t="n">
        <x:f xml:space="preserve"/>
        <x:v>0</x:v>
      </x:c>
      <x:c r="AF219" s="2" t="n">
        <x:f xml:space="preserve"/>
        <x:v>0</x:v>
      </x:c>
      <x:c r="AG219" s="2" t="str">
        <x:f xml:space="preserve"/>
        <x:v/>
      </x:c>
      <x:c r="AH219" s="2" t="n">
        <x:f xml:space="preserve"/>
        <x:v>62</x:v>
      </x:c>
      <x:c r="AI219" s="2" t="str">
        <x:f xml:space="preserve"/>
        <x:v>公开</x:v>
      </x:c>
    </x:row>
    <x:row xmlns:x14ac="http://schemas.microsoft.com/office/spreadsheetml/2009/9/ac" spans="1:1" ht="92.4" customHeight="1" x14ac:dyDescent="0.2">
      <x:c r="A220" s="14" t="str">
        <x:f xml:space="preserve"/>
        <x:v>相位分布 | 零阶 | 干涉图 | 复振幅</x:v>
      </x:c>
      <x:c r="B220" s="8" t="str">
        <x:f xml:space="preserve">HYPERLINK("https://www.patentics.cn/invokexml.do?sx=showpatent_cn&amp;sf=ShowPatent&amp;spn=CN112417370A&amp;sx=showpatent_cn&amp;sv=3acf2472","CN112417370A")</x:f>
        <x:v>CN112417370A</x:v>
      </x:c>
      <x:c r="C220" s="3" t="str">
        <x:f xml:space="preserve"/>
        <x:v>CN202011263093.9</x:v>
      </x:c>
      <x:c r="E220" s="3" t="str">
        <x:f xml:space="preserve"/>
        <x:v>粗糙表面物质的穆勒琼斯矩阵估计及偏振噪声分析方法</x:v>
      </x:c>
      <x:c r="F220" s="3" t="str">
        <x:f xml:space="preserve"/>
        <x:v>南京航空航天大学</x:v>
      </x:c>
      <x:c r="G220" s="3" t="str">
        <x:f xml:space="preserve"/>
        <x:v>南京航空航天大学</x:v>
      </x:c>
      <x:c r="H220" s="3" t="str">
        <x:f xml:space="preserve"/>
        <x:v>李宏哲 |
赵志敏 |
俞晓磊 |
顾慈勇</x:v>
      </x:c>
      <x:c r="I220" s="3" t="str">
        <x:f xml:space="preserve"/>
        <x:v>李宏哲</x:v>
      </x:c>
      <x:c r="J220" s="3" t="str">
        <x:f xml:space="preserve"/>
        <x:v/>
      </x:c>
      <x:c r="K220" s="3" t="str">
        <x:f xml:space="preserve"/>
        <x:v>2020/11/12</x:v>
      </x:c>
      <x:c r="L220" s="3" t="str">
        <x:f xml:space="preserve"/>
        <x:v>2021/02/26</x:v>
      </x:c>
      <x:c r="M220" s="3" t="str">
        <x:f xml:space="preserve"/>
        <x:v>G06F 17/16|G01N 21/21|G06F 17/11</x:v>
      </x:c>
      <x:c r="N220" s="3" t="str">
        <x:f xml:space="preserve"/>
        <x:v>G06F 17/16</x:v>
      </x:c>
      <x:c r="O220" s="3" t="n">
        <x:f xml:space="preserve"/>
        <x:v>7</x:v>
      </x:c>
      <x:c r="P220" s="3" t="n">
        <x:f xml:space="preserve"/>
        <x:v>1</x:v>
      </x:c>
      <x:c r="Q220" s="3" t="n">
        <x:f xml:space="preserve"/>
        <x:v>7</x:v>
      </x:c>
      <x:c r="R220" s="3" t="n">
        <x:f xml:space="preserve"/>
        <x:v>20</x:v>
      </x:c>
      <x:c r="S220" s="3" t="str">
        <x:f xml:space="preserve"/>
        <x:v>发明公布</x:v>
      </x:c>
      <x:c r="T220" s="3" t="str">
        <x:f xml:space="preserve"/>
        <x:v>CN</x:v>
      </x:c>
      <x:c r="U220" s="3" t="n">
        <x:f xml:space="preserve"/>
        <x:v>0</x:v>
      </x:c>
      <x:c r="V220" s="3" t="n">
        <x:f xml:space="preserve"/>
        <x:v>0</x:v>
      </x:c>
      <x:c r="W220" s="3" t="n">
        <x:f xml:space="preserve"/>
        <x:v>0</x:v>
      </x:c>
      <x:c r="X220" s="3" t="n">
        <x:f xml:space="preserve"/>
        <x:v>0</x:v>
      </x:c>
      <x:c r="Y220" s="3" t="n">
        <x:f xml:space="preserve"/>
        <x:v>3</x:v>
      </x:c>
      <x:c r="Z220" s="3" t="str">
        <x:f xml:space="preserve"/>
        <x:v>0.73</x:v>
      </x:c>
      <x:c r="AA220" s="3" t="n">
        <x:f xml:space="preserve"/>
        <x:v>1</x:v>
      </x:c>
      <x:c r="AB220" s="3" t="n">
        <x:f xml:space="preserve"/>
        <x:v>2</x:v>
      </x:c>
      <x:c r="AC220" s="3" t="n">
        <x:f xml:space="preserve"/>
        <x:v>2</x:v>
      </x:c>
      <x:c r="AD220" s="3" t="n">
        <x:f xml:space="preserve"/>
        <x:v>1</x:v>
      </x:c>
      <x:c r="AE220" s="3" t="n">
        <x:f xml:space="preserve"/>
        <x:v>0</x:v>
      </x:c>
      <x:c r="AF220" s="3" t="n">
        <x:f xml:space="preserve"/>
        <x:v>0</x:v>
      </x:c>
      <x:c r="AG220" s="3" t="str">
        <x:f xml:space="preserve"/>
        <x:v/>
      </x:c>
      <x:c r="AH220" s="3" t="n">
        <x:f xml:space="preserve"/>
        <x:v>61</x:v>
      </x:c>
      <x:c r="AI220" s="3" t="str">
        <x:f xml:space="preserve"/>
        <x:v>公开</x:v>
      </x:c>
    </x:row>
    <x:row xmlns:x14ac="http://schemas.microsoft.com/office/spreadsheetml/2009/9/ac" spans="1:1" ht="92.4" customHeight="1" x14ac:dyDescent="0.2">
      <x:c r="A221" s="14" t="str">
        <x:f xml:space="preserve"/>
        <x:v>相位分布 | 零阶 | 干涉图 | 复振幅</x:v>
      </x:c>
      <x:c r="B221" s="7" t="str">
        <x:f xml:space="preserve">HYPERLINK("https://www.patentics.cn/invokexml.do?sx=showpatent_cn&amp;sf=ShowPatent&amp;spn=CN109655882A&amp;sx=showpatent_cn&amp;sv=23a1d694","CN109655882A")</x:f>
        <x:v>CN109655882A</x:v>
      </x:c>
      <x:c r="C221" s="2" t="str">
        <x:f xml:space="preserve"/>
        <x:v>CN201710935161.3</x:v>
      </x:c>
      <x:c r="E221" s="2" t="str">
        <x:f xml:space="preserve"/>
        <x:v>基于高斯束波场模拟的地震波正演方法和装置</x:v>
      </x:c>
      <x:c r="F221" s="2" t="str">
        <x:f xml:space="preserve"/>
        <x:v>中国石油化工股份有限公司 |
中国石油化工股份有限公司石油物探技术研究院</x:v>
      </x:c>
      <x:c r="G221" s="2" t="str">
        <x:f xml:space="preserve"/>
        <x:v>中国石油化工集团有限公司|中国石油化工集团有限公司</x:v>
      </x:c>
      <x:c r="H221" s="2" t="str">
        <x:f xml:space="preserve"/>
        <x:v>蔡杰雄 |
倪瑶 |
王守进</x:v>
      </x:c>
      <x:c r="I221" s="2" t="str">
        <x:f xml:space="preserve"/>
        <x:v>蔡杰雄</x:v>
      </x:c>
      <x:c r="J221" s="2" t="str">
        <x:f xml:space="preserve"/>
        <x:v/>
      </x:c>
      <x:c r="K221" s="2" t="str">
        <x:f xml:space="preserve"/>
        <x:v>2017/10/10</x:v>
      </x:c>
      <x:c r="L221" s="2" t="str">
        <x:f xml:space="preserve"/>
        <x:v>2019/04/19</x:v>
      </x:c>
      <x:c r="M221" s="2" t="str">
        <x:f xml:space="preserve"/>
        <x:v>G01V  1/28</x:v>
      </x:c>
      <x:c r="N221" s="2" t="str">
        <x:f xml:space="preserve"/>
        <x:v>G01V  1/28</x:v>
      </x:c>
      <x:c r="O221" s="2" t="n">
        <x:f xml:space="preserve"/>
        <x:v>10</x:v>
      </x:c>
      <x:c r="P221" s="2" t="n">
        <x:f xml:space="preserve"/>
        <x:v>2</x:v>
      </x:c>
      <x:c r="Q221" s="2" t="n">
        <x:f xml:space="preserve"/>
        <x:v>9</x:v>
      </x:c>
      <x:c r="R221" s="2" t="n">
        <x:f xml:space="preserve"/>
        <x:v>20</x:v>
      </x:c>
      <x:c r="S221" s="2" t="str">
        <x:f xml:space="preserve"/>
        <x:v>发明公布</x:v>
      </x:c>
      <x:c r="T221" s="2" t="str">
        <x:f xml:space="preserve"/>
        <x:v>CN</x:v>
      </x:c>
      <x:c r="U221" s="2" t="n">
        <x:f xml:space="preserve"/>
        <x:v>5</x:v>
      </x:c>
      <x:c r="V221" s="2" t="n">
        <x:f xml:space="preserve"/>
        <x:v>2</x:v>
      </x:c>
      <x:c r="W221" s="2" t="n">
        <x:f xml:space="preserve"/>
        <x:v>3</x:v>
      </x:c>
      <x:c r="X221" s="2" t="n">
        <x:f xml:space="preserve"/>
        <x:v>4</x:v>
      </x:c>
      <x:c r="Y221" s="2" t="n">
        <x:f xml:space="preserve"/>
        <x:v>0</x:v>
      </x:c>
      <x:c r="Z221" s="2" t="str">
        <x:f xml:space="preserve"/>
        <x:v>0.0</x:v>
      </x:c>
      <x:c r="AA221" s="2" t="n">
        <x:f xml:space="preserve"/>
        <x:v>0</x:v>
      </x:c>
      <x:c r="AB221" s="2" t="n">
        <x:f xml:space="preserve"/>
        <x:v>0</x:v>
      </x:c>
      <x:c r="AC221" s="2" t="n">
        <x:f xml:space="preserve"/>
        <x:v>0</x:v>
      </x:c>
      <x:c r="AD221" s="2" t="n">
        <x:f xml:space="preserve"/>
        <x:v>0</x:v>
      </x:c>
      <x:c r="AE221" s="2" t="n">
        <x:f xml:space="preserve"/>
        <x:v>0</x:v>
      </x:c>
      <x:c r="AF221" s="2" t="n">
        <x:f xml:space="preserve"/>
        <x:v>0</x:v>
      </x:c>
      <x:c r="AG221" s="2" t="str">
        <x:f xml:space="preserve"/>
        <x:v/>
      </x:c>
      <x:c r="AH221" s="2" t="n">
        <x:f xml:space="preserve"/>
        <x:v>62</x:v>
      </x:c>
      <x:c r="AI221" s="2" t="str">
        <x:f xml:space="preserve"/>
        <x:v>驳回</x:v>
      </x:c>
    </x:row>
    <x:row xmlns:x14ac="http://schemas.microsoft.com/office/spreadsheetml/2009/9/ac" spans="1:1" ht="92.4" customHeight="1" x14ac:dyDescent="0.2">
      <x:c r="A222" s="14" t="str">
        <x:f xml:space="preserve"/>
        <x:v>相位分布 | 零阶 | 干涉图 | 复振幅</x:v>
      </x:c>
      <x:c r="B222" s="8" t="str">
        <x:f xml:space="preserve">HYPERLINK("https://www.patentics.cn/invokexml.do?sx=showpatent_cn&amp;sf=ShowPatent&amp;spn=CN111474558A&amp;sx=showpatent_cn&amp;sv=289760d0","CN111474558A")</x:f>
        <x:v>CN111474558A</x:v>
      </x:c>
      <x:c r="C222" s="3" t="str">
        <x:f xml:space="preserve"/>
        <x:v>CN202010394965.9</x:v>
      </x:c>
      <x:c r="E222" s="3" t="str">
        <x:f xml:space="preserve"/>
        <x:v>一种基于叠加态涡旋光的目标方位向成像方法</x:v>
      </x:c>
      <x:c r="F222" s="3" t="str">
        <x:f xml:space="preserve"/>
        <x:v>中国人民解放军战略支援部队航天工程大学</x:v>
      </x:c>
      <x:c r="G222" s="3" t="str">
        <x:f xml:space="preserve"/>
        <x:v>中国人民解放军战略支援部队信息工程大学</x:v>
      </x:c>
      <x:c r="H222" s="3" t="str">
        <x:f xml:space="preserve"/>
        <x:v>任元 |
陈琳琳 |
刘通 |
陈晓岑 |
沙启蒙 |
王琛 |
王丽芬</x:v>
      </x:c>
      <x:c r="I222" s="3" t="str">
        <x:f xml:space="preserve"/>
        <x:v>任元</x:v>
      </x:c>
      <x:c r="J222" s="3" t="str">
        <x:f xml:space="preserve"/>
        <x:v>2020/05/12</x:v>
      </x:c>
      <x:c r="K222" s="3" t="str">
        <x:f xml:space="preserve"/>
        <x:v>2020/05/12</x:v>
      </x:c>
      <x:c r="L222" s="3" t="str">
        <x:f xml:space="preserve"/>
        <x:v>2020/07/31</x:v>
      </x:c>
      <x:c r="M222" s="3" t="str">
        <x:f xml:space="preserve"/>
        <x:v>G01S 17/90</x:v>
      </x:c>
      <x:c r="N222" s="3" t="str">
        <x:f xml:space="preserve"/>
        <x:v>G01S 17/90</x:v>
      </x:c>
      <x:c r="O222" s="3" t="n">
        <x:f xml:space="preserve"/>
        <x:v>2</x:v>
      </x:c>
      <x:c r="P222" s="3" t="n">
        <x:f xml:space="preserve"/>
        <x:v>1</x:v>
      </x:c>
      <x:c r="Q222" s="3" t="n">
        <x:f xml:space="preserve"/>
        <x:v>2</x:v>
      </x:c>
      <x:c r="R222" s="3" t="n">
        <x:f xml:space="preserve"/>
        <x:v>48</x:v>
      </x:c>
      <x:c r="S222" s="3" t="str">
        <x:f xml:space="preserve"/>
        <x:v>发明公布</x:v>
      </x:c>
      <x:c r="T222" s="3" t="str">
        <x:f xml:space="preserve"/>
        <x:v>CN</x:v>
      </x:c>
      <x:c r="U222" s="3" t="n">
        <x:f xml:space="preserve"/>
        <x:v>7</x:v>
      </x:c>
      <x:c r="V222" s="3" t="n">
        <x:f xml:space="preserve"/>
        <x:v>0</x:v>
      </x:c>
      <x:c r="W222" s="3" t="n">
        <x:f xml:space="preserve"/>
        <x:v>7</x:v>
      </x:c>
      <x:c r="X222" s="3" t="n">
        <x:f xml:space="preserve"/>
        <x:v>6</x:v>
      </x:c>
      <x:c r="Y222" s="3" t="n">
        <x:f xml:space="preserve"/>
        <x:v>2</x:v>
      </x:c>
      <x:c r="Z222" s="3" t="str">
        <x:f xml:space="preserve"/>
        <x:v>0.27</x:v>
      </x:c>
      <x:c r="AA222" s="3" t="n">
        <x:f xml:space="preserve"/>
        <x:v>2</x:v>
      </x:c>
      <x:c r="AB222" s="3" t="n">
        <x:f xml:space="preserve"/>
        <x:v>0</x:v>
      </x:c>
      <x:c r="AC222" s="3" t="n">
        <x:f xml:space="preserve"/>
        <x:v>1</x:v>
      </x:c>
      <x:c r="AD222" s="3" t="n">
        <x:f xml:space="preserve"/>
        <x:v>1</x:v>
      </x:c>
      <x:c r="AE222" s="3" t="n">
        <x:f xml:space="preserve"/>
        <x:v>1</x:v>
      </x:c>
      <x:c r="AF222" s="3" t="n">
        <x:f xml:space="preserve"/>
        <x:v>1</x:v>
      </x:c>
      <x:c r="AG222" s="3" t="str">
        <x:f xml:space="preserve"/>
        <x:v/>
      </x:c>
      <x:c r="AH222" s="3" t="n">
        <x:f xml:space="preserve"/>
        <x:v>62</x:v>
      </x:c>
      <x:c r="AI222" s="3" t="str">
        <x:f xml:space="preserve"/>
        <x:v>有效</x:v>
      </x:c>
    </x:row>
    <x:row xmlns:x14ac="http://schemas.microsoft.com/office/spreadsheetml/2009/9/ac" spans="1:1" ht="92.4" customHeight="1" x14ac:dyDescent="0.2">
      <x:c r="A223" s="14" t="str">
        <x:f xml:space="preserve"/>
        <x:v>相位分布 | 零阶 | 干涉图 | 复振幅</x:v>
      </x:c>
      <x:c r="B223" s="7" t="str">
        <x:f xml:space="preserve">HYPERLINK("https://www.patentics.cn/invokexml.do?sx=showpatent_cn&amp;sf=ShowPatent&amp;spn=CN112924982A&amp;sx=showpatent_cn&amp;sv=8a8560e6","CN112924982A")</x:f>
        <x:v>CN112924982A</x:v>
      </x:c>
      <x:c r="C223" s="2" t="str">
        <x:f xml:space="preserve"/>
        <x:v>CN202110076708.5</x:v>
      </x:c>
      <x:c r="E223" s="2" t="str">
        <x:f xml:space="preserve"/>
        <x:v>一种基于量子纠缠光关联特性的分布式距离相关定位方法</x:v>
      </x:c>
      <x:c r="F223" s="2" t="str">
        <x:f xml:space="preserve"/>
        <x:v>重庆邮电大学</x:v>
      </x:c>
      <x:c r="G223" s="2" t="str">
        <x:f xml:space="preserve"/>
        <x:v>重庆邮电大学</x:v>
      </x:c>
      <x:c r="H223" s="2" t="str">
        <x:f xml:space="preserve"/>
        <x:v>周牧 |
张靖 |
聂伟 |
谢良波 |
王勇 |
杨小龙</x:v>
      </x:c>
      <x:c r="I223" s="2" t="str">
        <x:f xml:space="preserve"/>
        <x:v>周牧</x:v>
      </x:c>
      <x:c r="J223" s="2" t="str">
        <x:f xml:space="preserve"/>
        <x:v/>
      </x:c>
      <x:c r="K223" s="2" t="str">
        <x:f xml:space="preserve"/>
        <x:v>2021/01/20</x:v>
      </x:c>
      <x:c r="L223" s="2" t="str">
        <x:f xml:space="preserve"/>
        <x:v>2021/06/08</x:v>
      </x:c>
      <x:c r="M223" s="2" t="str">
        <x:f xml:space="preserve"/>
        <x:v>G01S 17/48</x:v>
      </x:c>
      <x:c r="N223" s="2" t="str">
        <x:f xml:space="preserve"/>
        <x:v>G01S 17/48</x:v>
      </x:c>
      <x:c r="O223" s="2" t="n">
        <x:f xml:space="preserve"/>
        <x:v>3</x:v>
      </x:c>
      <x:c r="P223" s="2" t="n">
        <x:f xml:space="preserve"/>
        <x:v>1</x:v>
      </x:c>
      <x:c r="Q223" s="2" t="n">
        <x:f xml:space="preserve"/>
        <x:v>3</x:v>
      </x:c>
      <x:c r="R223" s="2" t="n">
        <x:f xml:space="preserve"/>
        <x:v>93</x:v>
      </x:c>
      <x:c r="S223" s="2" t="str">
        <x:f xml:space="preserve"/>
        <x:v>发明公布</x:v>
      </x:c>
      <x:c r="T223" s="2" t="str">
        <x:f xml:space="preserve"/>
        <x:v>CN</x:v>
      </x:c>
      <x:c r="U223" s="2" t="n">
        <x:f xml:space="preserve"/>
        <x:v>0</x:v>
      </x:c>
      <x:c r="V223" s="2" t="n">
        <x:f xml:space="preserve"/>
        <x:v>0</x:v>
      </x:c>
      <x:c r="W223" s="2" t="n">
        <x:f xml:space="preserve"/>
        <x:v>0</x:v>
      </x:c>
      <x:c r="X223" s="2" t="n">
        <x:f xml:space="preserve"/>
        <x:v>0</x:v>
      </x:c>
      <x:c r="Y223" s="2" t="n">
        <x:f xml:space="preserve"/>
        <x:v>0</x:v>
      </x:c>
      <x:c r="Z223" s="2" t="str">
        <x:f xml:space="preserve"/>
        <x:v>0.0</x:v>
      </x:c>
      <x:c r="AA223" s="2" t="n">
        <x:f xml:space="preserve"/>
        <x:v>0</x:v>
      </x:c>
      <x:c r="AB223" s="2" t="n">
        <x:f xml:space="preserve"/>
        <x:v>0</x:v>
      </x:c>
      <x:c r="AC223" s="2" t="n">
        <x:f xml:space="preserve"/>
        <x:v>0</x:v>
      </x:c>
      <x:c r="AD223" s="2" t="n">
        <x:f xml:space="preserve"/>
        <x:v>0</x:v>
      </x:c>
      <x:c r="AE223" s="2" t="n">
        <x:f xml:space="preserve"/>
        <x:v>0</x:v>
      </x:c>
      <x:c r="AF223" s="2" t="n">
        <x:f xml:space="preserve"/>
        <x:v>0</x:v>
      </x:c>
      <x:c r="AG223" s="2" t="str">
        <x:f xml:space="preserve"/>
        <x:v/>
      </x:c>
      <x:c r="AH223" s="2" t="n">
        <x:f xml:space="preserve"/>
        <x:v>63</x:v>
      </x:c>
      <x:c r="AI223" s="2" t="str">
        <x:f xml:space="preserve"/>
        <x:v>公开</x:v>
      </x:c>
    </x:row>
    <x:row xmlns:x14ac="http://schemas.microsoft.com/office/spreadsheetml/2009/9/ac" spans="1:1" ht="92.4" customHeight="1" x14ac:dyDescent="0.2">
      <x:c r="A224" s="14" t="str">
        <x:f xml:space="preserve"/>
        <x:v>相位分布 | 零阶 | 干涉图 | 复振幅</x:v>
      </x:c>
      <x:c r="B224" s="8" t="str">
        <x:f xml:space="preserve">HYPERLINK("https://www.patentics.cn/invokexml.do?sx=showpatent_cn&amp;sf=ShowPatent&amp;spn=CN103150429A&amp;sx=showpatent_cn&amp;sv=96639c5d","CN103150429A")</x:f>
        <x:v>CN103150429A</x:v>
      </x:c>
      <x:c r="C224" s="3" t="str">
        <x:f xml:space="preserve"/>
        <x:v>CN201310064264.9</x:v>
      </x:c>
      <x:c r="E224" s="3" t="str">
        <x:f xml:space="preserve"/>
        <x:v>全正色散全光纤激光器锁模动力学MATLAB计算方法</x:v>
      </x:c>
      <x:c r="F224" s="3" t="str">
        <x:f xml:space="preserve"/>
        <x:v>北京工业大学</x:v>
      </x:c>
      <x:c r="G224" s="3" t="str">
        <x:f xml:space="preserve"/>
        <x:v>北京工业大学</x:v>
      </x:c>
      <x:c r="H224" s="3" t="str">
        <x:f xml:space="preserve"/>
        <x:v>李平雪 |
池俊杰 |
杨春 |
赵自强 |
刘冬羽 |
胡浩伟 |
张光举 |
姚毅飞</x:v>
      </x:c>
      <x:c r="I224" s="3" t="str">
        <x:f xml:space="preserve"/>
        <x:v>李平雪</x:v>
      </x:c>
      <x:c r="J224" s="3" t="str">
        <x:f xml:space="preserve"/>
        <x:v>2013/02/28</x:v>
      </x:c>
      <x:c r="K224" s="3" t="str">
        <x:f xml:space="preserve"/>
        <x:v>2013/02/28</x:v>
      </x:c>
      <x:c r="L224" s="3" t="str">
        <x:f xml:space="preserve"/>
        <x:v>2013/06/12</x:v>
      </x:c>
      <x:c r="M224" s="3" t="str">
        <x:f xml:space="preserve"/>
        <x:v>G06F 17/50</x:v>
      </x:c>
      <x:c r="N224" s="3" t="str">
        <x:f xml:space="preserve"/>
        <x:v>G06F 17/50</x:v>
      </x:c>
      <x:c r="O224" s="3" t="n">
        <x:f xml:space="preserve"/>
        <x:v>2</x:v>
      </x:c>
      <x:c r="P224" s="3" t="n">
        <x:f xml:space="preserve"/>
        <x:v>1</x:v>
      </x:c>
      <x:c r="Q224" s="3" t="n">
        <x:f xml:space="preserve"/>
        <x:v>2</x:v>
      </x:c>
      <x:c r="R224" s="3" t="n">
        <x:f xml:space="preserve"/>
        <x:v>32</x:v>
      </x:c>
      <x:c r="S224" s="3" t="str">
        <x:f xml:space="preserve"/>
        <x:v>发明公布</x:v>
      </x:c>
      <x:c r="T224" s="3" t="str">
        <x:f xml:space="preserve"/>
        <x:v>CN</x:v>
      </x:c>
      <x:c r="U224" s="3" t="n">
        <x:f xml:space="preserve"/>
        <x:v>3</x:v>
      </x:c>
      <x:c r="V224" s="3" t="n">
        <x:f xml:space="preserve"/>
        <x:v>0</x:v>
      </x:c>
      <x:c r="W224" s="3" t="n">
        <x:f xml:space="preserve"/>
        <x:v>3</x:v>
      </x:c>
      <x:c r="X224" s="3" t="n">
        <x:f xml:space="preserve"/>
        <x:v>1</x:v>
      </x:c>
      <x:c r="Y224" s="3" t="n">
        <x:f xml:space="preserve"/>
        <x:v>5</x:v>
      </x:c>
      <x:c r="Z224" s="3" t="str">
        <x:f xml:space="preserve"/>
        <x:v>0.54</x:v>
      </x:c>
      <x:c r="AA224" s="3" t="n">
        <x:f xml:space="preserve"/>
        <x:v>0</x:v>
      </x:c>
      <x:c r="AB224" s="3" t="n">
        <x:f xml:space="preserve"/>
        <x:v>5</x:v>
      </x:c>
      <x:c r="AC224" s="3" t="n">
        <x:f xml:space="preserve"/>
        <x:v>2</x:v>
      </x:c>
      <x:c r="AD224" s="3" t="n">
        <x:f xml:space="preserve"/>
        <x:v>1</x:v>
      </x:c>
      <x:c r="AE224" s="3" t="n">
        <x:f xml:space="preserve"/>
        <x:v>1</x:v>
      </x:c>
      <x:c r="AF224" s="3" t="n">
        <x:f xml:space="preserve"/>
        <x:v>1</x:v>
      </x:c>
      <x:c r="AG224" s="3" t="str">
        <x:f xml:space="preserve"/>
        <x:v/>
      </x:c>
      <x:c r="AH224" s="3" t="n">
        <x:f xml:space="preserve"/>
        <x:v>61</x:v>
      </x:c>
      <x:c r="AI224" s="3" t="str">
        <x:f xml:space="preserve"/>
        <x:v>有效</x:v>
      </x:c>
    </x:row>
    <x:row xmlns:x14ac="http://schemas.microsoft.com/office/spreadsheetml/2009/9/ac" spans="1:1" ht="92.4" customHeight="1" x14ac:dyDescent="0.2">
      <x:c r="A225" s="14" t="str">
        <x:f xml:space="preserve"/>
        <x:v>相位分布 | 零阶 | 干涉图 | 复振幅</x:v>
      </x:c>
      <x:c r="B225" s="7" t="str">
        <x:f xml:space="preserve">HYPERLINK("https://www.patentics.cn/invokexml.do?sx=showpatent_cn&amp;sf=ShowPatent&amp;spn=CN102519713A&amp;sx=showpatent_cn&amp;sv=b613ca39","CN102519713A")</x:f>
        <x:v>CN102519713A</x:v>
      </x:c>
      <x:c r="C225" s="2" t="str">
        <x:f xml:space="preserve"/>
        <x:v>CN201110440836.X</x:v>
      </x:c>
      <x:c r="E225" s="2" t="str">
        <x:f xml:space="preserve"/>
        <x:v>基于最小二乘优化的全物理偏振参数的测量装置和方法</x:v>
      </x:c>
      <x:c r="F225" s="2" t="str">
        <x:f xml:space="preserve"/>
        <x:v>上海大学</x:v>
      </x:c>
      <x:c r="G225" s="2" t="str">
        <x:f xml:space="preserve"/>
        <x:v>上海大学</x:v>
      </x:c>
      <x:c r="H225" s="2" t="str">
        <x:f xml:space="preserve"/>
        <x:v>王春华 |
李力 |
黄肇明 |
刘涛 |
何星剑</x:v>
      </x:c>
      <x:c r="I225" s="2" t="str">
        <x:f xml:space="preserve"/>
        <x:v>王春华</x:v>
      </x:c>
      <x:c r="J225" s="2" t="str">
        <x:f xml:space="preserve"/>
        <x:v/>
      </x:c>
      <x:c r="K225" s="2" t="str">
        <x:f xml:space="preserve"/>
        <x:v>2011/12/26</x:v>
      </x:c>
      <x:c r="L225" s="2" t="str">
        <x:f xml:space="preserve"/>
        <x:v>2012/06/27</x:v>
      </x:c>
      <x:c r="M225" s="2" t="str">
        <x:f xml:space="preserve"/>
        <x:v>G01M 11/02</x:v>
      </x:c>
      <x:c r="N225" s="2" t="str">
        <x:f xml:space="preserve"/>
        <x:v>G01M 11/02</x:v>
      </x:c>
      <x:c r="O225" s="2" t="n">
        <x:f xml:space="preserve"/>
        <x:v>11</x:v>
      </x:c>
      <x:c r="P225" s="2" t="n">
        <x:f xml:space="preserve"/>
        <x:v>2</x:v>
      </x:c>
      <x:c r="Q225" s="2" t="n">
        <x:f xml:space="preserve"/>
        <x:v>6</x:v>
      </x:c>
      <x:c r="R225" s="2" t="n">
        <x:f xml:space="preserve"/>
        <x:v>19</x:v>
      </x:c>
      <x:c r="S225" s="2" t="str">
        <x:f xml:space="preserve"/>
        <x:v>发明公布</x:v>
      </x:c>
      <x:c r="T225" s="2" t="str">
        <x:f xml:space="preserve"/>
        <x:v>CN</x:v>
      </x:c>
      <x:c r="U225" s="2" t="n">
        <x:f xml:space="preserve"/>
        <x:v>3</x:v>
      </x:c>
      <x:c r="V225" s="2" t="n">
        <x:f xml:space="preserve"/>
        <x:v>0</x:v>
      </x:c>
      <x:c r="W225" s="2" t="n">
        <x:f xml:space="preserve"/>
        <x:v>3</x:v>
      </x:c>
      <x:c r="X225" s="2" t="n">
        <x:f xml:space="preserve"/>
        <x:v>3</x:v>
      </x:c>
      <x:c r="Y225" s="2" t="n">
        <x:f xml:space="preserve"/>
        <x:v>9</x:v>
      </x:c>
      <x:c r="Z225" s="2" t="str">
        <x:f xml:space="preserve"/>
        <x:v>2.16</x:v>
      </x:c>
      <x:c r="AA225" s="2" t="n">
        <x:f xml:space="preserve"/>
        <x:v>1</x:v>
      </x:c>
      <x:c r="AB225" s="2" t="n">
        <x:f xml:space="preserve"/>
        <x:v>8</x:v>
      </x:c>
      <x:c r="AC225" s="2" t="n">
        <x:f xml:space="preserve"/>
        <x:v>5</x:v>
      </x:c>
      <x:c r="AD225" s="2" t="n">
        <x:f xml:space="preserve"/>
        <x:v>1</x:v>
      </x:c>
      <x:c r="AE225" s="2" t="n">
        <x:f xml:space="preserve"/>
        <x:v>0</x:v>
      </x:c>
      <x:c r="AF225" s="2" t="n">
        <x:f xml:space="preserve"/>
        <x:v>0</x:v>
      </x:c>
      <x:c r="AG225" s="2" t="str">
        <x:f xml:space="preserve"/>
        <x:v/>
      </x:c>
      <x:c r="AH225" s="2" t="n">
        <x:f xml:space="preserve"/>
        <x:v>62</x:v>
      </x:c>
      <x:c r="AI225" s="2" t="str">
        <x:f xml:space="preserve"/>
        <x:v>撤回</x:v>
      </x:c>
    </x:row>
    <x:row xmlns:x14ac="http://schemas.microsoft.com/office/spreadsheetml/2009/9/ac" spans="1:1" ht="92.4" customHeight="1" x14ac:dyDescent="0.2">
      <x:c r="A226" s="14" t="str">
        <x:f xml:space="preserve"/>
        <x:v>相位分布 | 零阶 | 干涉图 | 复振幅</x:v>
      </x:c>
      <x:c r="B226" s="8" t="str">
        <x:f xml:space="preserve">HYPERLINK("https://www.patentics.cn/invokexml.do?sx=showpatent_cn&amp;sf=ShowPatent&amp;spn=CN110470399A&amp;sx=showpatent_cn&amp;sv=cd8b5516","CN110470399A")</x:f>
        <x:v>CN110470399A</x:v>
      </x:c>
      <x:c r="C226" s="3" t="str">
        <x:f xml:space="preserve"/>
        <x:v>CN201910745979.8</x:v>
      </x:c>
      <x:c r="E226" s="3" t="str">
        <x:f xml:space="preserve"/>
        <x:v>基于偏振相机两次光强采集的全Stokes自标定测量方法</x:v>
      </x:c>
      <x:c r="F226" s="3" t="str">
        <x:f xml:space="preserve"/>
        <x:v>天津大学</x:v>
      </x:c>
      <x:c r="G226" s="3" t="str">
        <x:f xml:space="preserve"/>
        <x:v>天津大学</x:v>
      </x:c>
      <x:c r="H226" s="3" t="str">
        <x:f xml:space="preserve"/>
        <x:v>胡浩丰 |
刘铁根 |
李校博 |
程振洲</x:v>
      </x:c>
      <x:c r="I226" s="3" t="str">
        <x:f xml:space="preserve"/>
        <x:v>胡浩丰</x:v>
      </x:c>
      <x:c r="J226" s="3" t="str">
        <x:f xml:space="preserve"/>
        <x:v/>
      </x:c>
      <x:c r="K226" s="3" t="str">
        <x:f xml:space="preserve"/>
        <x:v>2019/08/13</x:v>
      </x:c>
      <x:c r="L226" s="3" t="str">
        <x:f xml:space="preserve"/>
        <x:v>2019/11/19</x:v>
      </x:c>
      <x:c r="M226" s="3" t="str">
        <x:f xml:space="preserve"/>
        <x:v>G01J  4/00</x:v>
      </x:c>
      <x:c r="N226" s="3" t="str">
        <x:f xml:space="preserve"/>
        <x:v>G01J  4/00</x:v>
      </x:c>
      <x:c r="O226" s="3" t="n">
        <x:f xml:space="preserve"/>
        <x:v>1</x:v>
      </x:c>
      <x:c r="P226" s="3" t="n">
        <x:f xml:space="preserve"/>
        <x:v>1</x:v>
      </x:c>
      <x:c r="Q226" s="3" t="n">
        <x:f xml:space="preserve"/>
        <x:v>1</x:v>
      </x:c>
      <x:c r="R226" s="3" t="n">
        <x:f xml:space="preserve"/>
        <x:v>34</x:v>
      </x:c>
      <x:c r="S226" s="3" t="str">
        <x:f xml:space="preserve"/>
        <x:v>发明公布</x:v>
      </x:c>
      <x:c r="T226" s="3" t="str">
        <x:f xml:space="preserve"/>
        <x:v>CN</x:v>
      </x:c>
      <x:c r="U226" s="3" t="n">
        <x:f xml:space="preserve"/>
        <x:v>3</x:v>
      </x:c>
      <x:c r="V226" s="3" t="n">
        <x:f xml:space="preserve"/>
        <x:v>0</x:v>
      </x:c>
      <x:c r="W226" s="3" t="n">
        <x:f xml:space="preserve"/>
        <x:v>3</x:v>
      </x:c>
      <x:c r="X226" s="3" t="n">
        <x:f xml:space="preserve"/>
        <x:v>2</x:v>
      </x:c>
      <x:c r="Y226" s="3" t="n">
        <x:f xml:space="preserve"/>
        <x:v>0</x:v>
      </x:c>
      <x:c r="Z226" s="3" t="str">
        <x:f xml:space="preserve"/>
        <x:v>0.0</x:v>
      </x:c>
      <x:c r="AA226" s="3" t="n">
        <x:f xml:space="preserve"/>
        <x:v>0</x:v>
      </x:c>
      <x:c r="AB226" s="3" t="n">
        <x:f xml:space="preserve"/>
        <x:v>0</x:v>
      </x:c>
      <x:c r="AC226" s="3" t="n">
        <x:f xml:space="preserve"/>
        <x:v>0</x:v>
      </x:c>
      <x:c r="AD226" s="3" t="n">
        <x:f xml:space="preserve"/>
        <x:v>0</x:v>
      </x:c>
      <x:c r="AE226" s="3" t="n">
        <x:f xml:space="preserve"/>
        <x:v>0</x:v>
      </x:c>
      <x:c r="AF226" s="3" t="n">
        <x:f xml:space="preserve"/>
        <x:v>0</x:v>
      </x:c>
      <x:c r="AG226" s="3" t="str">
        <x:f xml:space="preserve"/>
        <x:v/>
      </x:c>
      <x:c r="AH226" s="3" t="n">
        <x:f xml:space="preserve"/>
        <x:v>61</x:v>
      </x:c>
      <x:c r="AI226" s="3" t="str">
        <x:f xml:space="preserve"/>
        <x:v>撤回</x:v>
      </x:c>
    </x:row>
    <x:row xmlns:x14ac="http://schemas.microsoft.com/office/spreadsheetml/2009/9/ac" spans="1:1" ht="92.4" customHeight="1" x14ac:dyDescent="0.2">
      <x:c r="A227" s="14" t="str">
        <x:f xml:space="preserve"/>
        <x:v>相位分布 | 零阶 | 干涉图 | 复振幅</x:v>
      </x:c>
      <x:c r="B227" s="7" t="str">
        <x:f xml:space="preserve">HYPERLINK("https://www.patentics.cn/invokexml.do?sx=showpatent_cn&amp;sf=ShowPatent&amp;spn=CN111966964A&amp;sx=showpatent_cn&amp;sv=259a71ca","CN111966964A")</x:f>
        <x:v>CN111966964A</x:v>
      </x:c>
      <x:c r="C227" s="2" t="str">
        <x:f xml:space="preserve"/>
        <x:v>CN202010635632.0</x:v>
      </x:c>
      <x:c r="E227" s="2" t="str">
        <x:f xml:space="preserve"/>
        <x:v>一种雷击OPGW中光传输状态变化理论模型的构建方法</x:v>
      </x:c>
      <x:c r="F227" s="2" t="str">
        <x:f xml:space="preserve"/>
        <x:v>中国南方电网有限责任公司</x:v>
      </x:c>
      <x:c r="G227" s="2" t="str">
        <x:f xml:space="preserve"/>
        <x:v>中国南方电网有限责任公司</x:v>
      </x:c>
      <x:c r="H227" s="2" t="str">
        <x:f xml:space="preserve"/>
        <x:v>连伟华 |
李蔚 |
冯其光 |
梅沐阳 |
赵晗祺 |
吴斌 |
洪丹轲 |
黄昱 |
黄强 |
贺云 |
冯晓芳 |
谢俊毅 |
谢尧</x:v>
      </x:c>
      <x:c r="I227" s="2" t="str">
        <x:f xml:space="preserve"/>
        <x:v>连伟华</x:v>
      </x:c>
      <x:c r="J227" s="2" t="str">
        <x:f xml:space="preserve"/>
        <x:v/>
      </x:c>
      <x:c r="K227" s="2" t="str">
        <x:f xml:space="preserve"/>
        <x:v>2020/07/03</x:v>
      </x:c>
      <x:c r="L227" s="2" t="str">
        <x:f xml:space="preserve"/>
        <x:v>2020/11/20</x:v>
      </x:c>
      <x:c r="M227" s="2" t="str">
        <x:f xml:space="preserve"/>
        <x:v>G06F 17/16</x:v>
      </x:c>
      <x:c r="N227" s="2" t="str">
        <x:f xml:space="preserve"/>
        <x:v>G06F 17/16</x:v>
      </x:c>
      <x:c r="O227" s="2" t="n">
        <x:f xml:space="preserve"/>
        <x:v>10</x:v>
      </x:c>
      <x:c r="P227" s="2" t="n">
        <x:f xml:space="preserve"/>
        <x:v>2</x:v>
      </x:c>
      <x:c r="Q227" s="2" t="n">
        <x:f xml:space="preserve"/>
        <x:v>9</x:v>
      </x:c>
      <x:c r="R227" s="2" t="n">
        <x:f xml:space="preserve"/>
        <x:v>19</x:v>
      </x:c>
      <x:c r="S227" s="2" t="str">
        <x:f xml:space="preserve"/>
        <x:v>发明公布</x:v>
      </x:c>
      <x:c r="T227" s="2" t="str">
        <x:f xml:space="preserve"/>
        <x:v>CN</x:v>
      </x:c>
      <x:c r="U227" s="2" t="n">
        <x:f xml:space="preserve"/>
        <x:v>0</x:v>
      </x:c>
      <x:c r="V227" s="2" t="n">
        <x:f xml:space="preserve"/>
        <x:v>0</x:v>
      </x:c>
      <x:c r="W227" s="2" t="n">
        <x:f xml:space="preserve"/>
        <x:v>0</x:v>
      </x:c>
      <x:c r="X227" s="2" t="n">
        <x:f xml:space="preserve"/>
        <x:v>0</x:v>
      </x:c>
      <x:c r="Y227" s="2" t="n">
        <x:f xml:space="preserve"/>
        <x:v>0</x:v>
      </x:c>
      <x:c r="Z227" s="2" t="str">
        <x:f xml:space="preserve"/>
        <x:v>0.0</x:v>
      </x:c>
      <x:c r="AA227" s="2" t="n">
        <x:f xml:space="preserve"/>
        <x:v>0</x:v>
      </x:c>
      <x:c r="AB227" s="2" t="n">
        <x:f xml:space="preserve"/>
        <x:v>0</x:v>
      </x:c>
      <x:c r="AC227" s="2" t="n">
        <x:f xml:space="preserve"/>
        <x:v>0</x:v>
      </x:c>
      <x:c r="AD227" s="2" t="n">
        <x:f xml:space="preserve"/>
        <x:v>0</x:v>
      </x:c>
      <x:c r="AE227" s="2" t="n">
        <x:f xml:space="preserve"/>
        <x:v>0</x:v>
      </x:c>
      <x:c r="AF227" s="2" t="n">
        <x:f xml:space="preserve"/>
        <x:v>0</x:v>
      </x:c>
      <x:c r="AG227" s="2" t="str">
        <x:f xml:space="preserve"/>
        <x:v/>
      </x:c>
      <x:c r="AH227" s="2" t="n">
        <x:f xml:space="preserve"/>
        <x:v>62</x:v>
      </x:c>
      <x:c r="AI227" s="2" t="str">
        <x:f xml:space="preserve"/>
        <x:v>公开</x:v>
      </x:c>
    </x:row>
    <x:row xmlns:x14ac="http://schemas.microsoft.com/office/spreadsheetml/2009/9/ac" spans="1:1" ht="92.4" customHeight="1" x14ac:dyDescent="0.2">
      <x:c r="A228" s="14" t="str">
        <x:f xml:space="preserve"/>
        <x:v>相位分布 | 零阶 | 干涉图 | 复振幅</x:v>
      </x:c>
      <x:c r="B228" s="8" t="str">
        <x:f xml:space="preserve">HYPERLINK("https://www.patentics.cn/invokexml.do?sx=showpatent_cn&amp;sf=ShowPatent&amp;spn=CN115048616A&amp;sx=showpatent_cn&amp;sv=f933d958","CN115048616A")</x:f>
        <x:v>CN115048616A</x:v>
      </x:c>
      <x:c r="C228" s="3" t="str">
        <x:f xml:space="preserve"/>
        <x:v>CN202210688992.6</x:v>
      </x:c>
      <x:c r="E228" s="3" t="str">
        <x:f xml:space="preserve"/>
        <x:v>基于相似度参数的混合物穆勒矩阵矢量合成方法及系统</x:v>
      </x:c>
      <x:c r="F228" s="3" t="str">
        <x:f xml:space="preserve"/>
        <x:v>南京航空航天大学</x:v>
      </x:c>
      <x:c r="G228" s="3" t="str">
        <x:f xml:space="preserve"/>
        <x:v>南京航空航天大学</x:v>
      </x:c>
      <x:c r="H228" s="3" t="str">
        <x:f xml:space="preserve"/>
        <x:v>李宏哲 |
赵志敏 |
李琳 |
钱惟贤 |
孟德龙</x:v>
      </x:c>
      <x:c r="I228" s="3" t="str">
        <x:f xml:space="preserve"/>
        <x:v>李宏哲</x:v>
      </x:c>
      <x:c r="J228" s="3" t="str">
        <x:f xml:space="preserve"/>
        <x:v/>
      </x:c>
      <x:c r="K228" s="3" t="str">
        <x:f xml:space="preserve"/>
        <x:v>2022/06/17</x:v>
      </x:c>
      <x:c r="L228" s="3" t="str">
        <x:f xml:space="preserve"/>
        <x:v>2022/09/13</x:v>
      </x:c>
      <x:c r="M228" s="3" t="str">
        <x:f xml:space="preserve"/>
        <x:v>G06F 17/16|G01N 21/21</x:v>
      </x:c>
      <x:c r="N228" s="3" t="str">
        <x:f xml:space="preserve"/>
        <x:v>G06F 17/16</x:v>
      </x:c>
      <x:c r="O228" s="3" t="n">
        <x:f xml:space="preserve"/>
        <x:v>10</x:v>
      </x:c>
      <x:c r="P228" s="3" t="n">
        <x:f xml:space="preserve"/>
        <x:v>5</x:v>
      </x:c>
      <x:c r="Q228" s="3" t="n">
        <x:f xml:space="preserve"/>
        <x:v>5</x:v>
      </x:c>
      <x:c r="R228" s="3" t="n">
        <x:f xml:space="preserve"/>
        <x:v>11</x:v>
      </x:c>
      <x:c r="S228" s="3" t="str">
        <x:f xml:space="preserve"/>
        <x:v>发明公布</x:v>
      </x:c>
      <x:c r="T228" s="3" t="str">
        <x:f xml:space="preserve"/>
        <x:v>CN</x:v>
      </x:c>
      <x:c r="U228" s="3" t="n">
        <x:f xml:space="preserve"/>
        <x:v>0</x:v>
      </x:c>
      <x:c r="V228" s="3" t="n">
        <x:f xml:space="preserve"/>
        <x:v>0</x:v>
      </x:c>
      <x:c r="W228" s="3" t="n">
        <x:f xml:space="preserve"/>
        <x:v>0</x:v>
      </x:c>
      <x:c r="X228" s="3" t="n">
        <x:f xml:space="preserve"/>
        <x:v>0</x:v>
      </x:c>
      <x:c r="Y228" s="3" t="n">
        <x:f xml:space="preserve"/>
        <x:v>0</x:v>
      </x:c>
      <x:c r="Z228" s="3" t="str">
        <x:f xml:space="preserve"/>
        <x:v>0.0</x:v>
      </x:c>
      <x:c r="AA228" s="3" t="n">
        <x:f xml:space="preserve"/>
        <x:v>0</x:v>
      </x:c>
      <x:c r="AB228" s="3" t="n">
        <x:f xml:space="preserve"/>
        <x:v>0</x:v>
      </x:c>
      <x:c r="AC228" s="3" t="n">
        <x:f xml:space="preserve"/>
        <x:v>0</x:v>
      </x:c>
      <x:c r="AD228" s="3" t="n">
        <x:f xml:space="preserve"/>
        <x:v>0</x:v>
      </x:c>
      <x:c r="AE228" s="3" t="n">
        <x:f xml:space="preserve"/>
        <x:v>0</x:v>
      </x:c>
      <x:c r="AF228" s="3" t="n">
        <x:f xml:space="preserve"/>
        <x:v>0</x:v>
      </x:c>
      <x:c r="AG228" s="3" t="str">
        <x:f xml:space="preserve"/>
        <x:v/>
      </x:c>
      <x:c r="AH228" s="3" t="n">
        <x:f xml:space="preserve"/>
        <x:v>63</x:v>
      </x:c>
      <x:c r="AI228" s="3" t="str">
        <x:f xml:space="preserve"/>
        <x:v>公开</x:v>
      </x:c>
    </x:row>
    <x:row xmlns:x14ac="http://schemas.microsoft.com/office/spreadsheetml/2009/9/ac" spans="1:1" ht="92.4" customHeight="1" x14ac:dyDescent="0.2">
      <x:c r="A229" s="14" t="str">
        <x:f xml:space="preserve"/>
        <x:v>相位分布 | 零阶 | 干涉图 | 复振幅</x:v>
      </x:c>
      <x:c r="B229" s="7" t="str">
        <x:f xml:space="preserve">HYPERLINK("https://www.patentics.cn/invokexml.do?sx=showpatent_cn&amp;sf=ShowPatent&amp;spn=CN108956097A&amp;sx=showpatent_cn&amp;sv=720562a9","CN108956097A")</x:f>
        <x:v>CN108956097A</x:v>
      </x:c>
      <x:c r="C229" s="2" t="str">
        <x:f xml:space="preserve"/>
        <x:v>CN201810749870.7</x:v>
      </x:c>
      <x:c r="E229" s="2" t="str">
        <x:f xml:space="preserve"/>
        <x:v>光场偏振态测量方法、装置、计算机设备和存储介质</x:v>
      </x:c>
      <x:c r="F229" s="2" t="str">
        <x:f xml:space="preserve"/>
        <x:v>北京理工大学</x:v>
      </x:c>
      <x:c r="G229" s="2" t="str">
        <x:f xml:space="preserve"/>
        <x:v>北京理工大学</x:v>
      </x:c>
      <x:c r="H229" s="2" t="str">
        <x:f xml:space="preserve"/>
        <x:v>李艳秋 |
潘文浩</x:v>
      </x:c>
      <x:c r="I229" s="2" t="str">
        <x:f xml:space="preserve"/>
        <x:v>李艳秋</x:v>
      </x:c>
      <x:c r="J229" s="2" t="str">
        <x:f xml:space="preserve"/>
        <x:v>2018/07/10</x:v>
      </x:c>
      <x:c r="K229" s="2" t="str">
        <x:f xml:space="preserve"/>
        <x:v>2018/07/10</x:v>
      </x:c>
      <x:c r="L229" s="2" t="str">
        <x:f xml:space="preserve"/>
        <x:v>2018/12/07</x:v>
      </x:c>
      <x:c r="M229" s="2" t="str">
        <x:f xml:space="preserve"/>
        <x:v>G01M 11/02</x:v>
      </x:c>
      <x:c r="N229" s="2" t="str">
        <x:f xml:space="preserve"/>
        <x:v>G01M 11/02</x:v>
      </x:c>
      <x:c r="O229" s="2" t="n">
        <x:f xml:space="preserve"/>
        <x:v>10</x:v>
      </x:c>
      <x:c r="P229" s="2" t="n">
        <x:f xml:space="preserve"/>
        <x:v>4</x:v>
      </x:c>
      <x:c r="Q229" s="2" t="n">
        <x:f xml:space="preserve"/>
        <x:v>5</x:v>
      </x:c>
      <x:c r="R229" s="2" t="n">
        <x:f xml:space="preserve"/>
        <x:v>23</x:v>
      </x:c>
      <x:c r="S229" s="2" t="str">
        <x:f xml:space="preserve"/>
        <x:v>发明公布</x:v>
      </x:c>
      <x:c r="T229" s="2" t="str">
        <x:f xml:space="preserve"/>
        <x:v>CN</x:v>
      </x:c>
      <x:c r="U229" s="2" t="n">
        <x:f xml:space="preserve"/>
        <x:v>4</x:v>
      </x:c>
      <x:c r="V229" s="2" t="n">
        <x:f xml:space="preserve"/>
        <x:v>2</x:v>
      </x:c>
      <x:c r="W229" s="2" t="n">
        <x:f xml:space="preserve"/>
        <x:v>2</x:v>
      </x:c>
      <x:c r="X229" s="2" t="n">
        <x:f xml:space="preserve"/>
        <x:v>3</x:v>
      </x:c>
      <x:c r="Y229" s="2" t="n">
        <x:f xml:space="preserve"/>
        <x:v>8</x:v>
      </x:c>
      <x:c r="Z229" s="2" t="str">
        <x:f xml:space="preserve"/>
        <x:v>3.4</x:v>
      </x:c>
      <x:c r="AA229" s="2" t="n">
        <x:f xml:space="preserve"/>
        <x:v>3</x:v>
      </x:c>
      <x:c r="AB229" s="2" t="n">
        <x:f xml:space="preserve"/>
        <x:v>5</x:v>
      </x:c>
      <x:c r="AC229" s="2" t="n">
        <x:f xml:space="preserve"/>
        <x:v>4</x:v>
      </x:c>
      <x:c r="AD229" s="2" t="n">
        <x:f xml:space="preserve"/>
        <x:v>2</x:v>
      </x:c>
      <x:c r="AE229" s="2" t="n">
        <x:f xml:space="preserve"/>
        <x:v>1</x:v>
      </x:c>
      <x:c r="AF229" s="2" t="n">
        <x:f xml:space="preserve"/>
        <x:v>1</x:v>
      </x:c>
      <x:c r="AG229" s="2" t="str">
        <x:f xml:space="preserve"/>
        <x:v/>
      </x:c>
      <x:c r="AH229" s="2" t="n">
        <x:f xml:space="preserve"/>
        <x:v>63</x:v>
      </x:c>
      <x:c r="AI229" s="2" t="str">
        <x:f xml:space="preserve"/>
        <x:v>有效</x:v>
      </x:c>
    </x:row>
    <x:row xmlns:x14ac="http://schemas.microsoft.com/office/spreadsheetml/2009/9/ac" spans="1:1" ht="92.4" customHeight="1" x14ac:dyDescent="0.2">
      <x:c r="A230" s="14" t="str">
        <x:f xml:space="preserve"/>
        <x:v>相位分布 | 零阶 | 干涉图 | 复振幅</x:v>
      </x:c>
      <x:c r="B230" s="8" t="str">
        <x:f xml:space="preserve">HYPERLINK("https://www.patentics.cn/invokexml.do?sx=showpatent_cn&amp;sf=ShowPatent&amp;spn=CN112035794A&amp;sx=showpatent_cn&amp;sv=45b8d8d4","CN112035794A")</x:f>
        <x:v>CN112035794A</x:v>
      </x:c>
      <x:c r="C230" s="3" t="str">
        <x:f xml:space="preserve"/>
        <x:v>CN202010670460.0</x:v>
      </x:c>
      <x:c r="E230" s="3" t="str">
        <x:f xml:space="preserve"/>
        <x:v>一种基于穆勒矩阵的偏振识别方法、装置及电子设备</x:v>
      </x:c>
      <x:c r="F230" s="3" t="str">
        <x:f xml:space="preserve"/>
        <x:v>西安电子科技大学</x:v>
      </x:c>
      <x:c r="G230" s="3" t="str">
        <x:f xml:space="preserve"/>
        <x:v>西安电子科技大学</x:v>
      </x:c>
      <x:c r="H230" s="3" t="str">
        <x:f xml:space="preserve"/>
        <x:v>刘飞 |
张仕超 |
韩平丽 |
邵晓鹏 |
陈方熠 |
范颖颖</x:v>
      </x:c>
      <x:c r="I230" s="3" t="str">
        <x:f xml:space="preserve"/>
        <x:v>刘飞</x:v>
      </x:c>
      <x:c r="J230" s="3" t="str">
        <x:f xml:space="preserve"/>
        <x:v/>
      </x:c>
      <x:c r="K230" s="3" t="str">
        <x:f xml:space="preserve"/>
        <x:v>2020/07/13</x:v>
      </x:c>
      <x:c r="L230" s="3" t="str">
        <x:f xml:space="preserve"/>
        <x:v>2020/12/04</x:v>
      </x:c>
      <x:c r="M230" s="3" t="str">
        <x:f xml:space="preserve"/>
        <x:v>G06F 17/16|G01N 21/21</x:v>
      </x:c>
      <x:c r="N230" s="3" t="str">
        <x:f xml:space="preserve"/>
        <x:v>G06F 17/16</x:v>
      </x:c>
      <x:c r="O230" s="3" t="n">
        <x:f xml:space="preserve"/>
        <x:v>9</x:v>
      </x:c>
      <x:c r="P230" s="3" t="n">
        <x:f xml:space="preserve"/>
        <x:v>3</x:v>
      </x:c>
      <x:c r="Q230" s="3" t="n">
        <x:f xml:space="preserve"/>
        <x:v>7</x:v>
      </x:c>
      <x:c r="R230" s="3" t="n">
        <x:f xml:space="preserve"/>
        <x:v>12</x:v>
      </x:c>
      <x:c r="S230" s="3" t="str">
        <x:f xml:space="preserve"/>
        <x:v>发明公布</x:v>
      </x:c>
      <x:c r="T230" s="3" t="str">
        <x:f xml:space="preserve"/>
        <x:v>CN</x:v>
      </x:c>
      <x:c r="U230" s="3" t="n">
        <x:f xml:space="preserve"/>
        <x:v>0</x:v>
      </x:c>
      <x:c r="V230" s="3" t="n">
        <x:f xml:space="preserve"/>
        <x:v>0</x:v>
      </x:c>
      <x:c r="W230" s="3" t="n">
        <x:f xml:space="preserve"/>
        <x:v>0</x:v>
      </x:c>
      <x:c r="X230" s="3" t="n">
        <x:f xml:space="preserve"/>
        <x:v>0</x:v>
      </x:c>
      <x:c r="Y230" s="3" t="n">
        <x:f xml:space="preserve"/>
        <x:v>0</x:v>
      </x:c>
      <x:c r="Z230" s="3" t="str">
        <x:f xml:space="preserve"/>
        <x:v>0.0</x:v>
      </x:c>
      <x:c r="AA230" s="3" t="n">
        <x:f xml:space="preserve"/>
        <x:v>0</x:v>
      </x:c>
      <x:c r="AB230" s="3" t="n">
        <x:f xml:space="preserve"/>
        <x:v>0</x:v>
      </x:c>
      <x:c r="AC230" s="3" t="n">
        <x:f xml:space="preserve"/>
        <x:v>0</x:v>
      </x:c>
      <x:c r="AD230" s="3" t="n">
        <x:f xml:space="preserve"/>
        <x:v>0</x:v>
      </x:c>
      <x:c r="AE230" s="3" t="n">
        <x:f xml:space="preserve"/>
        <x:v>0</x:v>
      </x:c>
      <x:c r="AF230" s="3" t="n">
        <x:f xml:space="preserve"/>
        <x:v>0</x:v>
      </x:c>
      <x:c r="AG230" s="3" t="str">
        <x:f xml:space="preserve"/>
        <x:v/>
      </x:c>
      <x:c r="AH230" s="3" t="n">
        <x:f xml:space="preserve"/>
        <x:v>61</x:v>
      </x:c>
      <x:c r="AI230" s="3" t="str">
        <x:f xml:space="preserve"/>
        <x:v>公开</x:v>
      </x:c>
    </x:row>
    <x:row xmlns:x14ac="http://schemas.microsoft.com/office/spreadsheetml/2009/9/ac" spans="1:1" ht="92.4" customHeight="1" x14ac:dyDescent="0.2">
      <x:c r="A231" s="15" t="str">
        <x:f xml:space="preserve"/>
        <x:v>Alice | 量子态制备 | 量子秘密共享 | 最大纠缠态</x:v>
      </x:c>
      <x:c r="B231" s="7" t="str">
        <x:f xml:space="preserve">HYPERLINK("https://www.patentics.cn/invokexml.do?sx=showpatent_cn&amp;sf=ShowPatent&amp;spn=CN110350984A&amp;sx=showpatent_cn&amp;sv=144ad079","CN110350984A")</x:f>
        <x:v>CN110350984A</x:v>
      </x:c>
      <x:c r="C231" s="2" t="str">
        <x:f xml:space="preserve"/>
        <x:v>CN201910509634.2</x:v>
      </x:c>
      <x:c r="E231" s="2" t="str">
        <x:f xml:space="preserve"/>
        <x:v>一种基于施密特秩关系的量子隐形传态系统的分类方法</x:v>
      </x:c>
      <x:c r="F231" s="2" t="str">
        <x:f xml:space="preserve"/>
        <x:v>西北大学 |
西安微电子技术研究所</x:v>
      </x:c>
      <x:c r="G231" s="2" t="str">
        <x:f xml:space="preserve"/>
        <x:v>西北大学|中国航天科技集团有限公司</x:v>
      </x:c>
      <x:c r="H231" s="2" t="str">
        <x:f xml:space="preserve"/>
        <x:v>曹正文 |
冯亚萍 |
宋丹 |
张同意 |
唐磊 |
罗迒哉 |
曾贵华 |
彭进业</x:v>
      </x:c>
      <x:c r="I231" s="2" t="str">
        <x:f xml:space="preserve"/>
        <x:v>曹正文</x:v>
      </x:c>
      <x:c r="J231" s="2" t="str">
        <x:f xml:space="preserve"/>
        <x:v/>
      </x:c>
      <x:c r="K231" s="2" t="str">
        <x:f xml:space="preserve"/>
        <x:v>2019/06/13</x:v>
      </x:c>
      <x:c r="L231" s="2" t="str">
        <x:f xml:space="preserve"/>
        <x:v>2019/10/18</x:v>
      </x:c>
      <x:c r="M231" s="2" t="str">
        <x:f xml:space="preserve"/>
        <x:v>H04B 10/70|H04L  9/08</x:v>
      </x:c>
      <x:c r="N231" s="2" t="str">
        <x:f xml:space="preserve"/>
        <x:v>H04B 10/70</x:v>
      </x:c>
      <x:c r="O231" s="2" t="n">
        <x:f xml:space="preserve"/>
        <x:v>1</x:v>
      </x:c>
      <x:c r="P231" s="2" t="n">
        <x:f xml:space="preserve"/>
        <x:v>1</x:v>
      </x:c>
      <x:c r="Q231" s="2" t="n">
        <x:f xml:space="preserve"/>
        <x:v>1</x:v>
      </x:c>
      <x:c r="R231" s="2" t="n">
        <x:f xml:space="preserve"/>
        <x:v>14</x:v>
      </x:c>
      <x:c r="S231" s="2" t="str">
        <x:f xml:space="preserve"/>
        <x:v>发明公布</x:v>
      </x:c>
      <x:c r="T231" s="2" t="str">
        <x:f xml:space="preserve"/>
        <x:v>CN</x:v>
      </x:c>
      <x:c r="U231" s="2" t="n">
        <x:f xml:space="preserve"/>
        <x:v>2</x:v>
      </x:c>
      <x:c r="V231" s="2" t="n">
        <x:f xml:space="preserve"/>
        <x:v>1</x:v>
      </x:c>
      <x:c r="W231" s="2" t="n">
        <x:f xml:space="preserve"/>
        <x:v>1</x:v>
      </x:c>
      <x:c r="X231" s="2" t="n">
        <x:f xml:space="preserve"/>
        <x:v>2</x:v>
      </x:c>
      <x:c r="Y231" s="2" t="n">
        <x:f xml:space="preserve"/>
        <x:v>0</x:v>
      </x:c>
      <x:c r="Z231" s="2" t="str">
        <x:f xml:space="preserve"/>
        <x:v>0.0</x:v>
      </x:c>
      <x:c r="AA231" s="2" t="n">
        <x:f xml:space="preserve"/>
        <x:v>0</x:v>
      </x:c>
      <x:c r="AB231" s="2" t="n">
        <x:f xml:space="preserve"/>
        <x:v>0</x:v>
      </x:c>
      <x:c r="AC231" s="2" t="n">
        <x:f xml:space="preserve"/>
        <x:v>0</x:v>
      </x:c>
      <x:c r="AD231" s="2" t="n">
        <x:f xml:space="preserve"/>
        <x:v>0</x:v>
      </x:c>
      <x:c r="AE231" s="2" t="n">
        <x:f xml:space="preserve"/>
        <x:v>0</x:v>
      </x:c>
      <x:c r="AF231" s="2" t="n">
        <x:f xml:space="preserve"/>
        <x:v>0</x:v>
      </x:c>
      <x:c r="AG231" s="2" t="str">
        <x:f xml:space="preserve"/>
        <x:v/>
      </x:c>
      <x:c r="AH231" s="2" t="n">
        <x:f xml:space="preserve"/>
        <x:v>71</x:v>
      </x:c>
      <x:c r="AI231" s="2" t="str">
        <x:f xml:space="preserve"/>
        <x:v>撤回</x:v>
      </x:c>
    </x:row>
    <x:row xmlns:x14ac="http://schemas.microsoft.com/office/spreadsheetml/2009/9/ac" spans="1:1" ht="92.4" customHeight="1" x14ac:dyDescent="0.2">
      <x:c r="A232" s="15" t="str">
        <x:f xml:space="preserve"/>
        <x:v>Alice | 量子态制备 | 量子秘密共享 | 最大纠缠态</x:v>
      </x:c>
      <x:c r="B232" s="8" t="str">
        <x:f xml:space="preserve">HYPERLINK("https://www.patentics.cn/invokexml.do?sx=showpatent_cn&amp;sf=ShowPatent&amp;spn=CN115021941A&amp;sx=showpatent_cn&amp;sv=9a5b0c8e","CN115021941A")</x:f>
        <x:v>CN115021941A</x:v>
      </x:c>
      <x:c r="C232" s="3" t="str">
        <x:f xml:space="preserve"/>
        <x:v>CN202210829516.1</x:v>
      </x:c>
      <x:c r="E232" s="3" t="str">
        <x:f xml:space="preserve"/>
        <x:v>一种具有态制备误差容忍功能的量子数字签名方法</x:v>
      </x:c>
      <x:c r="F232" s="3" t="str">
        <x:f xml:space="preserve"/>
        <x:v>南京邮电大学</x:v>
      </x:c>
      <x:c r="G232" s="3" t="str">
        <x:f xml:space="preserve"/>
        <x:v>南京邮电大学</x:v>
      </x:c>
      <x:c r="H232" s="3" t="str">
        <x:f xml:space="preserve"/>
        <x:v>王琛 |
王琴 |
张春辉 |
李咸柯 |
徐佳歆</x:v>
      </x:c>
      <x:c r="I232" s="3" t="str">
        <x:f xml:space="preserve"/>
        <x:v>王琛</x:v>
      </x:c>
      <x:c r="J232" s="3" t="str">
        <x:f xml:space="preserve"/>
        <x:v/>
      </x:c>
      <x:c r="K232" s="3" t="str">
        <x:f xml:space="preserve"/>
        <x:v>2022/07/15</x:v>
      </x:c>
      <x:c r="L232" s="3" t="str">
        <x:f xml:space="preserve"/>
        <x:v>2022/09/06</x:v>
      </x:c>
      <x:c r="M232" s="3" t="str">
        <x:f xml:space="preserve"/>
        <x:v>H04L  9/32|H04L  9/08|H04B 10/70|H04B 10/85</x:v>
      </x:c>
      <x:c r="N232" s="3" t="str">
        <x:f xml:space="preserve"/>
        <x:v>H04L  9/32</x:v>
      </x:c>
      <x:c r="O232" s="3" t="n">
        <x:f xml:space="preserve"/>
        <x:v>5</x:v>
      </x:c>
      <x:c r="P232" s="3" t="n">
        <x:f xml:space="preserve"/>
        <x:v>1</x:v>
      </x:c>
      <x:c r="Q232" s="3" t="n">
        <x:f xml:space="preserve"/>
        <x:v>5</x:v>
      </x:c>
      <x:c r="R232" s="3" t="n">
        <x:f xml:space="preserve"/>
        <x:v>34</x:v>
      </x:c>
      <x:c r="S232" s="3" t="str">
        <x:f xml:space="preserve"/>
        <x:v>发明公布</x:v>
      </x:c>
      <x:c r="T232" s="3" t="str">
        <x:f xml:space="preserve"/>
        <x:v>CN</x:v>
      </x:c>
      <x:c r="U232" s="3" t="n">
        <x:f xml:space="preserve"/>
        <x:v>0</x:v>
      </x:c>
      <x:c r="V232" s="3" t="n">
        <x:f xml:space="preserve"/>
        <x:v>0</x:v>
      </x:c>
      <x:c r="W232" s="3" t="n">
        <x:f xml:space="preserve"/>
        <x:v>0</x:v>
      </x:c>
      <x:c r="X232" s="3" t="n">
        <x:f xml:space="preserve"/>
        <x:v>0</x:v>
      </x:c>
      <x:c r="Y232" s="3" t="n">
        <x:f xml:space="preserve"/>
        <x:v>0</x:v>
      </x:c>
      <x:c r="Z232" s="3" t="str">
        <x:f xml:space="preserve"/>
        <x:v>0.0</x:v>
      </x:c>
      <x:c r="AA232" s="3" t="n">
        <x:f xml:space="preserve"/>
        <x:v>0</x:v>
      </x:c>
      <x:c r="AB232" s="3" t="n">
        <x:f xml:space="preserve"/>
        <x:v>0</x:v>
      </x:c>
      <x:c r="AC232" s="3" t="n">
        <x:f xml:space="preserve"/>
        <x:v>0</x:v>
      </x:c>
      <x:c r="AD232" s="3" t="n">
        <x:f xml:space="preserve"/>
        <x:v>0</x:v>
      </x:c>
      <x:c r="AE232" s="3" t="n">
        <x:f xml:space="preserve"/>
        <x:v>0</x:v>
      </x:c>
      <x:c r="AF232" s="3" t="n">
        <x:f xml:space="preserve"/>
        <x:v>0</x:v>
      </x:c>
      <x:c r="AG232" s="3" t="str">
        <x:f xml:space="preserve"/>
        <x:v/>
      </x:c>
      <x:c r="AH232" s="3" t="n">
        <x:f xml:space="preserve"/>
        <x:v>61</x:v>
      </x:c>
      <x:c r="AI232" s="3" t="str">
        <x:f xml:space="preserve"/>
        <x:v>公开</x:v>
      </x:c>
    </x:row>
    <x:row xmlns:x14ac="http://schemas.microsoft.com/office/spreadsheetml/2009/9/ac" spans="1:1" ht="92.4" customHeight="1" x14ac:dyDescent="0.2">
      <x:c r="A233" s="15" t="str">
        <x:f xml:space="preserve"/>
        <x:v>Alice | 量子态制备 | 量子秘密共享 | 最大纠缠态</x:v>
      </x:c>
      <x:c r="B233" s="7" t="str">
        <x:f xml:space="preserve">HYPERLINK("https://www.patentics.cn/invokexml.do?sx=showpatent_cn&amp;sf=ShowPatent&amp;spn=CN104601248A&amp;sx=showpatent_cn&amp;sv=b419ef27","CN104601248A")</x:f>
        <x:v>CN104601248A</x:v>
      </x:c>
      <x:c r="C233" s="2" t="str">
        <x:f xml:space="preserve"/>
        <x:v>CN201410836678.3</x:v>
      </x:c>
      <x:c r="E233" s="2" t="str">
        <x:f xml:space="preserve"/>
        <x:v>基于单原子操作的多方联合远程制备量子态的方法</x:v>
      </x:c>
      <x:c r="F233" s="2" t="str">
        <x:f xml:space="preserve"/>
        <x:v>上海电机学院</x:v>
      </x:c>
      <x:c r="G233" s="2" t="str">
        <x:f xml:space="preserve"/>
        <x:v>上海电机学院</x:v>
      </x:c>
      <x:c r="H233" s="2" t="str">
        <x:f xml:space="preserve"/>
        <x:v>肖骁琦</x:v>
      </x:c>
      <x:c r="I233" s="2" t="str">
        <x:f xml:space="preserve"/>
        <x:v>肖骁琦</x:v>
      </x:c>
      <x:c r="J233" s="2" t="str">
        <x:f xml:space="preserve"/>
        <x:v>2014/12/23</x:v>
      </x:c>
      <x:c r="K233" s="2" t="str">
        <x:f xml:space="preserve"/>
        <x:v>2014/12/23</x:v>
      </x:c>
      <x:c r="L233" s="2" t="str">
        <x:f xml:space="preserve"/>
        <x:v>2015/05/06</x:v>
      </x:c>
      <x:c r="M233" s="2" t="str">
        <x:f xml:space="preserve"/>
        <x:v>H04B 10/70</x:v>
      </x:c>
      <x:c r="N233" s="2" t="str">
        <x:f xml:space="preserve"/>
        <x:v>H04B 10/70</x:v>
      </x:c>
      <x:c r="O233" s="2" t="n">
        <x:f xml:space="preserve"/>
        <x:v>9</x:v>
      </x:c>
      <x:c r="P233" s="2" t="n">
        <x:f xml:space="preserve"/>
        <x:v>1</x:v>
      </x:c>
      <x:c r="Q233" s="2" t="n">
        <x:f xml:space="preserve"/>
        <x:v>9</x:v>
      </x:c>
      <x:c r="R233" s="2" t="n">
        <x:f xml:space="preserve"/>
        <x:v>9</x:v>
      </x:c>
      <x:c r="S233" s="2" t="str">
        <x:f xml:space="preserve"/>
        <x:v>发明公布</x:v>
      </x:c>
      <x:c r="T233" s="2" t="str">
        <x:f xml:space="preserve"/>
        <x:v>CN</x:v>
      </x:c>
      <x:c r="U233" s="2" t="n">
        <x:f xml:space="preserve"/>
        <x:v>5</x:v>
      </x:c>
      <x:c r="V233" s="2" t="n">
        <x:f xml:space="preserve"/>
        <x:v>0</x:v>
      </x:c>
      <x:c r="W233" s="2" t="n">
        <x:f xml:space="preserve"/>
        <x:v>5</x:v>
      </x:c>
      <x:c r="X233" s="2" t="n">
        <x:f xml:space="preserve"/>
        <x:v>5</x:v>
      </x:c>
      <x:c r="Y233" s="2" t="n">
        <x:f xml:space="preserve"/>
        <x:v>8</x:v>
      </x:c>
      <x:c r="Z233" s="2" t="str">
        <x:f xml:space="preserve"/>
        <x:v>3.39</x:v>
      </x:c>
      <x:c r="AA233" s="2" t="n">
        <x:f xml:space="preserve"/>
        <x:v>4</x:v>
      </x:c>
      <x:c r="AB233" s="2" t="n">
        <x:f xml:space="preserve"/>
        <x:v>4</x:v>
      </x:c>
      <x:c r="AC233" s="2" t="n">
        <x:f xml:space="preserve"/>
        <x:v>3</x:v>
      </x:c>
      <x:c r="AD233" s="2" t="n">
        <x:f xml:space="preserve"/>
        <x:v>1</x:v>
      </x:c>
      <x:c r="AE233" s="2" t="n">
        <x:f xml:space="preserve"/>
        <x:v>1</x:v>
      </x:c>
      <x:c r="AF233" s="2" t="n">
        <x:f xml:space="preserve"/>
        <x:v>1</x:v>
      </x:c>
      <x:c r="AG233" s="2" t="str">
        <x:f xml:space="preserve"/>
        <x:v/>
      </x:c>
      <x:c r="AH233" s="2" t="n">
        <x:f xml:space="preserve"/>
        <x:v>68</x:v>
      </x:c>
      <x:c r="AI233" s="2" t="str">
        <x:f xml:space="preserve"/>
        <x:v>失效</x:v>
      </x:c>
    </x:row>
    <x:row xmlns:x14ac="http://schemas.microsoft.com/office/spreadsheetml/2009/9/ac" spans="1:1" ht="92.4" customHeight="1" x14ac:dyDescent="0.2">
      <x:c r="A234" s="15" t="str">
        <x:f xml:space="preserve"/>
        <x:v>Alice | 量子态制备 | 量子秘密共享 | 最大纠缠态</x:v>
      </x:c>
      <x:c r="B234" s="8" t="str">
        <x:f xml:space="preserve">HYPERLINK("https://www.patentics.cn/invokexml.do?sx=showpatent_cn&amp;sf=ShowPatent&amp;spn=CN105471515A&amp;sx=showpatent_cn&amp;sv=b840f2bf","CN105471515A")</x:f>
        <x:v>CN105471515A</x:v>
      </x:c>
      <x:c r="C234" s="3" t="str">
        <x:f xml:space="preserve"/>
        <x:v>CN201510785559.4</x:v>
      </x:c>
      <x:c r="E234" s="3" t="str">
        <x:f xml:space="preserve"/>
        <x:v>基于三原子GHZ态的联合远程制备量子态的方法</x:v>
      </x:c>
      <x:c r="F234" s="3" t="str">
        <x:f xml:space="preserve"/>
        <x:v>上海电机学院</x:v>
      </x:c>
      <x:c r="G234" s="3" t="str">
        <x:f xml:space="preserve"/>
        <x:v>上海电机学院</x:v>
      </x:c>
      <x:c r="H234" s="3" t="str">
        <x:f xml:space="preserve"/>
        <x:v>肖骁琦</x:v>
      </x:c>
      <x:c r="I234" s="3" t="str">
        <x:f xml:space="preserve"/>
        <x:v>肖骁琦</x:v>
      </x:c>
      <x:c r="J234" s="3" t="str">
        <x:f xml:space="preserve"/>
        <x:v>2015/11/16</x:v>
      </x:c>
      <x:c r="K234" s="3" t="str">
        <x:f xml:space="preserve"/>
        <x:v>2015/11/16</x:v>
      </x:c>
      <x:c r="L234" s="3" t="str">
        <x:f xml:space="preserve"/>
        <x:v>2016/04/06</x:v>
      </x:c>
      <x:c r="M234" s="3" t="str">
        <x:f xml:space="preserve"/>
        <x:v>H04B 10/70</x:v>
      </x:c>
      <x:c r="N234" s="3" t="str">
        <x:f xml:space="preserve"/>
        <x:v>H04B 10/70</x:v>
      </x:c>
      <x:c r="O234" s="3" t="n">
        <x:f xml:space="preserve"/>
        <x:v>6</x:v>
      </x:c>
      <x:c r="P234" s="3" t="n">
        <x:f xml:space="preserve"/>
        <x:v>1</x:v>
      </x:c>
      <x:c r="Q234" s="3" t="n">
        <x:f xml:space="preserve"/>
        <x:v>6</x:v>
      </x:c>
      <x:c r="R234" s="3" t="n">
        <x:f xml:space="preserve"/>
        <x:v>13</x:v>
      </x:c>
      <x:c r="S234" s="3" t="str">
        <x:f xml:space="preserve"/>
        <x:v>发明公布</x:v>
      </x:c>
      <x:c r="T234" s="3" t="str">
        <x:f xml:space="preserve"/>
        <x:v>CN</x:v>
      </x:c>
      <x:c r="U234" s="3" t="n">
        <x:f xml:space="preserve"/>
        <x:v>3</x:v>
      </x:c>
      <x:c r="V234" s="3" t="n">
        <x:f xml:space="preserve"/>
        <x:v>1</x:v>
      </x:c>
      <x:c r="W234" s="3" t="n">
        <x:f xml:space="preserve"/>
        <x:v>2</x:v>
      </x:c>
      <x:c r="X234" s="3" t="n">
        <x:f xml:space="preserve"/>
        <x:v>3</x:v>
      </x:c>
      <x:c r="Y234" s="3" t="n">
        <x:f xml:space="preserve"/>
        <x:v>8</x:v>
      </x:c>
      <x:c r="Z234" s="3" t="str">
        <x:f xml:space="preserve"/>
        <x:v>1.89</x:v>
      </x:c>
      <x:c r="AA234" s="3" t="n">
        <x:f xml:space="preserve"/>
        <x:v>0</x:v>
      </x:c>
      <x:c r="AB234" s="3" t="n">
        <x:f xml:space="preserve"/>
        <x:v>8</x:v>
      </x:c>
      <x:c r="AC234" s="3" t="n">
        <x:f xml:space="preserve"/>
        <x:v>2</x:v>
      </x:c>
      <x:c r="AD234" s="3" t="n">
        <x:f xml:space="preserve"/>
        <x:v>1</x:v>
      </x:c>
      <x:c r="AE234" s="3" t="n">
        <x:f xml:space="preserve"/>
        <x:v>1</x:v>
      </x:c>
      <x:c r="AF234" s="3" t="n">
        <x:f xml:space="preserve"/>
        <x:v>1</x:v>
      </x:c>
      <x:c r="AG234" s="3" t="str">
        <x:f xml:space="preserve"/>
        <x:v/>
      </x:c>
      <x:c r="AH234" s="3" t="n">
        <x:f xml:space="preserve"/>
        <x:v>68</x:v>
      </x:c>
      <x:c r="AI234" s="3" t="str">
        <x:f xml:space="preserve"/>
        <x:v>失效</x:v>
      </x:c>
    </x:row>
    <x:row>
      <x:c r="A235" s="15" t="str">
        <x:f xml:space="preserve"/>
        <x:v>Alice | 量子态制备 | 量子秘密共享 | 最大纠缠态</x:v>
      </x:c>
      <x:c r="B235" s="7" t="str">
        <x:f xml:space="preserve">HYPERLINK("https://www.patentics.cn/invokexml.do?sx=showpatent_cn&amp;sf=ShowPatent&amp;spn=CN1815952A&amp;sx=showpatent_cn&amp;sv=75aa508e","CN1815952A")</x:f>
        <x:v>CN1815952A</x:v>
      </x:c>
      <x:c r="C235" s="2" t="str">
        <x:f xml:space="preserve"/>
        <x:v>CN200610038619.7</x:v>
      </x:c>
      <x:c r="D235" s="2" t="str">
        <x:f xml:space="preserve"/>
        <x:v/>
      </x:c>
      <x:c r="E235" s="2" t="str">
        <x:f xml:space="preserve"/>
        <x:v>仿真实现艾科特量子密钥分配协议的方法</x:v>
      </x:c>
      <x:c r="F235" s="2" t="str">
        <x:f xml:space="preserve"/>
        <x:v>南京邮电大学</x:v>
      </x:c>
      <x:c r="G235" s="2" t="str">
        <x:f xml:space="preserve"/>
        <x:v>南京邮电大学</x:v>
      </x:c>
      <x:c r="H235" s="2" t="str">
        <x:f xml:space="preserve"/>
        <x:v>赵生妹 |
郑宝玉 |
李飞</x:v>
      </x:c>
      <x:c r="I235" s="2" t="str">
        <x:f xml:space="preserve"/>
        <x:v>赵生妹</x:v>
      </x:c>
      <x:c r="J235" s="2" t="str">
        <x:f xml:space="preserve"/>
        <x:v>2006/03/06</x:v>
      </x:c>
      <x:c r="K235" s="2" t="str">
        <x:f xml:space="preserve"/>
        <x:v>2006/03/06</x:v>
      </x:c>
      <x:c r="L235" s="2" t="str">
        <x:f xml:space="preserve"/>
        <x:v>2006/08/09</x:v>
      </x:c>
      <x:c r="M235" s="2" t="str">
        <x:f xml:space="preserve"/>
        <x:v>H04L  9/08|H04L 29/06</x:v>
      </x:c>
      <x:c r="N235" s="2" t="str">
        <x:f xml:space="preserve"/>
        <x:v>H04L  9/08</x:v>
      </x:c>
      <x:c r="O235" s="2" t="n">
        <x:f xml:space="preserve"/>
        <x:v>1</x:v>
      </x:c>
      <x:c r="P235" s="2" t="n">
        <x:f xml:space="preserve"/>
        <x:v>1</x:v>
      </x:c>
      <x:c r="Q235" s="2" t="n">
        <x:f xml:space="preserve"/>
        <x:v>1</x:v>
      </x:c>
      <x:c r="R235" s="2" t="n">
        <x:f xml:space="preserve"/>
        <x:v>61</x:v>
      </x:c>
      <x:c r="S235" s="2" t="str">
        <x:f xml:space="preserve"/>
        <x:v>发明公布</x:v>
      </x:c>
      <x:c r="T235" s="2" t="str">
        <x:f xml:space="preserve"/>
        <x:v>CN</x:v>
      </x:c>
      <x:c r="U235" s="2" t="n">
        <x:f xml:space="preserve"/>
        <x:v>0</x:v>
      </x:c>
      <x:c r="V235" s="2" t="n">
        <x:f xml:space="preserve"/>
        <x:v>0</x:v>
      </x:c>
      <x:c r="W235" s="2" t="n">
        <x:f xml:space="preserve"/>
        <x:v>0</x:v>
      </x:c>
      <x:c r="X235" s="2" t="n">
        <x:f xml:space="preserve"/>
        <x:v>0</x:v>
      </x:c>
      <x:c r="Y235" s="2" t="n">
        <x:f xml:space="preserve"/>
        <x:v>3</x:v>
      </x:c>
      <x:c r="Z235" s="2" t="str">
        <x:f xml:space="preserve"/>
        <x:v>0.58</x:v>
      </x:c>
      <x:c r="AA235" s="2" t="n">
        <x:f xml:space="preserve"/>
        <x:v>0</x:v>
      </x:c>
      <x:c r="AB235" s="2" t="n">
        <x:f xml:space="preserve"/>
        <x:v>3</x:v>
      </x:c>
      <x:c r="AC235" s="2" t="n">
        <x:f xml:space="preserve"/>
        <x:v>2</x:v>
      </x:c>
      <x:c r="AD235" s="2" t="n">
        <x:f xml:space="preserve"/>
        <x:v>1</x:v>
      </x:c>
      <x:c r="AE235" s="2" t="n">
        <x:f xml:space="preserve"/>
        <x:v>1</x:v>
      </x:c>
      <x:c r="AF235" s="2" t="n">
        <x:f xml:space="preserve"/>
        <x:v>1</x:v>
      </x:c>
      <x:c r="AG235" s="2" t="str">
        <x:f xml:space="preserve"/>
        <x:v/>
      </x:c>
      <x:c r="AH235" s="2" t="n">
        <x:f xml:space="preserve"/>
        <x:v>64</x:v>
      </x:c>
      <x:c r="AI235" s="2" t="str">
        <x:f xml:space="preserve"/>
        <x:v>失效</x:v>
      </x:c>
    </x:row>
    <x:row xmlns:x14ac="http://schemas.microsoft.com/office/spreadsheetml/2009/9/ac" spans="1:1" ht="92.4" customHeight="1" x14ac:dyDescent="0.2">
      <x:c r="A236" s="15" t="str">
        <x:f xml:space="preserve"/>
        <x:v>Alice | 量子态制备 | 量子秘密共享 | 最大纠缠态</x:v>
      </x:c>
      <x:c r="B236" s="8" t="str">
        <x:f xml:space="preserve">HYPERLINK("https://www.patentics.cn/invokexml.do?sx=showpatent_cn&amp;sf=ShowPatent&amp;spn=CN108833353A&amp;sx=showpatent_cn&amp;sv=6c28d299","CN108833353A")</x:f>
        <x:v>CN108833353A</x:v>
      </x:c>
      <x:c r="C236" s="3" t="str">
        <x:f xml:space="preserve"/>
        <x:v>CN201810481043.4</x:v>
      </x:c>
      <x:c r="E236" s="3" t="str">
        <x:f xml:space="preserve"/>
        <x:v>基于三方参与的量子拜占庭协定方法</x:v>
      </x:c>
      <x:c r="F236" s="3" t="str">
        <x:f xml:space="preserve"/>
        <x:v>中南大学</x:v>
      </x:c>
      <x:c r="G236" s="3" t="str">
        <x:f xml:space="preserve"/>
        <x:v>中南大学</x:v>
      </x:c>
      <x:c r="H236" s="3" t="str">
        <x:f xml:space="preserve"/>
        <x:v>郭迎 |
冯艳艳 |
施荣华 |
石金晶</x:v>
      </x:c>
      <x:c r="I236" s="3" t="str">
        <x:f xml:space="preserve"/>
        <x:v>郭迎</x:v>
      </x:c>
      <x:c r="J236" s="3" t="str">
        <x:f xml:space="preserve"/>
        <x:v>2018/05/18</x:v>
      </x:c>
      <x:c r="K236" s="3" t="str">
        <x:f xml:space="preserve"/>
        <x:v>2018/05/18</x:v>
      </x:c>
      <x:c r="L236" s="3" t="str">
        <x:f xml:space="preserve"/>
        <x:v>2018/11/16</x:v>
      </x:c>
      <x:c r="M236" s="3" t="str">
        <x:f xml:space="preserve"/>
        <x:v>H04L 29/06|H04L  9/00|H04L  9/08</x:v>
      </x:c>
      <x:c r="N236" s="3" t="str">
        <x:f xml:space="preserve"/>
        <x:v>H04L 29/06</x:v>
      </x:c>
      <x:c r="O236" s="3" t="n">
        <x:f xml:space="preserve"/>
        <x:v>5</x:v>
      </x:c>
      <x:c r="P236" s="3" t="n">
        <x:f xml:space="preserve"/>
        <x:v>1</x:v>
      </x:c>
      <x:c r="Q236" s="3" t="n">
        <x:f xml:space="preserve"/>
        <x:v>5</x:v>
      </x:c>
      <x:c r="R236" s="3" t="n">
        <x:f xml:space="preserve"/>
        <x:v>12</x:v>
      </x:c>
      <x:c r="S236" s="3" t="str">
        <x:f xml:space="preserve"/>
        <x:v>发明公布</x:v>
      </x:c>
      <x:c r="T236" s="3" t="str">
        <x:f xml:space="preserve"/>
        <x:v>CN</x:v>
      </x:c>
      <x:c r="U236" s="3" t="n">
        <x:f xml:space="preserve"/>
        <x:v>3</x:v>
      </x:c>
      <x:c r="V236" s="3" t="n">
        <x:f xml:space="preserve"/>
        <x:v>0</x:v>
      </x:c>
      <x:c r="W236" s="3" t="n">
        <x:f xml:space="preserve"/>
        <x:v>3</x:v>
      </x:c>
      <x:c r="X236" s="3" t="n">
        <x:f xml:space="preserve"/>
        <x:v>3</x:v>
      </x:c>
      <x:c r="Y236" s="3" t="n">
        <x:f xml:space="preserve"/>
        <x:v>4</x:v>
      </x:c>
      <x:c r="Z236" s="3" t="str">
        <x:f xml:space="preserve"/>
        <x:v>1.2</x:v>
      </x:c>
      <x:c r="AA236" s="3" t="n">
        <x:f xml:space="preserve"/>
        <x:v>0</x:v>
      </x:c>
      <x:c r="AB236" s="3" t="n">
        <x:f xml:space="preserve"/>
        <x:v>4</x:v>
      </x:c>
      <x:c r="AC236" s="3" t="n">
        <x:f xml:space="preserve"/>
        <x:v>3</x:v>
      </x:c>
      <x:c r="AD236" s="3" t="n">
        <x:f xml:space="preserve"/>
        <x:v>1</x:v>
      </x:c>
      <x:c r="AE236" s="3" t="n">
        <x:f xml:space="preserve"/>
        <x:v>1</x:v>
      </x:c>
      <x:c r="AF236" s="3" t="n">
        <x:f xml:space="preserve"/>
        <x:v>1</x:v>
      </x:c>
      <x:c r="AG236" s="3" t="str">
        <x:f xml:space="preserve"/>
        <x:v/>
      </x:c>
      <x:c r="AH236" s="3" t="n">
        <x:f xml:space="preserve"/>
        <x:v>62</x:v>
      </x:c>
      <x:c r="AI236" s="3" t="str">
        <x:f xml:space="preserve"/>
        <x:v>有效</x:v>
      </x:c>
    </x:row>
    <x:row xmlns:x14ac="http://schemas.microsoft.com/office/spreadsheetml/2009/9/ac" spans="1:1" ht="92.4" customHeight="1" x14ac:dyDescent="0.2">
      <x:c r="A237" s="15" t="str">
        <x:f xml:space="preserve"/>
        <x:v>Alice | 量子态制备 | 量子秘密共享 | 最大纠缠态</x:v>
      </x:c>
      <x:c r="B237" s="7" t="str">
        <x:f xml:space="preserve">HYPERLINK("https://www.patentics.cn/invokexml.do?sx=showpatent_cn&amp;sf=ShowPatent&amp;spn=CN108365955A&amp;sx=showpatent_cn&amp;sv=4ec5b93c","CN108365955A")</x:f>
        <x:v>CN108365955A</x:v>
      </x:c>
      <x:c r="C237" s="2" t="str">
        <x:f xml:space="preserve"/>
        <x:v>CN201810142677.7</x:v>
      </x:c>
      <x:c r="E237" s="2" t="str">
        <x:f xml:space="preserve"/>
        <x:v>一种设备无关的高信道容量量子通信系统及方法</x:v>
      </x:c>
      <x:c r="F237" s="2" t="str">
        <x:f xml:space="preserve"/>
        <x:v>成都信息工程大学</x:v>
      </x:c>
      <x:c r="G237" s="2" t="str">
        <x:f xml:space="preserve"/>
        <x:v>成都信息工程大学</x:v>
      </x:c>
      <x:c r="H237" s="2" t="str">
        <x:f xml:space="preserve"/>
        <x:v>昌燕 |
张仕斌</x:v>
      </x:c>
      <x:c r="I237" s="2" t="str">
        <x:f xml:space="preserve"/>
        <x:v>昌燕</x:v>
      </x:c>
      <x:c r="J237" s="2" t="str">
        <x:f xml:space="preserve"/>
        <x:v>2018/02/11</x:v>
      </x:c>
      <x:c r="K237" s="2" t="str">
        <x:f xml:space="preserve"/>
        <x:v>2018/02/11</x:v>
      </x:c>
      <x:c r="L237" s="2" t="str">
        <x:f xml:space="preserve"/>
        <x:v>2018/08/03</x:v>
      </x:c>
      <x:c r="M237" s="2" t="str">
        <x:f xml:space="preserve"/>
        <x:v>H04L  9/08|H04B 10/70|H04L  9/00</x:v>
      </x:c>
      <x:c r="N237" s="2" t="str">
        <x:f xml:space="preserve"/>
        <x:v>H04L  9/08</x:v>
      </x:c>
      <x:c r="O237" s="2" t="n">
        <x:f xml:space="preserve"/>
        <x:v>9</x:v>
      </x:c>
      <x:c r="P237" s="2" t="n">
        <x:f xml:space="preserve"/>
        <x:v>7</x:v>
      </x:c>
      <x:c r="Q237" s="2" t="n">
        <x:f xml:space="preserve"/>
        <x:v>5</x:v>
      </x:c>
      <x:c r="R237" s="2" t="n">
        <x:f xml:space="preserve"/>
        <x:v>32</x:v>
      </x:c>
      <x:c r="S237" s="2" t="str">
        <x:f xml:space="preserve"/>
        <x:v>发明公布</x:v>
      </x:c>
      <x:c r="T237" s="2" t="str">
        <x:f xml:space="preserve"/>
        <x:v>CN</x:v>
      </x:c>
      <x:c r="U237" s="2" t="n">
        <x:f xml:space="preserve"/>
        <x:v>5</x:v>
      </x:c>
      <x:c r="V237" s="2" t="n">
        <x:f xml:space="preserve"/>
        <x:v>2</x:v>
      </x:c>
      <x:c r="W237" s="2" t="n">
        <x:f xml:space="preserve"/>
        <x:v>3</x:v>
      </x:c>
      <x:c r="X237" s="2" t="n">
        <x:f xml:space="preserve"/>
        <x:v>4</x:v>
      </x:c>
      <x:c r="Y237" s="2" t="n">
        <x:f xml:space="preserve"/>
        <x:v>6</x:v>
      </x:c>
      <x:c r="Z237" s="2" t="str">
        <x:f xml:space="preserve"/>
        <x:v>0.96</x:v>
      </x:c>
      <x:c r="AA237" s="2" t="n">
        <x:f xml:space="preserve"/>
        <x:v>0</x:v>
      </x:c>
      <x:c r="AB237" s="2" t="n">
        <x:f xml:space="preserve"/>
        <x:v>6</x:v>
      </x:c>
      <x:c r="AC237" s="2" t="n">
        <x:f xml:space="preserve"/>
        <x:v>3</x:v>
      </x:c>
      <x:c r="AD237" s="2" t="n">
        <x:f xml:space="preserve"/>
        <x:v>2</x:v>
      </x:c>
      <x:c r="AE237" s="2" t="n">
        <x:f xml:space="preserve"/>
        <x:v>1</x:v>
      </x:c>
      <x:c r="AF237" s="2" t="n">
        <x:f xml:space="preserve"/>
        <x:v>1</x:v>
      </x:c>
      <x:c r="AG237" s="2" t="str">
        <x:f xml:space="preserve"/>
        <x:v/>
      </x:c>
      <x:c r="AH237" s="2" t="n">
        <x:f xml:space="preserve"/>
        <x:v>63</x:v>
      </x:c>
      <x:c r="AI237" s="2" t="str">
        <x:f xml:space="preserve"/>
        <x:v>有效</x:v>
      </x:c>
    </x:row>
    <x:row xmlns:x14ac="http://schemas.microsoft.com/office/spreadsheetml/2009/9/ac" spans="1:1" ht="92.4" customHeight="1" x14ac:dyDescent="0.2">
      <x:c r="A238" s="15" t="str">
        <x:f xml:space="preserve"/>
        <x:v>Alice | 量子态制备 | 量子秘密共享 | 最大纠缠态</x:v>
      </x:c>
      <x:c r="B238" s="8" t="str">
        <x:f xml:space="preserve">HYPERLINK("https://www.patentics.cn/invokexml.do?sx=showpatent_cn&amp;sf=ShowPatent&amp;spn=CN114978351A&amp;sx=showpatent_cn&amp;sv=3eaafb62","CN114978351A")</x:f>
        <x:v>CN114978351A</x:v>
      </x:c>
      <x:c r="C238" s="3" t="str">
        <x:f xml:space="preserve"/>
        <x:v>CN202210499546.0</x:v>
      </x:c>
      <x:c r="E238" s="3" t="str">
        <x:f xml:space="preserve"/>
        <x:v>一种基于非最大纠缠图态的联合远程量子态制备方法</x:v>
      </x:c>
      <x:c r="F238" s="3" t="str">
        <x:f xml:space="preserve"/>
        <x:v>苏州大学</x:v>
      </x:c>
      <x:c r="G238" s="3" t="str">
        <x:f xml:space="preserve"/>
        <x:v>苏州大学</x:v>
      </x:c>
      <x:c r="H238" s="3" t="str">
        <x:f xml:space="preserve"/>
        <x:v>丁祎 |
李宗一 |
苗天宇 |
姜敏 |
陈虹 |
孙兵</x:v>
      </x:c>
      <x:c r="I238" s="3" t="str">
        <x:f xml:space="preserve"/>
        <x:v>丁祎</x:v>
      </x:c>
      <x:c r="J238" s="3" t="str">
        <x:f xml:space="preserve"/>
        <x:v/>
      </x:c>
      <x:c r="K238" s="3" t="str">
        <x:f xml:space="preserve"/>
        <x:v>2022/05/09</x:v>
      </x:c>
      <x:c r="L238" s="3" t="str">
        <x:f xml:space="preserve"/>
        <x:v>2022/08/30</x:v>
      </x:c>
      <x:c r="M238" s="3" t="str">
        <x:f xml:space="preserve"/>
        <x:v>H04B 10/70</x:v>
      </x:c>
      <x:c r="N238" s="3" t="str">
        <x:f xml:space="preserve"/>
        <x:v>H04B 10/70</x:v>
      </x:c>
      <x:c r="O238" s="3" t="n">
        <x:f xml:space="preserve"/>
        <x:v>10</x:v>
      </x:c>
      <x:c r="P238" s="3" t="n">
        <x:f xml:space="preserve"/>
        <x:v>2</x:v>
      </x:c>
      <x:c r="Q238" s="3" t="n">
        <x:f xml:space="preserve"/>
        <x:v>10</x:v>
      </x:c>
      <x:c r="R238" s="3" t="n">
        <x:f xml:space="preserve"/>
        <x:v>21</x:v>
      </x:c>
      <x:c r="S238" s="3" t="str">
        <x:f xml:space="preserve"/>
        <x:v>发明公布</x:v>
      </x:c>
      <x:c r="T238" s="3" t="str">
        <x:f xml:space="preserve"/>
        <x:v>CN</x:v>
      </x:c>
      <x:c r="U238" s="3" t="n">
        <x:f xml:space="preserve"/>
        <x:v>0</x:v>
      </x:c>
      <x:c r="V238" s="3" t="n">
        <x:f xml:space="preserve"/>
        <x:v>0</x:v>
      </x:c>
      <x:c r="W238" s="3" t="n">
        <x:f xml:space="preserve"/>
        <x:v>0</x:v>
      </x:c>
      <x:c r="X238" s="3" t="n">
        <x:f xml:space="preserve"/>
        <x:v>0</x:v>
      </x:c>
      <x:c r="Y238" s="3" t="n">
        <x:f xml:space="preserve"/>
        <x:v>0</x:v>
      </x:c>
      <x:c r="Z238" s="3" t="str">
        <x:f xml:space="preserve"/>
        <x:v>0.0</x:v>
      </x:c>
      <x:c r="AA238" s="3" t="n">
        <x:f xml:space="preserve"/>
        <x:v>0</x:v>
      </x:c>
      <x:c r="AB238" s="3" t="n">
        <x:f xml:space="preserve"/>
        <x:v>0</x:v>
      </x:c>
      <x:c r="AC238" s="3" t="n">
        <x:f xml:space="preserve"/>
        <x:v>0</x:v>
      </x:c>
      <x:c r="AD238" s="3" t="n">
        <x:f xml:space="preserve"/>
        <x:v>0</x:v>
      </x:c>
      <x:c r="AE238" s="3" t="n">
        <x:f xml:space="preserve"/>
        <x:v>0</x:v>
      </x:c>
      <x:c r="AF238" s="3" t="n">
        <x:f xml:space="preserve"/>
        <x:v>0</x:v>
      </x:c>
      <x:c r="AG238" s="3" t="str">
        <x:f xml:space="preserve"/>
        <x:v/>
      </x:c>
      <x:c r="AH238" s="3" t="n">
        <x:f xml:space="preserve"/>
        <x:v>68</x:v>
      </x:c>
      <x:c r="AI238" s="3" t="str">
        <x:f xml:space="preserve"/>
        <x:v>公开</x:v>
      </x:c>
    </x:row>
    <x:row xmlns:x14ac="http://schemas.microsoft.com/office/spreadsheetml/2009/9/ac" spans="1:1" ht="92.4" customHeight="1" x14ac:dyDescent="0.2">
      <x:c r="A239" s="15" t="str">
        <x:f xml:space="preserve"/>
        <x:v>Alice | 量子态制备 | 量子秘密共享 | 最大纠缠态</x:v>
      </x:c>
      <x:c r="B239" s="7" t="str">
        <x:f xml:space="preserve">HYPERLINK("https://www.patentics.cn/invokexml.do?sx=showpatent_cn&amp;sf=ShowPatent&amp;spn=CN112217576A&amp;sx=showpatent_cn&amp;sv=59ad5152","CN112217576A")</x:f>
        <x:v>CN112217576A</x:v>
      </x:c>
      <x:c r="C239" s="2" t="str">
        <x:f xml:space="preserve"/>
        <x:v>CN202011074603.8</x:v>
      </x:c>
      <x:c r="E239" s="2" t="str">
        <x:f xml:space="preserve"/>
        <x:v>基于GHZ态和Bell态的长距离远程量子态制备方法</x:v>
      </x:c>
      <x:c r="F239" s="2" t="str">
        <x:f xml:space="preserve"/>
        <x:v>苏州大学</x:v>
      </x:c>
      <x:c r="G239" s="2" t="str">
        <x:f xml:space="preserve"/>
        <x:v>苏州大学</x:v>
      </x:c>
      <x:c r="H239" s="2" t="str">
        <x:f xml:space="preserve"/>
        <x:v>许智航 |
江聪 |
姜敏 |
丁祎 |
龚仁智 |
陈虹 |
赵文浩</x:v>
      </x:c>
      <x:c r="I239" s="2" t="str">
        <x:f xml:space="preserve"/>
        <x:v>许智航</x:v>
      </x:c>
      <x:c r="J239" s="2" t="str">
        <x:f xml:space="preserve"/>
        <x:v>2020/10/09</x:v>
      </x:c>
      <x:c r="K239" s="2" t="str">
        <x:f xml:space="preserve"/>
        <x:v>2020/10/09</x:v>
      </x:c>
      <x:c r="L239" s="2" t="str">
        <x:f xml:space="preserve"/>
        <x:v>2021/01/12</x:v>
      </x:c>
      <x:c r="M239" s="2" t="str">
        <x:f xml:space="preserve"/>
        <x:v>H04B 10/70|H04L  9/08</x:v>
      </x:c>
      <x:c r="N239" s="2" t="str">
        <x:f xml:space="preserve"/>
        <x:v>H04B 10/70</x:v>
      </x:c>
      <x:c r="O239" s="2" t="n">
        <x:f xml:space="preserve"/>
        <x:v>8</x:v>
      </x:c>
      <x:c r="P239" s="2" t="n">
        <x:f xml:space="preserve"/>
        <x:v>3</x:v>
      </x:c>
      <x:c r="Q239" s="2" t="n">
        <x:f xml:space="preserve"/>
        <x:v>7</x:v>
      </x:c>
      <x:c r="R239" s="2" t="n">
        <x:f xml:space="preserve"/>
        <x:v>24</x:v>
      </x:c>
      <x:c r="S239" s="2" t="str">
        <x:f xml:space="preserve"/>
        <x:v>发明公布</x:v>
      </x:c>
      <x:c r="T239" s="2" t="str">
        <x:f xml:space="preserve"/>
        <x:v>CN</x:v>
      </x:c>
      <x:c r="U239" s="2" t="n">
        <x:f xml:space="preserve"/>
        <x:v>4</x:v>
      </x:c>
      <x:c r="V239" s="2" t="n">
        <x:f xml:space="preserve"/>
        <x:v>4</x:v>
      </x:c>
      <x:c r="W239" s="2" t="n">
        <x:f xml:space="preserve"/>
        <x:v>0</x:v>
      </x:c>
      <x:c r="X239" s="2" t="n">
        <x:f xml:space="preserve"/>
        <x:v>1</x:v>
      </x:c>
      <x:c r="Y239" s="2" t="n">
        <x:f xml:space="preserve"/>
        <x:v>1</x:v>
      </x:c>
      <x:c r="Z239" s="2" t="str">
        <x:f xml:space="preserve"/>
        <x:v>0.13</x:v>
      </x:c>
      <x:c r="AA239" s="2" t="n">
        <x:f xml:space="preserve"/>
        <x:v>0</x:v>
      </x:c>
      <x:c r="AB239" s="2" t="n">
        <x:f xml:space="preserve"/>
        <x:v>1</x:v>
      </x:c>
      <x:c r="AC239" s="2" t="n">
        <x:f xml:space="preserve"/>
        <x:v>1</x:v>
      </x:c>
      <x:c r="AD239" s="2" t="n">
        <x:f xml:space="preserve"/>
        <x:v>1</x:v>
      </x:c>
      <x:c r="AE239" s="2" t="n">
        <x:f xml:space="preserve"/>
        <x:v>1</x:v>
      </x:c>
      <x:c r="AF239" s="2" t="n">
        <x:f xml:space="preserve"/>
        <x:v>1</x:v>
      </x:c>
      <x:c r="AG239" s="2" t="str">
        <x:f xml:space="preserve"/>
        <x:v/>
      </x:c>
      <x:c r="AH239" s="2" t="n">
        <x:f xml:space="preserve"/>
        <x:v>67</x:v>
      </x:c>
      <x:c r="AI239" s="2" t="str">
        <x:f xml:space="preserve"/>
        <x:v>有效</x:v>
      </x:c>
    </x:row>
    <x:row xmlns:x14ac="http://schemas.microsoft.com/office/spreadsheetml/2009/9/ac" spans="1:1" ht="92.4" customHeight="1" x14ac:dyDescent="0.2">
      <x:c r="A240" s="15" t="str">
        <x:f xml:space="preserve"/>
        <x:v>Alice | 量子态制备 | 量子秘密共享 | 最大纠缠态</x:v>
      </x:c>
      <x:c r="B240" s="8" t="str">
        <x:f xml:space="preserve">HYPERLINK("https://www.patentics.cn/invokexml.do?sx=showpatent_cn&amp;sf=ShowPatent&amp;spn=CN109951235A&amp;sx=showpatent_cn&amp;sv=de867d9d","CN109951235A")</x:f>
        <x:v>CN109951235A</x:v>
      </x:c>
      <x:c r="C240" s="3" t="str">
        <x:f xml:space="preserve"/>
        <x:v>CN201910066495.0</x:v>
      </x:c>
      <x:c r="E240" s="3" t="str">
        <x:f xml:space="preserve"/>
        <x:v>基于量子傅里叶变换的多量子系统的量子隐形传态方法</x:v>
      </x:c>
      <x:c r="F240" s="3" t="str">
        <x:f xml:space="preserve"/>
        <x:v>西北大学</x:v>
      </x:c>
      <x:c r="G240" s="3" t="str">
        <x:f xml:space="preserve"/>
        <x:v>西北大学</x:v>
      </x:c>
      <x:c r="H240" s="3" t="str">
        <x:f xml:space="preserve"/>
        <x:v>曹正文 |
张宸昊 |
贺晨 |
栾慧煦 |
苏剑颖</x:v>
      </x:c>
      <x:c r="I240" s="3" t="str">
        <x:f xml:space="preserve"/>
        <x:v>曹正文</x:v>
      </x:c>
      <x:c r="J240" s="3" t="str">
        <x:f xml:space="preserve"/>
        <x:v>2019/01/24</x:v>
      </x:c>
      <x:c r="K240" s="3" t="str">
        <x:f xml:space="preserve"/>
        <x:v>2019/01/24</x:v>
      </x:c>
      <x:c r="L240" s="3" t="str">
        <x:f xml:space="preserve"/>
        <x:v>2019/06/28</x:v>
      </x:c>
      <x:c r="M240" s="3" t="str">
        <x:f xml:space="preserve"/>
        <x:v>H04B 10/70</x:v>
      </x:c>
      <x:c r="N240" s="3" t="str">
        <x:f xml:space="preserve"/>
        <x:v>H04B 10/70</x:v>
      </x:c>
      <x:c r="O240" s="3" t="n">
        <x:f xml:space="preserve"/>
        <x:v>3</x:v>
      </x:c>
      <x:c r="P240" s="3" t="n">
        <x:f xml:space="preserve"/>
        <x:v>2</x:v>
      </x:c>
      <x:c r="Q240" s="3" t="n">
        <x:f xml:space="preserve"/>
        <x:v>2</x:v>
      </x:c>
      <x:c r="R240" s="3" t="n">
        <x:f xml:space="preserve"/>
        <x:v>13</x:v>
      </x:c>
      <x:c r="S240" s="3" t="str">
        <x:f xml:space="preserve"/>
        <x:v>发明公布</x:v>
      </x:c>
      <x:c r="T240" s="3" t="str">
        <x:f xml:space="preserve"/>
        <x:v>CN</x:v>
      </x:c>
      <x:c r="U240" s="3" t="n">
        <x:f xml:space="preserve"/>
        <x:v>5</x:v>
      </x:c>
      <x:c r="V240" s="3" t="n">
        <x:f xml:space="preserve"/>
        <x:v>0</x:v>
      </x:c>
      <x:c r="W240" s="3" t="n">
        <x:f xml:space="preserve"/>
        <x:v>5</x:v>
      </x:c>
      <x:c r="X240" s="3" t="n">
        <x:f xml:space="preserve"/>
        <x:v>3</x:v>
      </x:c>
      <x:c r="Y240" s="3" t="n">
        <x:f xml:space="preserve"/>
        <x:v>2</x:v>
      </x:c>
      <x:c r="Z240" s="3" t="str">
        <x:f xml:space="preserve"/>
        <x:v>0.17</x:v>
      </x:c>
      <x:c r="AA240" s="3" t="n">
        <x:f xml:space="preserve"/>
        <x:v>0</x:v>
      </x:c>
      <x:c r="AB240" s="3" t="n">
        <x:f xml:space="preserve"/>
        <x:v>2</x:v>
      </x:c>
      <x:c r="AC240" s="3" t="n">
        <x:f xml:space="preserve"/>
        <x:v>1</x:v>
      </x:c>
      <x:c r="AD240" s="3" t="n">
        <x:f xml:space="preserve"/>
        <x:v>1</x:v>
      </x:c>
      <x:c r="AE240" s="3" t="n">
        <x:f xml:space="preserve"/>
        <x:v>1</x:v>
      </x:c>
      <x:c r="AF240" s="3" t="n">
        <x:f xml:space="preserve"/>
        <x:v>1</x:v>
      </x:c>
      <x:c r="AG240" s="3" t="str">
        <x:f xml:space="preserve"/>
        <x:v/>
      </x:c>
      <x:c r="AH240" s="3" t="n">
        <x:f xml:space="preserve"/>
        <x:v>62</x:v>
      </x:c>
      <x:c r="AI240" s="3" t="str">
        <x:f xml:space="preserve"/>
        <x:v>有效</x:v>
      </x:c>
    </x:row>
    <x:row xmlns:x14ac="http://schemas.microsoft.com/office/spreadsheetml/2009/9/ac" spans="1:1" ht="92.4" customHeight="1" x14ac:dyDescent="0.2">
      <x:c r="A241" s="15" t="str">
        <x:f xml:space="preserve"/>
        <x:v>Alice | 量子态制备 | 量子秘密共享 | 最大纠缠态</x:v>
      </x:c>
      <x:c r="B241" s="7" t="str">
        <x:f xml:space="preserve">HYPERLINK("https://www.patentics.cn/invokexml.do?sx=showpatent_cn&amp;sf=ShowPatent&amp;spn=CN110401494A&amp;sx=showpatent_cn&amp;sv=c516cf44","CN110401494A")</x:f>
        <x:v>CN110401494A</x:v>
      </x:c>
      <x:c r="C241" s="2" t="str">
        <x:f xml:space="preserve"/>
        <x:v>CN201910816153.6</x:v>
      </x:c>
      <x:c r="E241" s="2" t="str">
        <x:f xml:space="preserve"/>
        <x:v>高维子空间上的测量设备无关的量子安全直接通信方法</x:v>
      </x:c>
      <x:c r="F241" s="2" t="str">
        <x:f xml:space="preserve"/>
        <x:v>北京邮电大学</x:v>
      </x:c>
      <x:c r="G241" s="2" t="str">
        <x:f xml:space="preserve"/>
        <x:v>北京邮电大学</x:v>
      </x:c>
      <x:c r="H241" s="2" t="str">
        <x:f xml:space="preserve"/>
        <x:v>李琳依 |
王川 |
王铁军 |
刘璐</x:v>
      </x:c>
      <x:c r="I241" s="2" t="str">
        <x:f xml:space="preserve"/>
        <x:v>李琳依</x:v>
      </x:c>
      <x:c r="J241" s="2" t="str">
        <x:f xml:space="preserve"/>
        <x:v>2019/08/30</x:v>
      </x:c>
      <x:c r="K241" s="2" t="str">
        <x:f xml:space="preserve"/>
        <x:v>2019/08/30</x:v>
      </x:c>
      <x:c r="L241" s="2" t="str">
        <x:f xml:space="preserve"/>
        <x:v>2019/11/01</x:v>
      </x:c>
      <x:c r="M241" s="2" t="str">
        <x:f xml:space="preserve"/>
        <x:v>H04B 10/70|H04L  9/08|H04L 29/06</x:v>
      </x:c>
      <x:c r="N241" s="2" t="str">
        <x:f xml:space="preserve"/>
        <x:v>H04B 10/70</x:v>
      </x:c>
      <x:c r="O241" s="2" t="n">
        <x:f xml:space="preserve"/>
        <x:v>5</x:v>
      </x:c>
      <x:c r="P241" s="2" t="n">
        <x:f xml:space="preserve"/>
        <x:v>1</x:v>
      </x:c>
      <x:c r="Q241" s="2" t="n">
        <x:f xml:space="preserve"/>
        <x:v>5</x:v>
      </x:c>
      <x:c r="R241" s="2" t="n">
        <x:f xml:space="preserve"/>
        <x:v>35</x:v>
      </x:c>
      <x:c r="S241" s="2" t="str">
        <x:f xml:space="preserve"/>
        <x:v>发明公布</x:v>
      </x:c>
      <x:c r="T241" s="2" t="str">
        <x:f xml:space="preserve"/>
        <x:v>CN</x:v>
      </x:c>
      <x:c r="U241" s="2" t="n">
        <x:f xml:space="preserve"/>
        <x:v>13</x:v>
      </x:c>
      <x:c r="V241" s="2" t="n">
        <x:f xml:space="preserve"/>
        <x:v>1</x:v>
      </x:c>
      <x:c r="W241" s="2" t="n">
        <x:f xml:space="preserve"/>
        <x:v>12</x:v>
      </x:c>
      <x:c r="X241" s="2" t="n">
        <x:f xml:space="preserve"/>
        <x:v>11</x:v>
      </x:c>
      <x:c r="Y241" s="2" t="n">
        <x:f xml:space="preserve"/>
        <x:v>5</x:v>
      </x:c>
      <x:c r="Z241" s="2" t="str">
        <x:f xml:space="preserve"/>
        <x:v>0.60</x:v>
      </x:c>
      <x:c r="AA241" s="2" t="n">
        <x:f xml:space="preserve"/>
        <x:v>0</x:v>
      </x:c>
      <x:c r="AB241" s="2" t="n">
        <x:f xml:space="preserve"/>
        <x:v>5</x:v>
      </x:c>
      <x:c r="AC241" s="2" t="n">
        <x:f xml:space="preserve"/>
        <x:v>3</x:v>
      </x:c>
      <x:c r="AD241" s="2" t="n">
        <x:f xml:space="preserve"/>
        <x:v>1</x:v>
      </x:c>
      <x:c r="AE241" s="2" t="n">
        <x:f xml:space="preserve"/>
        <x:v>1</x:v>
      </x:c>
      <x:c r="AF241" s="2" t="n">
        <x:f xml:space="preserve"/>
        <x:v>1</x:v>
      </x:c>
      <x:c r="AG241" s="2" t="str">
        <x:f xml:space="preserve"/>
        <x:v/>
      </x:c>
      <x:c r="AH241" s="2" t="n">
        <x:f xml:space="preserve"/>
        <x:v>63</x:v>
      </x:c>
      <x:c r="AI241" s="2" t="str">
        <x:f xml:space="preserve"/>
        <x:v>有效</x:v>
      </x:c>
    </x:row>
    <x:row xmlns:x14ac="http://schemas.microsoft.com/office/spreadsheetml/2009/9/ac" spans="1:1" ht="92.4" customHeight="1" x14ac:dyDescent="0.2">
      <x:c r="A242" s="15" t="str">
        <x:f xml:space="preserve"/>
        <x:v>Alice | 量子态制备 | 量子秘密共享 | 最大纠缠态</x:v>
      </x:c>
      <x:c r="B242" s="8" t="str">
        <x:f xml:space="preserve">HYPERLINK("https://www.patentics.cn/invokexml.do?sx=showpatent_cn&amp;sf=ShowPatent&amp;spn=CN114422128A&amp;sx=showpatent_cn&amp;sv=4d4b9fa6","CN114422128A")</x:f>
        <x:v>CN114422128A</x:v>
      </x:c>
      <x:c r="C242" s="3" t="str">
        <x:f xml:space="preserve"/>
        <x:v>CN202111670083.1</x:v>
      </x:c>
      <x:c r="E242" s="3" t="str">
        <x:f xml:space="preserve"/>
        <x:v>基于链式网络联合远程制备任意高维单粒子量子态方法</x:v>
      </x:c>
      <x:c r="F242" s="3" t="str">
        <x:f xml:space="preserve"/>
        <x:v>苏州大学</x:v>
      </x:c>
      <x:c r="G242" s="3" t="str">
        <x:f xml:space="preserve"/>
        <x:v>苏州大学</x:v>
      </x:c>
      <x:c r="H242" s="3" t="str">
        <x:f xml:space="preserve"/>
        <x:v>龚仁智 |
丁祎 |
姜敏 |
苗天宇 |
汪澳 |
孙兵 |
黄旭</x:v>
      </x:c>
      <x:c r="I242" s="3" t="str">
        <x:f xml:space="preserve"/>
        <x:v>龚仁智</x:v>
      </x:c>
      <x:c r="J242" s="3" t="str">
        <x:f xml:space="preserve"/>
        <x:v/>
      </x:c>
      <x:c r="K242" s="3" t="str">
        <x:f xml:space="preserve"/>
        <x:v>2021/12/30</x:v>
      </x:c>
      <x:c r="L242" s="3" t="str">
        <x:f xml:space="preserve"/>
        <x:v>2022/04/29</x:v>
      </x:c>
      <x:c r="M242" s="3" t="str">
        <x:f xml:space="preserve"/>
        <x:v>H04L  9/08|H04B 10/70</x:v>
      </x:c>
      <x:c r="N242" s="3" t="str">
        <x:f xml:space="preserve"/>
        <x:v>H04L  9/08</x:v>
      </x:c>
      <x:c r="O242" s="3" t="n">
        <x:f xml:space="preserve"/>
        <x:v>10</x:v>
      </x:c>
      <x:c r="P242" s="3" t="n">
        <x:f xml:space="preserve"/>
        <x:v>1</x:v>
      </x:c>
      <x:c r="Q242" s="3" t="n">
        <x:f xml:space="preserve"/>
        <x:v>9</x:v>
      </x:c>
      <x:c r="R242" s="3" t="n">
        <x:f xml:space="preserve"/>
        <x:v>23</x:v>
      </x:c>
      <x:c r="S242" s="3" t="str">
        <x:f xml:space="preserve"/>
        <x:v>发明公布</x:v>
      </x:c>
      <x:c r="T242" s="3" t="str">
        <x:f xml:space="preserve"/>
        <x:v>CN</x:v>
      </x:c>
      <x:c r="U242" s="3" t="n">
        <x:f xml:space="preserve"/>
        <x:v>0</x:v>
      </x:c>
      <x:c r="V242" s="3" t="n">
        <x:f xml:space="preserve"/>
        <x:v>0</x:v>
      </x:c>
      <x:c r="W242" s="3" t="n">
        <x:f xml:space="preserve"/>
        <x:v>0</x:v>
      </x:c>
      <x:c r="X242" s="3" t="n">
        <x:f xml:space="preserve"/>
        <x:v>0</x:v>
      </x:c>
      <x:c r="Y242" s="3" t="n">
        <x:f xml:space="preserve"/>
        <x:v>0</x:v>
      </x:c>
      <x:c r="Z242" s="3" t="str">
        <x:f xml:space="preserve"/>
        <x:v>0.0</x:v>
      </x:c>
      <x:c r="AA242" s="3" t="n">
        <x:f xml:space="preserve"/>
        <x:v>0</x:v>
      </x:c>
      <x:c r="AB242" s="3" t="n">
        <x:f xml:space="preserve"/>
        <x:v>0</x:v>
      </x:c>
      <x:c r="AC242" s="3" t="n">
        <x:f xml:space="preserve"/>
        <x:v>0</x:v>
      </x:c>
      <x:c r="AD242" s="3" t="n">
        <x:f xml:space="preserve"/>
        <x:v>0</x:v>
      </x:c>
      <x:c r="AE242" s="3" t="n">
        <x:f xml:space="preserve"/>
        <x:v>0</x:v>
      </x:c>
      <x:c r="AF242" s="3" t="n">
        <x:f xml:space="preserve"/>
        <x:v>0</x:v>
      </x:c>
      <x:c r="AG242" s="3" t="str">
        <x:f xml:space="preserve"/>
        <x:v/>
      </x:c>
      <x:c r="AH242" s="3" t="n">
        <x:f xml:space="preserve"/>
        <x:v>67</x:v>
      </x:c>
      <x:c r="AI242" s="3" t="str">
        <x:f xml:space="preserve"/>
        <x:v>公开</x:v>
      </x:c>
    </x:row>
    <x:row xmlns:x14ac="http://schemas.microsoft.com/office/spreadsheetml/2009/9/ac" spans="1:1" ht="92.4" customHeight="1" x14ac:dyDescent="0.2">
      <x:c r="A243" s="15" t="str">
        <x:f xml:space="preserve"/>
        <x:v>Alice | 量子态制备 | 量子秘密共享 | 最大纠缠态</x:v>
      </x:c>
      <x:c r="B243" s="7" t="str">
        <x:f xml:space="preserve">HYPERLINK("https://www.patentics.cn/invokexml.do?sx=showpatent_cn&amp;sf=ShowPatent&amp;spn=CN108764488A&amp;sx=showpatent_cn&amp;sv=6944a34f","CN108764488A")</x:f>
        <x:v>CN108764488A</x:v>
      </x:c>
      <x:c r="C243" s="2" t="str">
        <x:f xml:space="preserve"/>
        <x:v>CN201810552482.X</x:v>
      </x:c>
      <x:c r="E243" s="2" t="str">
        <x:f xml:space="preserve"/>
        <x:v>一种基于簇态的量子态制备方法</x:v>
      </x:c>
      <x:c r="F243" s="2" t="str">
        <x:f xml:space="preserve"/>
        <x:v>广西民族大学</x:v>
      </x:c>
      <x:c r="G243" s="2" t="str">
        <x:f xml:space="preserve"/>
        <x:v>广西民族大学</x:v>
      </x:c>
      <x:c r="H243" s="2" t="str">
        <x:f xml:space="preserve"/>
        <x:v>周萍</x:v>
      </x:c>
      <x:c r="I243" s="2" t="str">
        <x:f xml:space="preserve"/>
        <x:v>周萍</x:v>
      </x:c>
      <x:c r="J243" s="2" t="str">
        <x:f xml:space="preserve"/>
        <x:v>2017/12/18</x:v>
      </x:c>
      <x:c r="K243" s="2" t="str">
        <x:f xml:space="preserve"/>
        <x:v>2018/05/31</x:v>
      </x:c>
      <x:c r="L243" s="2" t="str">
        <x:f xml:space="preserve"/>
        <x:v>2018/11/06</x:v>
      </x:c>
      <x:c r="M243" s="2" t="str">
        <x:f xml:space="preserve"/>
        <x:v>G06N 99/00</x:v>
      </x:c>
      <x:c r="N243" s="2" t="str">
        <x:f xml:space="preserve"/>
        <x:v>G06N 99/00</x:v>
      </x:c>
      <x:c r="O243" s="2" t="n">
        <x:f xml:space="preserve"/>
        <x:v>8</x:v>
      </x:c>
      <x:c r="P243" s="2" t="n">
        <x:f xml:space="preserve"/>
        <x:v>1</x:v>
      </x:c>
      <x:c r="Q243" s="2" t="n">
        <x:f xml:space="preserve"/>
        <x:v>8</x:v>
      </x:c>
      <x:c r="R243" s="2" t="n">
        <x:f xml:space="preserve"/>
        <x:v>16</x:v>
      </x:c>
      <x:c r="S243" s="2" t="str">
        <x:f xml:space="preserve"/>
        <x:v>发明公布</x:v>
      </x:c>
      <x:c r="T243" s="2" t="str">
        <x:f xml:space="preserve"/>
        <x:v>CN</x:v>
      </x:c>
      <x:c r="U243" s="2" t="n">
        <x:f xml:space="preserve"/>
        <x:v>0</x:v>
      </x:c>
      <x:c r="V243" s="2" t="n">
        <x:f xml:space="preserve"/>
        <x:v>0</x:v>
      </x:c>
      <x:c r="W243" s="2" t="n">
        <x:f xml:space="preserve"/>
        <x:v>0</x:v>
      </x:c>
      <x:c r="X243" s="2" t="n">
        <x:f xml:space="preserve"/>
        <x:v>0</x:v>
      </x:c>
      <x:c r="Y243" s="2" t="n">
        <x:f xml:space="preserve"/>
        <x:v>3</x:v>
      </x:c>
      <x:c r="Z243" s="2" t="str">
        <x:f xml:space="preserve"/>
        <x:v>1.25</x:v>
      </x:c>
      <x:c r="AA243" s="2" t="n">
        <x:f xml:space="preserve"/>
        <x:v>0</x:v>
      </x:c>
      <x:c r="AB243" s="2" t="n">
        <x:f xml:space="preserve"/>
        <x:v>3</x:v>
      </x:c>
      <x:c r="AC243" s="2" t="n">
        <x:f xml:space="preserve"/>
        <x:v>2</x:v>
      </x:c>
      <x:c r="AD243" s="2" t="n">
        <x:f xml:space="preserve"/>
        <x:v>1</x:v>
      </x:c>
      <x:c r="AE243" s="2" t="n">
        <x:f xml:space="preserve"/>
        <x:v>0</x:v>
      </x:c>
      <x:c r="AF243" s="2" t="n">
        <x:f xml:space="preserve"/>
        <x:v>0</x:v>
      </x:c>
      <x:c r="AG243" s="2" t="str">
        <x:f xml:space="preserve"/>
        <x:v/>
      </x:c>
      <x:c r="AH243" s="2" t="n">
        <x:f xml:space="preserve"/>
        <x:v>67</x:v>
      </x:c>
      <x:c r="AI243" s="2" t="str">
        <x:f xml:space="preserve"/>
        <x:v>撤回</x:v>
      </x:c>
    </x:row>
    <x:row xmlns:x14ac="http://schemas.microsoft.com/office/spreadsheetml/2009/9/ac" spans="1:1" ht="92.4" customHeight="1" x14ac:dyDescent="0.2">
      <x:c r="A244" s="15" t="str">
        <x:f xml:space="preserve"/>
        <x:v>Alice | 量子态制备 | 量子秘密共享 | 最大纠缠态</x:v>
      </x:c>
      <x:c r="B244" s="8" t="str">
        <x:f xml:space="preserve">HYPERLINK("https://www.patentics.cn/invokexml.do?sx=showpatent_cn&amp;sf=ShowPatent&amp;spn=CN108540236A&amp;sx=showpatent_cn&amp;sv=f622cae8","CN108540236A")</x:f>
        <x:v>CN108540236A</x:v>
      </x:c>
      <x:c r="C244" s="3" t="str">
        <x:f xml:space="preserve"/>
        <x:v>CN201810783481.6</x:v>
      </x:c>
      <x:c r="E244" s="3" t="str">
        <x:f xml:space="preserve"/>
        <x:v>基于GHZ态的联合远程制备M比特W态的方法</x:v>
      </x:c>
      <x:c r="F244" s="3" t="str">
        <x:f xml:space="preserve"/>
        <x:v>苏州大学</x:v>
      </x:c>
      <x:c r="G244" s="3" t="str">
        <x:f xml:space="preserve"/>
        <x:v>苏州大学</x:v>
      </x:c>
      <x:c r="H244" s="3" t="str">
        <x:f xml:space="preserve"/>
        <x:v>姜敏 |
吴娜娜 |
李青 |
黄旭 |
周刘蕾</x:v>
      </x:c>
      <x:c r="I244" s="3" t="str">
        <x:f xml:space="preserve"/>
        <x:v>姜敏</x:v>
      </x:c>
      <x:c r="J244" s="3" t="str">
        <x:f xml:space="preserve"/>
        <x:v>2018/07/17</x:v>
      </x:c>
      <x:c r="K244" s="3" t="str">
        <x:f xml:space="preserve"/>
        <x:v>2018/07/17</x:v>
      </x:c>
      <x:c r="L244" s="3" t="str">
        <x:f xml:space="preserve"/>
        <x:v>2018/09/14</x:v>
      </x:c>
      <x:c r="M244" s="3" t="str">
        <x:f xml:space="preserve"/>
        <x:v>H04B 10/70</x:v>
      </x:c>
      <x:c r="N244" s="3" t="str">
        <x:f xml:space="preserve"/>
        <x:v>H04B 10/70</x:v>
      </x:c>
      <x:c r="O244" s="3" t="n">
        <x:f xml:space="preserve"/>
        <x:v>2</x:v>
      </x:c>
      <x:c r="P244" s="3" t="n">
        <x:f xml:space="preserve"/>
        <x:v>2</x:v>
      </x:c>
      <x:c r="Q244" s="3" t="n">
        <x:f xml:space="preserve"/>
        <x:v>2</x:v>
      </x:c>
      <x:c r="R244" s="3" t="n">
        <x:f xml:space="preserve"/>
        <x:v>36</x:v>
      </x:c>
      <x:c r="S244" s="3" t="str">
        <x:f xml:space="preserve"/>
        <x:v>发明公布</x:v>
      </x:c>
      <x:c r="T244" s="3" t="str">
        <x:f xml:space="preserve"/>
        <x:v>CN</x:v>
      </x:c>
      <x:c r="U244" s="3" t="n">
        <x:f xml:space="preserve"/>
        <x:v>6</x:v>
      </x:c>
      <x:c r="V244" s="3" t="n">
        <x:f xml:space="preserve"/>
        <x:v>2</x:v>
      </x:c>
      <x:c r="W244" s="3" t="n">
        <x:f xml:space="preserve"/>
        <x:v>4</x:v>
      </x:c>
      <x:c r="X244" s="3" t="n">
        <x:f xml:space="preserve"/>
        <x:v>5</x:v>
      </x:c>
      <x:c r="Y244" s="3" t="n">
        <x:f xml:space="preserve"/>
        <x:v>17</x:v>
      </x:c>
      <x:c r="Z244" s="3" t="str">
        <x:f xml:space="preserve"/>
        <x:v>5.18</x:v>
      </x:c>
      <x:c r="AA244" s="3" t="n">
        <x:f xml:space="preserve"/>
        <x:v>10</x:v>
      </x:c>
      <x:c r="AB244" s="3" t="n">
        <x:f xml:space="preserve"/>
        <x:v>7</x:v>
      </x:c>
      <x:c r="AC244" s="3" t="n">
        <x:f xml:space="preserve"/>
        <x:v>4</x:v>
      </x:c>
      <x:c r="AD244" s="3" t="n">
        <x:f xml:space="preserve"/>
        <x:v>1</x:v>
      </x:c>
      <x:c r="AE244" s="3" t="n">
        <x:f xml:space="preserve"/>
        <x:v>1</x:v>
      </x:c>
      <x:c r="AF244" s="3" t="n">
        <x:f xml:space="preserve"/>
        <x:v>1</x:v>
      </x:c>
      <x:c r="AG244" s="3" t="str">
        <x:f xml:space="preserve"/>
        <x:v/>
      </x:c>
      <x:c r="AH244" s="3" t="n">
        <x:f xml:space="preserve"/>
        <x:v>64</x:v>
      </x:c>
      <x:c r="AI244" s="3" t="str">
        <x:f xml:space="preserve"/>
        <x:v>有效</x:v>
      </x:c>
    </x:row>
    <x:row>
      <x:c r="A245" s="15" t="str">
        <x:f xml:space="preserve"/>
        <x:v>Alice | 量子态制备 | 量子秘密共享 | 最大纠缠态</x:v>
      </x:c>
      <x:c r="B245" s="7" t="str">
        <x:f xml:space="preserve">HYPERLINK("https://www.patentics.cn/invokexml.do?sx=showpatent_cn&amp;sf=ShowPatent&amp;spn=CN111327420A&amp;sx=showpatent_cn&amp;sv=6fe66ad7","CN111327420A")</x:f>
        <x:v>CN111327420A</x:v>
      </x:c>
      <x:c r="C245" s="2" t="str">
        <x:f xml:space="preserve"/>
        <x:v>CN202010110850.2</x:v>
      </x:c>
      <x:c r="D245" s="2" t="str">
        <x:f xml:space="preserve"/>
        <x:v/>
      </x:c>
      <x:c r="E245" s="2" t="str">
        <x:f xml:space="preserve"/>
        <x:v>基于具有极化和空模自由度的单光子的半量子密钥分配方法</x:v>
      </x:c>
      <x:c r="F245" s="2" t="str">
        <x:f xml:space="preserve"/>
        <x:v>浙江工商大学</x:v>
      </x:c>
      <x:c r="G245" s="2" t="str">
        <x:f xml:space="preserve"/>
        <x:v>浙江工商大学</x:v>
      </x:c>
      <x:c r="H245" s="2" t="str">
        <x:f xml:space="preserve"/>
        <x:v>叶天语 |
李宏坤 |
胡家莉</x:v>
      </x:c>
      <x:c r="I245" s="2" t="str">
        <x:f xml:space="preserve"/>
        <x:v>叶天语</x:v>
      </x:c>
      <x:c r="J245" s="2" t="str">
        <x:f xml:space="preserve"/>
        <x:v/>
      </x:c>
      <x:c r="K245" s="2" t="str">
        <x:f xml:space="preserve"/>
        <x:v>2020/02/24</x:v>
      </x:c>
      <x:c r="L245" s="2" t="str">
        <x:f xml:space="preserve"/>
        <x:v>2020/06/23</x:v>
      </x:c>
      <x:c r="M245" s="2" t="str">
        <x:f xml:space="preserve"/>
        <x:v>H04L  9/08|H04B 10/70</x:v>
      </x:c>
      <x:c r="N245" s="2" t="str">
        <x:f xml:space="preserve"/>
        <x:v>H04L  9/08</x:v>
      </x:c>
      <x:c r="O245" s="2" t="n">
        <x:f xml:space="preserve"/>
        <x:v>1</x:v>
      </x:c>
      <x:c r="P245" s="2" t="n">
        <x:f xml:space="preserve"/>
        <x:v>1</x:v>
      </x:c>
      <x:c r="Q245" s="2" t="n">
        <x:f xml:space="preserve"/>
        <x:v>1</x:v>
      </x:c>
      <x:c r="R245" s="2" t="n">
        <x:f xml:space="preserve"/>
        <x:v>32</x:v>
      </x:c>
      <x:c r="S245" s="2" t="str">
        <x:f xml:space="preserve"/>
        <x:v>发明公布</x:v>
      </x:c>
      <x:c r="T245" s="2" t="str">
        <x:f xml:space="preserve"/>
        <x:v>CN</x:v>
      </x:c>
      <x:c r="U245" s="2" t="n">
        <x:f xml:space="preserve"/>
        <x:v>4</x:v>
      </x:c>
      <x:c r="V245" s="2" t="n">
        <x:f xml:space="preserve"/>
        <x:v>0</x:v>
      </x:c>
      <x:c r="W245" s="2" t="n">
        <x:f xml:space="preserve"/>
        <x:v>4</x:v>
      </x:c>
      <x:c r="X245" s="2" t="n">
        <x:f xml:space="preserve"/>
        <x:v>4</x:v>
      </x:c>
      <x:c r="Y245" s="2" t="n">
        <x:f xml:space="preserve"/>
        <x:v>0</x:v>
      </x:c>
      <x:c r="Z245" s="2" t="str">
        <x:f xml:space="preserve"/>
        <x:v>0.0</x:v>
      </x:c>
      <x:c r="AA245" s="2" t="n">
        <x:f xml:space="preserve"/>
        <x:v>0</x:v>
      </x:c>
      <x:c r="AB245" s="2" t="n">
        <x:f xml:space="preserve"/>
        <x:v>0</x:v>
      </x:c>
      <x:c r="AC245" s="2" t="n">
        <x:f xml:space="preserve"/>
        <x:v>0</x:v>
      </x:c>
      <x:c r="AD245" s="2" t="n">
        <x:f xml:space="preserve"/>
        <x:v>0</x:v>
      </x:c>
      <x:c r="AE245" s="2" t="n">
        <x:f xml:space="preserve"/>
        <x:v>0</x:v>
      </x:c>
      <x:c r="AF245" s="2" t="n">
        <x:f xml:space="preserve"/>
        <x:v>0</x:v>
      </x:c>
      <x:c r="AG245" s="2" t="str">
        <x:f xml:space="preserve"/>
        <x:v/>
      </x:c>
      <x:c r="AH245" s="2" t="n">
        <x:f xml:space="preserve"/>
        <x:v>61</x:v>
      </x:c>
      <x:c r="AI245" s="2" t="str">
        <x:f xml:space="preserve"/>
        <x:v>有效</x:v>
      </x:c>
    </x:row>
    <x:row xmlns:x14ac="http://schemas.microsoft.com/office/spreadsheetml/2009/9/ac" spans="1:1" ht="92.4" customHeight="1" x14ac:dyDescent="0.2">
      <x:c r="A246" s="15" t="str">
        <x:f xml:space="preserve"/>
        <x:v>Alice | 量子态制备 | 量子秘密共享 | 最大纠缠态</x:v>
      </x:c>
      <x:c r="B246" s="8" t="str">
        <x:f xml:space="preserve">HYPERLINK("https://www.patentics.cn/invokexml.do?sx=showpatent_cn&amp;sf=ShowPatent&amp;spn=CN114978349A&amp;sx=showpatent_cn&amp;sv=0e6f72d7","CN114978349A")</x:f>
        <x:v>CN114978349A</x:v>
      </x:c>
      <x:c r="C246" s="3" t="str">
        <x:f xml:space="preserve"/>
        <x:v>CN202210414321.0</x:v>
      </x:c>
      <x:c r="E246" s="3" t="str">
        <x:f xml:space="preserve"/>
        <x:v>一种基于非最大纠缠团簇态的多跳无损隐形传态方法</x:v>
      </x:c>
      <x:c r="F246" s="3" t="str">
        <x:f xml:space="preserve"/>
        <x:v>苏州大学</x:v>
      </x:c>
      <x:c r="G246" s="3" t="str">
        <x:f xml:space="preserve"/>
        <x:v>苏州大学</x:v>
      </x:c>
      <x:c r="H246" s="3" t="str">
        <x:f xml:space="preserve"/>
        <x:v>李宗一 |
汪澳 |
刘芹 |
丁祎 |
姜敏 |
陈虹 |
黄旭 |
孙兵</x:v>
      </x:c>
      <x:c r="I246" s="3" t="str">
        <x:f xml:space="preserve"/>
        <x:v>李宗一</x:v>
      </x:c>
      <x:c r="J246" s="3" t="str">
        <x:f xml:space="preserve"/>
        <x:v/>
      </x:c>
      <x:c r="K246" s="3" t="str">
        <x:f xml:space="preserve"/>
        <x:v>2022/04/20</x:v>
      </x:c>
      <x:c r="L246" s="3" t="str">
        <x:f xml:space="preserve"/>
        <x:v>2022/08/30</x:v>
      </x:c>
      <x:c r="M246" s="3" t="str">
        <x:f xml:space="preserve"/>
        <x:v>H04B 10/70|H04L  9/08</x:v>
      </x:c>
      <x:c r="N246" s="3" t="str">
        <x:f xml:space="preserve"/>
        <x:v>H04B 10/70</x:v>
      </x:c>
      <x:c r="O246" s="3" t="n">
        <x:f xml:space="preserve"/>
        <x:v>6</x:v>
      </x:c>
      <x:c r="P246" s="3" t="n">
        <x:f xml:space="preserve"/>
        <x:v>1</x:v>
      </x:c>
      <x:c r="Q246" s="3" t="n">
        <x:f xml:space="preserve"/>
        <x:v>6</x:v>
      </x:c>
      <x:c r="R246" s="3" t="n">
        <x:f xml:space="preserve"/>
        <x:v>46</x:v>
      </x:c>
      <x:c r="S246" s="3" t="str">
        <x:f xml:space="preserve"/>
        <x:v>发明公布</x:v>
      </x:c>
      <x:c r="T246" s="3" t="str">
        <x:f xml:space="preserve"/>
        <x:v>CN</x:v>
      </x:c>
      <x:c r="U246" s="3" t="n">
        <x:f xml:space="preserve"/>
        <x:v>0</x:v>
      </x:c>
      <x:c r="V246" s="3" t="n">
        <x:f xml:space="preserve"/>
        <x:v>0</x:v>
      </x:c>
      <x:c r="W246" s="3" t="n">
        <x:f xml:space="preserve"/>
        <x:v>0</x:v>
      </x:c>
      <x:c r="X246" s="3" t="n">
        <x:f xml:space="preserve"/>
        <x:v>0</x:v>
      </x:c>
      <x:c r="Y246" s="3" t="n">
        <x:f xml:space="preserve"/>
        <x:v>0</x:v>
      </x:c>
      <x:c r="Z246" s="3" t="str">
        <x:f xml:space="preserve"/>
        <x:v>0.0</x:v>
      </x:c>
      <x:c r="AA246" s="3" t="n">
        <x:f xml:space="preserve"/>
        <x:v>0</x:v>
      </x:c>
      <x:c r="AB246" s="3" t="n">
        <x:f xml:space="preserve"/>
        <x:v>0</x:v>
      </x:c>
      <x:c r="AC246" s="3" t="n">
        <x:f xml:space="preserve"/>
        <x:v>0</x:v>
      </x:c>
      <x:c r="AD246" s="3" t="n">
        <x:f xml:space="preserve"/>
        <x:v>0</x:v>
      </x:c>
      <x:c r="AE246" s="3" t="n">
        <x:f xml:space="preserve"/>
        <x:v>0</x:v>
      </x:c>
      <x:c r="AF246" s="3" t="n">
        <x:f xml:space="preserve"/>
        <x:v>0</x:v>
      </x:c>
      <x:c r="AG246" s="3" t="str">
        <x:f xml:space="preserve"/>
        <x:v/>
      </x:c>
      <x:c r="AH246" s="3" t="n">
        <x:f xml:space="preserve"/>
        <x:v>65</x:v>
      </x:c>
      <x:c r="AI246" s="3" t="str">
        <x:f xml:space="preserve"/>
        <x:v>公开</x:v>
      </x:c>
    </x:row>
    <x:row xmlns:x14ac="http://schemas.microsoft.com/office/spreadsheetml/2009/9/ac" spans="1:1" ht="92.4" customHeight="1" x14ac:dyDescent="0.2">
      <x:c r="A247" s="15" t="str">
        <x:f xml:space="preserve"/>
        <x:v>Alice | 量子态制备 | 量子秘密共享 | 最大纠缠态</x:v>
      </x:c>
      <x:c r="B247" s="7" t="str">
        <x:f xml:space="preserve">HYPERLINK("https://www.patentics.cn/invokexml.do?sx=showpatent_cn&amp;sf=ShowPatent&amp;spn=CN114614979A&amp;sx=showpatent_cn&amp;sv=f8307417","CN114614979A")</x:f>
        <x:v>CN114614979A</x:v>
      </x:c>
      <x:c r="C247" s="2" t="str">
        <x:f xml:space="preserve"/>
        <x:v>CN202111670075.7</x:v>
      </x:c>
      <x:c r="E247" s="2" t="str">
        <x:f xml:space="preserve"/>
        <x:v>基于链式网络可容错远程制备任意二能级单比特态方法</x:v>
      </x:c>
      <x:c r="F247" s="2" t="str">
        <x:f xml:space="preserve"/>
        <x:v>苏州大学</x:v>
      </x:c>
      <x:c r="G247" s="2" t="str">
        <x:f xml:space="preserve"/>
        <x:v>苏州大学</x:v>
      </x:c>
      <x:c r="H247" s="2" t="str">
        <x:f xml:space="preserve"/>
        <x:v>龚仁智 |
丁祎 |
姜敏 |
苗天宇 |
汪澳 |
孙兵 |
陈虹</x:v>
      </x:c>
      <x:c r="I247" s="2" t="str">
        <x:f xml:space="preserve"/>
        <x:v>龚仁智</x:v>
      </x:c>
      <x:c r="J247" s="2" t="str">
        <x:f xml:space="preserve"/>
        <x:v/>
      </x:c>
      <x:c r="K247" s="2" t="str">
        <x:f xml:space="preserve"/>
        <x:v>2021/12/30</x:v>
      </x:c>
      <x:c r="L247" s="2" t="str">
        <x:f xml:space="preserve"/>
        <x:v>2022/06/10</x:v>
      </x:c>
      <x:c r="M247" s="2" t="str">
        <x:f xml:space="preserve"/>
        <x:v>H04L  9/08|H04B 10/70</x:v>
      </x:c>
      <x:c r="N247" s="2" t="str">
        <x:f xml:space="preserve"/>
        <x:v>H04L  9/08</x:v>
      </x:c>
      <x:c r="O247" s="2" t="n">
        <x:f xml:space="preserve"/>
        <x:v>9</x:v>
      </x:c>
      <x:c r="P247" s="2" t="n">
        <x:f xml:space="preserve"/>
        <x:v>1</x:v>
      </x:c>
      <x:c r="Q247" s="2" t="n">
        <x:f xml:space="preserve"/>
        <x:v>8</x:v>
      </x:c>
      <x:c r="R247" s="2" t="n">
        <x:f xml:space="preserve"/>
        <x:v>23</x:v>
      </x:c>
      <x:c r="S247" s="2" t="str">
        <x:f xml:space="preserve"/>
        <x:v>发明公布</x:v>
      </x:c>
      <x:c r="T247" s="2" t="str">
        <x:f xml:space="preserve"/>
        <x:v>CN</x:v>
      </x:c>
      <x:c r="U247" s="2" t="n">
        <x:f xml:space="preserve"/>
        <x:v>0</x:v>
      </x:c>
      <x:c r="V247" s="2" t="n">
        <x:f xml:space="preserve"/>
        <x:v>0</x:v>
      </x:c>
      <x:c r="W247" s="2" t="n">
        <x:f xml:space="preserve"/>
        <x:v>0</x:v>
      </x:c>
      <x:c r="X247" s="2" t="n">
        <x:f xml:space="preserve"/>
        <x:v>0</x:v>
      </x:c>
      <x:c r="Y247" s="2" t="n">
        <x:f xml:space="preserve"/>
        <x:v>0</x:v>
      </x:c>
      <x:c r="Z247" s="2" t="str">
        <x:f xml:space="preserve"/>
        <x:v>0.0</x:v>
      </x:c>
      <x:c r="AA247" s="2" t="n">
        <x:f xml:space="preserve"/>
        <x:v>0</x:v>
      </x:c>
      <x:c r="AB247" s="2" t="n">
        <x:f xml:space="preserve"/>
        <x:v>0</x:v>
      </x:c>
      <x:c r="AC247" s="2" t="n">
        <x:f xml:space="preserve"/>
        <x:v>0</x:v>
      </x:c>
      <x:c r="AD247" s="2" t="n">
        <x:f xml:space="preserve"/>
        <x:v>0</x:v>
      </x:c>
      <x:c r="AE247" s="2" t="n">
        <x:f xml:space="preserve"/>
        <x:v>0</x:v>
      </x:c>
      <x:c r="AF247" s="2" t="n">
        <x:f xml:space="preserve"/>
        <x:v>0</x:v>
      </x:c>
      <x:c r="AG247" s="2" t="str">
        <x:f xml:space="preserve"/>
        <x:v/>
      </x:c>
      <x:c r="AH247" s="2" t="n">
        <x:f xml:space="preserve"/>
        <x:v>63</x:v>
      </x:c>
      <x:c r="AI247" s="2" t="str">
        <x:f xml:space="preserve"/>
        <x:v>公开</x:v>
      </x:c>
    </x:row>
    <x:row xmlns:x14ac="http://schemas.microsoft.com/office/spreadsheetml/2009/9/ac" spans="1:1" ht="92.4" customHeight="1" x14ac:dyDescent="0.2">
      <x:c r="A248" s="15" t="str">
        <x:f xml:space="preserve"/>
        <x:v>Alice | 量子态制备 | 量子秘密共享 | 最大纠缠态</x:v>
      </x:c>
      <x:c r="B248" s="8" t="str">
        <x:f xml:space="preserve">HYPERLINK("https://www.patentics.cn/invokexml.do?sx=showpatent_cn&amp;sf=ShowPatent&amp;spn=CN114598396A&amp;sx=showpatent_cn&amp;sv=0938bdb3","CN114598396A")</x:f>
        <x:v>CN114598396A</x:v>
      </x:c>
      <x:c r="C248" s="3" t="str">
        <x:f xml:space="preserve"/>
        <x:v>CN202210498070.9</x:v>
      </x:c>
      <x:c r="E248" s="3" t="str">
        <x:f xml:space="preserve"/>
        <x:v>一种高维非对称的双向受控量子隐形传态的方法</x:v>
      </x:c>
      <x:c r="F248" s="3" t="str">
        <x:f xml:space="preserve"/>
        <x:v>四川师范大学 |
四川欣龙信创科技有限公司</x:v>
      </x:c>
      <x:c r="G248" s="3" t="str">
        <x:f xml:space="preserve"/>
        <x:v>四川师范大学|四川欣龙信创科技有限公司</x:v>
      </x:c>
      <x:c r="H248" s="3" t="str">
        <x:f xml:space="preserve"/>
        <x:v>向生建 |
刘芷仪 |
莫智文 |
舒兰 |
柏明强 |
彭家寅 |
向毅 |
唐亮</x:v>
      </x:c>
      <x:c r="I248" s="3" t="str">
        <x:f xml:space="preserve"/>
        <x:v>向生建</x:v>
      </x:c>
      <x:c r="J248" s="3" t="str">
        <x:f xml:space="preserve"/>
        <x:v/>
      </x:c>
      <x:c r="K248" s="3" t="str">
        <x:f xml:space="preserve"/>
        <x:v>2022/05/09</x:v>
      </x:c>
      <x:c r="L248" s="3" t="str">
        <x:f xml:space="preserve"/>
        <x:v>2022/06/07</x:v>
      </x:c>
      <x:c r="M248" s="3" t="str">
        <x:f xml:space="preserve"/>
        <x:v>H04B 10/70</x:v>
      </x:c>
      <x:c r="N248" s="3" t="str">
        <x:f xml:space="preserve"/>
        <x:v>H04B 10/70</x:v>
      </x:c>
      <x:c r="O248" s="3" t="n">
        <x:f xml:space="preserve"/>
        <x:v>6</x:v>
      </x:c>
      <x:c r="P248" s="3" t="n">
        <x:f xml:space="preserve"/>
        <x:v>1</x:v>
      </x:c>
      <x:c r="Q248" s="3" t="n">
        <x:f xml:space="preserve"/>
        <x:v>6</x:v>
      </x:c>
      <x:c r="R248" s="3" t="n">
        <x:f xml:space="preserve"/>
        <x:v>37</x:v>
      </x:c>
      <x:c r="S248" s="3" t="str">
        <x:f xml:space="preserve"/>
        <x:v>发明公布</x:v>
      </x:c>
      <x:c r="T248" s="3" t="str">
        <x:f xml:space="preserve"/>
        <x:v>CN</x:v>
      </x:c>
      <x:c r="U248" s="3" t="n">
        <x:f xml:space="preserve"/>
        <x:v>3</x:v>
      </x:c>
      <x:c r="V248" s="3" t="n">
        <x:f xml:space="preserve"/>
        <x:v>2</x:v>
      </x:c>
      <x:c r="W248" s="3" t="n">
        <x:f xml:space="preserve"/>
        <x:v>1</x:v>
      </x:c>
      <x:c r="X248" s="3" t="n">
        <x:f xml:space="preserve"/>
        <x:v>2</x:v>
      </x:c>
      <x:c r="Y248" s="3" t="n">
        <x:f xml:space="preserve"/>
        <x:v>0</x:v>
      </x:c>
      <x:c r="Z248" s="3" t="str">
        <x:f xml:space="preserve"/>
        <x:v>0.0</x:v>
      </x:c>
      <x:c r="AA248" s="3" t="n">
        <x:f xml:space="preserve"/>
        <x:v>0</x:v>
      </x:c>
      <x:c r="AB248" s="3" t="n">
        <x:f xml:space="preserve"/>
        <x:v>0</x:v>
      </x:c>
      <x:c r="AC248" s="3" t="n">
        <x:f xml:space="preserve"/>
        <x:v>0</x:v>
      </x:c>
      <x:c r="AD248" s="3" t="n">
        <x:f xml:space="preserve"/>
        <x:v>0</x:v>
      </x:c>
      <x:c r="AE248" s="3" t="n">
        <x:f xml:space="preserve"/>
        <x:v>0</x:v>
      </x:c>
      <x:c r="AF248" s="3" t="n">
        <x:f xml:space="preserve"/>
        <x:v>0</x:v>
      </x:c>
      <x:c r="AG248" s="3" t="str">
        <x:f xml:space="preserve"/>
        <x:v/>
      </x:c>
      <x:c r="AH248" s="3" t="n">
        <x:f xml:space="preserve"/>
        <x:v>64</x:v>
      </x:c>
      <x:c r="AI248" s="3" t="str">
        <x:f xml:space="preserve"/>
        <x:v>公开</x:v>
      </x:c>
    </x:row>
    <x:row xmlns:x14ac="http://schemas.microsoft.com/office/spreadsheetml/2009/9/ac" spans="1:1" ht="92.4" customHeight="1" x14ac:dyDescent="0.2">
      <x:c r="A249" s="15" t="str">
        <x:f xml:space="preserve"/>
        <x:v>Alice | 量子态制备 | 量子秘密共享 | 最大纠缠态</x:v>
      </x:c>
      <x:c r="B249" s="7" t="str">
        <x:f xml:space="preserve">HYPERLINK("https://www.patentics.cn/invokexml.do?sx=showpatent_cn&amp;sf=ShowPatent&amp;spn=CN104618031A&amp;sx=showpatent_cn&amp;sv=20c6d0ef","CN104618031A")</x:f>
        <x:v>CN104618031A</x:v>
      </x:c>
      <x:c r="C249" s="2" t="str">
        <x:f xml:space="preserve"/>
        <x:v>CN201510073676.8</x:v>
      </x:c>
      <x:c r="E249" s="2" t="str">
        <x:f xml:space="preserve"/>
        <x:v>未知任意二粒子的双向受控量子隐形传态的方法</x:v>
      </x:c>
      <x:c r="F249" s="2" t="str">
        <x:f xml:space="preserve"/>
        <x:v>四川师范大学</x:v>
      </x:c>
      <x:c r="G249" s="2" t="str">
        <x:f xml:space="preserve"/>
        <x:v>四川师范大学</x:v>
      </x:c>
      <x:c r="H249" s="2" t="str">
        <x:f xml:space="preserve"/>
        <x:v>彭家寅 |
莫智文 |
柏明强 |
陈晴雷</x:v>
      </x:c>
      <x:c r="I249" s="2" t="str">
        <x:f xml:space="preserve"/>
        <x:v>彭家寅</x:v>
      </x:c>
      <x:c r="J249" s="2" t="str">
        <x:f xml:space="preserve"/>
        <x:v>2015/02/12</x:v>
      </x:c>
      <x:c r="K249" s="2" t="str">
        <x:f xml:space="preserve"/>
        <x:v>2015/02/12</x:v>
      </x:c>
      <x:c r="L249" s="2" t="str">
        <x:f xml:space="preserve"/>
        <x:v>2015/05/13</x:v>
      </x:c>
      <x:c r="M249" s="2" t="str">
        <x:f xml:space="preserve"/>
        <x:v>H04B 10/70</x:v>
      </x:c>
      <x:c r="N249" s="2" t="str">
        <x:f xml:space="preserve"/>
        <x:v>H04B 10/70</x:v>
      </x:c>
      <x:c r="O249" s="2" t="n">
        <x:f xml:space="preserve"/>
        <x:v>5</x:v>
      </x:c>
      <x:c r="P249" s="2" t="n">
        <x:f xml:space="preserve"/>
        <x:v>1</x:v>
      </x:c>
      <x:c r="Q249" s="2" t="n">
        <x:f xml:space="preserve"/>
        <x:v>5</x:v>
      </x:c>
      <x:c r="R249" s="2" t="n">
        <x:f xml:space="preserve"/>
        <x:v>32</x:v>
      </x:c>
      <x:c r="S249" s="2" t="str">
        <x:f xml:space="preserve"/>
        <x:v>发明公布</x:v>
      </x:c>
      <x:c r="T249" s="2" t="str">
        <x:f xml:space="preserve"/>
        <x:v>CN</x:v>
      </x:c>
      <x:c r="U249" s="2" t="n">
        <x:f xml:space="preserve"/>
        <x:v>6</x:v>
      </x:c>
      <x:c r="V249" s="2" t="n">
        <x:f xml:space="preserve"/>
        <x:v>0</x:v>
      </x:c>
      <x:c r="W249" s="2" t="n">
        <x:f xml:space="preserve"/>
        <x:v>6</x:v>
      </x:c>
      <x:c r="X249" s="2" t="n">
        <x:f xml:space="preserve"/>
        <x:v>5</x:v>
      </x:c>
      <x:c r="Y249" s="2" t="n">
        <x:f xml:space="preserve"/>
        <x:v>26</x:v>
      </x:c>
      <x:c r="Z249" s="2" t="str">
        <x:f xml:space="preserve"/>
        <x:v>13.13</x:v>
      </x:c>
      <x:c r="AA249" s="2" t="n">
        <x:f xml:space="preserve"/>
        <x:v>2</x:v>
      </x:c>
      <x:c r="AB249" s="2" t="n">
        <x:f xml:space="preserve"/>
        <x:v>24</x:v>
      </x:c>
      <x:c r="AC249" s="2" t="n">
        <x:f xml:space="preserve"/>
        <x:v>10</x:v>
      </x:c>
      <x:c r="AD249" s="2" t="n">
        <x:f xml:space="preserve"/>
        <x:v>1</x:v>
      </x:c>
      <x:c r="AE249" s="2" t="n">
        <x:f xml:space="preserve"/>
        <x:v>1</x:v>
      </x:c>
      <x:c r="AF249" s="2" t="n">
        <x:f xml:space="preserve"/>
        <x:v>1</x:v>
      </x:c>
      <x:c r="AG249" s="2" t="str">
        <x:f xml:space="preserve"/>
        <x:v/>
      </x:c>
      <x:c r="AH249" s="2" t="n">
        <x:f xml:space="preserve"/>
        <x:v>63</x:v>
      </x:c>
      <x:c r="AI249" s="2" t="str">
        <x:f xml:space="preserve"/>
        <x:v>有效</x:v>
      </x:c>
    </x:row>
    <x:row xmlns:x14ac="http://schemas.microsoft.com/office/spreadsheetml/2009/9/ac" spans="1:1" ht="92.4" customHeight="1" x14ac:dyDescent="0.2">
      <x:c r="A250" s="15" t="str">
        <x:f xml:space="preserve"/>
        <x:v>Alice | 量子态制备 | 量子秘密共享 | 最大纠缠态</x:v>
      </x:c>
      <x:c r="B250" s="8" t="str">
        <x:f xml:space="preserve">HYPERLINK("https://www.patentics.cn/invokexml.do?sx=showpatent_cn&amp;sf=ShowPatent&amp;spn=CN110247769A&amp;sx=showpatent_cn&amp;sv=8e1895da","CN110247769A")</x:f>
        <x:v>CN110247769A</x:v>
      </x:c>
      <x:c r="C250" s="3" t="str">
        <x:f xml:space="preserve"/>
        <x:v>CN201910598244.7</x:v>
      </x:c>
      <x:c r="E250" s="3" t="str">
        <x:f xml:space="preserve"/>
        <x:v>一种量子态远程制备方法</x:v>
      </x:c>
      <x:c r="F250" s="3" t="str">
        <x:f xml:space="preserve"/>
        <x:v>国网甘肃省电力公司信息通信公司 |
国网信通亿力科技有限责任公司 |
国网信息通信产业集团有限公司 |
国家电网有限公司</x:v>
      </x:c>
      <x:c r="G250" s="3" t="str">
        <x:f xml:space="preserve"/>
        <x:v>国家电网有限公司|国家电网有限公司|国家电网有限公司|国家电网有限公司</x:v>
      </x:c>
      <x:c r="H250" s="3" t="str">
        <x:f xml:space="preserve"/>
        <x:v>马乐 |
曲倩 |
肖鑫 |
刘豆 |
周进艳 |
李彬郎 |
王瑜曈 |
王丽丹 |
袁平亮 |
肖博 |
黄峰 |
舒路 |
段庆 |
陈宇峰 |
杨清 |
黄丽燕 |
张龙鑫 |
蔡素容 |
黄林陈 |
雷青海 |
李婷婷</x:v>
      </x:c>
      <x:c r="I250" s="3" t="str">
        <x:f xml:space="preserve"/>
        <x:v>马乐</x:v>
      </x:c>
      <x:c r="J250" s="3" t="str">
        <x:f xml:space="preserve"/>
        <x:v/>
      </x:c>
      <x:c r="K250" s="3" t="str">
        <x:f xml:space="preserve"/>
        <x:v>2019/07/04</x:v>
      </x:c>
      <x:c r="L250" s="3" t="str">
        <x:f xml:space="preserve"/>
        <x:v>2019/09/17</x:v>
      </x:c>
      <x:c r="M250" s="3" t="str">
        <x:f xml:space="preserve"/>
        <x:v>H04L  9/08</x:v>
      </x:c>
      <x:c r="N250" s="3" t="str">
        <x:f xml:space="preserve"/>
        <x:v>H04L  9/08</x:v>
      </x:c>
      <x:c r="O250" s="3" t="n">
        <x:f xml:space="preserve"/>
        <x:v>7</x:v>
      </x:c>
      <x:c r="P250" s="3" t="n">
        <x:f xml:space="preserve"/>
        <x:v>2</x:v>
      </x:c>
      <x:c r="Q250" s="3" t="n">
        <x:f xml:space="preserve"/>
        <x:v>7</x:v>
      </x:c>
      <x:c r="R250" s="3" t="n">
        <x:f xml:space="preserve"/>
        <x:v>11</x:v>
      </x:c>
      <x:c r="S250" s="3" t="str">
        <x:f xml:space="preserve"/>
        <x:v>发明公布</x:v>
      </x:c>
      <x:c r="T250" s="3" t="str">
        <x:f xml:space="preserve"/>
        <x:v>CN</x:v>
      </x:c>
      <x:c r="U250" s="3" t="n">
        <x:f xml:space="preserve"/>
        <x:v>1</x:v>
      </x:c>
      <x:c r="V250" s="3" t="n">
        <x:f xml:space="preserve"/>
        <x:v>0</x:v>
      </x:c>
      <x:c r="W250" s="3" t="n">
        <x:f xml:space="preserve"/>
        <x:v>1</x:v>
      </x:c>
      <x:c r="X250" s="3" t="n">
        <x:f xml:space="preserve"/>
        <x:v>1</x:v>
      </x:c>
      <x:c r="Y250" s="3" t="n">
        <x:f xml:space="preserve"/>
        <x:v>0</x:v>
      </x:c>
      <x:c r="Z250" s="3" t="str">
        <x:f xml:space="preserve"/>
        <x:v>0.0</x:v>
      </x:c>
      <x:c r="AA250" s="3" t="n">
        <x:f xml:space="preserve"/>
        <x:v>0</x:v>
      </x:c>
      <x:c r="AB250" s="3" t="n">
        <x:f xml:space="preserve"/>
        <x:v>0</x:v>
      </x:c>
      <x:c r="AC250" s="3" t="n">
        <x:f xml:space="preserve"/>
        <x:v>0</x:v>
      </x:c>
      <x:c r="AD250" s="3" t="n">
        <x:f xml:space="preserve"/>
        <x:v>0</x:v>
      </x:c>
      <x:c r="AE250" s="3" t="n">
        <x:f xml:space="preserve"/>
        <x:v>0</x:v>
      </x:c>
      <x:c r="AF250" s="3" t="n">
        <x:f xml:space="preserve"/>
        <x:v>0</x:v>
      </x:c>
      <x:c r="AG250" s="3" t="str">
        <x:f xml:space="preserve"/>
        <x:v/>
      </x:c>
      <x:c r="AH250" s="3" t="n">
        <x:f xml:space="preserve"/>
        <x:v>64</x:v>
      </x:c>
      <x:c r="AI250" s="3" t="str">
        <x:f xml:space="preserve"/>
        <x:v>有效</x:v>
      </x:c>
    </x:row>
    <x:row xmlns:x14ac="http://schemas.microsoft.com/office/spreadsheetml/2009/9/ac" spans="1:1" ht="92.4" customHeight="1" x14ac:dyDescent="0.2">
      <x:c r="A251" s="15" t="str">
        <x:f xml:space="preserve"/>
        <x:v>Alice | 量子态制备 | 量子秘密共享 | 最大纠缠态</x:v>
      </x:c>
      <x:c r="B251" s="7" t="str">
        <x:f xml:space="preserve">HYPERLINK("https://www.patentics.cn/invokexml.do?sx=showpatent_cn&amp;sf=ShowPatent&amp;spn=CN109347631A&amp;sx=showpatent_cn&amp;sv=403bdce8","CN109347631A")</x:f>
        <x:v>CN109347631A</x:v>
      </x:c>
      <x:c r="C251" s="2" t="str">
        <x:f xml:space="preserve"/>
        <x:v>CN201811231727.5</x:v>
      </x:c>
      <x:c r="E251" s="2" t="str">
        <x:f xml:space="preserve"/>
        <x:v>基于未知参数GHZ信道的概率远程复系数量子态制备方法</x:v>
      </x:c>
      <x:c r="F251" s="2" t="str">
        <x:f xml:space="preserve"/>
        <x:v>苏州大学张家港工业技术研究院 |
苏州大学</x:v>
      </x:c>
      <x:c r="G251" s="2" t="str">
        <x:f xml:space="preserve"/>
        <x:v>苏州大学|苏州大学</x:v>
      </x:c>
      <x:c r="H251" s="2" t="str">
        <x:f xml:space="preserve"/>
        <x:v>姜敏 |
王旭 |
夏志新 |
黄旭 |
孙兵</x:v>
      </x:c>
      <x:c r="I251" s="2" t="str">
        <x:f xml:space="preserve"/>
        <x:v>姜敏</x:v>
      </x:c>
      <x:c r="J251" s="2" t="str">
        <x:f xml:space="preserve"/>
        <x:v>2018/10/22</x:v>
      </x:c>
      <x:c r="K251" s="2" t="str">
        <x:f xml:space="preserve"/>
        <x:v>2018/10/22</x:v>
      </x:c>
      <x:c r="L251" s="2" t="str">
        <x:f xml:space="preserve"/>
        <x:v>2019/02/15</x:v>
      </x:c>
      <x:c r="M251" s="2" t="str">
        <x:f xml:space="preserve"/>
        <x:v>H04L  9/08|H04B 10/70</x:v>
      </x:c>
      <x:c r="N251" s="2" t="str">
        <x:f xml:space="preserve"/>
        <x:v>H04L  9/08</x:v>
      </x:c>
      <x:c r="O251" s="2" t="n">
        <x:f xml:space="preserve"/>
        <x:v>4</x:v>
      </x:c>
      <x:c r="P251" s="2" t="n">
        <x:f xml:space="preserve"/>
        <x:v>1</x:v>
      </x:c>
      <x:c r="Q251" s="2" t="n">
        <x:f xml:space="preserve"/>
        <x:v>4</x:v>
      </x:c>
      <x:c r="R251" s="2" t="n">
        <x:f xml:space="preserve"/>
        <x:v>22</x:v>
      </x:c>
      <x:c r="S251" s="2" t="str">
        <x:f xml:space="preserve"/>
        <x:v>发明公布</x:v>
      </x:c>
      <x:c r="T251" s="2" t="str">
        <x:f xml:space="preserve"/>
        <x:v>CN</x:v>
      </x:c>
      <x:c r="U251" s="2" t="n">
        <x:f xml:space="preserve"/>
        <x:v>6</x:v>
      </x:c>
      <x:c r="V251" s="2" t="n">
        <x:f xml:space="preserve"/>
        <x:v>4</x:v>
      </x:c>
      <x:c r="W251" s="2" t="n">
        <x:f xml:space="preserve"/>
        <x:v>2</x:v>
      </x:c>
      <x:c r="X251" s="2" t="n">
        <x:f xml:space="preserve"/>
        <x:v>3</x:v>
      </x:c>
      <x:c r="Y251" s="2" t="n">
        <x:f xml:space="preserve"/>
        <x:v>8</x:v>
      </x:c>
      <x:c r="Z251" s="2" t="str">
        <x:f xml:space="preserve"/>
        <x:v>1.42</x:v>
      </x:c>
      <x:c r="AA251" s="2" t="n">
        <x:f xml:space="preserve"/>
        <x:v>6</x:v>
      </x:c>
      <x:c r="AB251" s="2" t="n">
        <x:f xml:space="preserve"/>
        <x:v>2</x:v>
      </x:c>
      <x:c r="AC251" s="2" t="n">
        <x:f xml:space="preserve"/>
        <x:v>2</x:v>
      </x:c>
      <x:c r="AD251" s="2" t="n">
        <x:f xml:space="preserve"/>
        <x:v>1</x:v>
      </x:c>
      <x:c r="AE251" s="2" t="n">
        <x:f xml:space="preserve"/>
        <x:v>1</x:v>
      </x:c>
      <x:c r="AF251" s="2" t="n">
        <x:f xml:space="preserve"/>
        <x:v>1</x:v>
      </x:c>
      <x:c r="AG251" s="2" t="str">
        <x:f xml:space="preserve"/>
        <x:v/>
      </x:c>
      <x:c r="AH251" s="2" t="n">
        <x:f xml:space="preserve"/>
        <x:v>64</x:v>
      </x:c>
      <x:c r="AI251" s="2" t="str">
        <x:f xml:space="preserve"/>
        <x:v>有效</x:v>
      </x:c>
    </x:row>
    <x:row xmlns:x14ac="http://schemas.microsoft.com/office/spreadsheetml/2009/9/ac" spans="1:1" ht="92.4" customHeight="1" x14ac:dyDescent="0.2">
      <x:c r="A252" s="15" t="str">
        <x:f xml:space="preserve"/>
        <x:v>Alice | 量子态制备 | 量子秘密共享 | 最大纠缠态</x:v>
      </x:c>
      <x:c r="B252" s="8" t="str">
        <x:f xml:space="preserve">HYPERLINK("https://www.patentics.cn/invokexml.do?sx=showpatent_cn&amp;sf=ShowPatent&amp;spn=CN110380824A&amp;sx=showpatent_cn&amp;sv=03924542","CN110380824A")</x:f>
        <x:v>CN110380824A</x:v>
      </x:c>
      <x:c r="C252" s="3" t="str">
        <x:f xml:space="preserve"/>
        <x:v>CN201910657187.5</x:v>
      </x:c>
      <x:c r="E252" s="3" t="str">
        <x:f xml:space="preserve"/>
        <x:v>面向容错盲量子计算的量子纠错码制备方法</x:v>
      </x:c>
      <x:c r="F252" s="3" t="str">
        <x:f xml:space="preserve"/>
        <x:v>哈尔滨工业大学</x:v>
      </x:c>
      <x:c r="G252" s="3" t="str">
        <x:f xml:space="preserve"/>
        <x:v>哈尔滨工业大学</x:v>
      </x:c>
      <x:c r="H252" s="3" t="str">
        <x:f xml:space="preserve"/>
        <x:v>李琼 |
赵强</x:v>
      </x:c>
      <x:c r="I252" s="3" t="str">
        <x:f xml:space="preserve"/>
        <x:v>李琼</x:v>
      </x:c>
      <x:c r="J252" s="3" t="str">
        <x:f xml:space="preserve"/>
        <x:v/>
      </x:c>
      <x:c r="K252" s="3" t="str">
        <x:f xml:space="preserve"/>
        <x:v>2019/07/19</x:v>
      </x:c>
      <x:c r="L252" s="3" t="str">
        <x:f xml:space="preserve"/>
        <x:v>2019/10/25</x:v>
      </x:c>
      <x:c r="M252" s="3" t="str">
        <x:f xml:space="preserve"/>
        <x:v>H04L  1/00|H04L  9/08</x:v>
      </x:c>
      <x:c r="N252" s="3" t="str">
        <x:f xml:space="preserve"/>
        <x:v>H04L  1/00</x:v>
      </x:c>
      <x:c r="O252" s="3" t="n">
        <x:f xml:space="preserve"/>
        <x:v>6</x:v>
      </x:c>
      <x:c r="P252" s="3" t="n">
        <x:f xml:space="preserve"/>
        <x:v>1</x:v>
      </x:c>
      <x:c r="Q252" s="3" t="n">
        <x:f xml:space="preserve"/>
        <x:v>6</x:v>
      </x:c>
      <x:c r="R252" s="3" t="n">
        <x:f xml:space="preserve"/>
        <x:v>25</x:v>
      </x:c>
      <x:c r="S252" s="3" t="str">
        <x:f xml:space="preserve"/>
        <x:v>发明公布</x:v>
      </x:c>
      <x:c r="T252" s="3" t="str">
        <x:f xml:space="preserve"/>
        <x:v>CN</x:v>
      </x:c>
      <x:c r="U252" s="3" t="n">
        <x:f xml:space="preserve"/>
        <x:v>6</x:v>
      </x:c>
      <x:c r="V252" s="3" t="n">
        <x:f xml:space="preserve"/>
        <x:v>0</x:v>
      </x:c>
      <x:c r="W252" s="3" t="n">
        <x:f xml:space="preserve"/>
        <x:v>6</x:v>
      </x:c>
      <x:c r="X252" s="3" t="n">
        <x:f xml:space="preserve"/>
        <x:v>5</x:v>
      </x:c>
      <x:c r="Y252" s="3" t="n">
        <x:f xml:space="preserve"/>
        <x:v>7</x:v>
      </x:c>
      <x:c r="Z252" s="3" t="str">
        <x:f xml:space="preserve"/>
        <x:v>2.16</x:v>
      </x:c>
      <x:c r="AA252" s="3" t="n">
        <x:f xml:space="preserve"/>
        <x:v>0</x:v>
      </x:c>
      <x:c r="AB252" s="3" t="n">
        <x:f xml:space="preserve"/>
        <x:v>7</x:v>
      </x:c>
      <x:c r="AC252" s="3" t="n">
        <x:f xml:space="preserve"/>
        <x:v>4</x:v>
      </x:c>
      <x:c r="AD252" s="3" t="n">
        <x:f xml:space="preserve"/>
        <x:v>2</x:v>
      </x:c>
      <x:c r="AE252" s="3" t="n">
        <x:f xml:space="preserve"/>
        <x:v>0</x:v>
      </x:c>
      <x:c r="AF252" s="3" t="n">
        <x:f xml:space="preserve"/>
        <x:v>0</x:v>
      </x:c>
      <x:c r="AG252" s="3" t="str">
        <x:f xml:space="preserve"/>
        <x:v/>
      </x:c>
      <x:c r="AH252" s="3" t="n">
        <x:f xml:space="preserve"/>
        <x:v>63</x:v>
      </x:c>
      <x:c r="AI252" s="3" t="str">
        <x:f xml:space="preserve"/>
        <x:v>撤回</x:v>
      </x:c>
    </x:row>
    <x:row xmlns:x14ac="http://schemas.microsoft.com/office/spreadsheetml/2009/9/ac" spans="1:1" ht="92.4" customHeight="1" x14ac:dyDescent="0.2">
      <x:c r="A253" s="15" t="str">
        <x:f xml:space="preserve"/>
        <x:v>Alice | 量子态制备 | 量子秘密共享 | 最大纠缠态</x:v>
      </x:c>
      <x:c r="B253" s="7" t="str">
        <x:f xml:space="preserve">HYPERLINK("https://www.patentics.cn/invokexml.do?sx=showpatent_cn&amp;sf=ShowPatent&amp;spn=CN108900254A&amp;sx=showpatent_cn&amp;sv=0015038d","CN108900254A")</x:f>
        <x:v>CN108900254A</x:v>
      </x:c>
      <x:c r="C253" s="2" t="str">
        <x:f xml:space="preserve"/>
        <x:v>CN201810803115.2</x:v>
      </x:c>
      <x:c r="E253" s="2" t="str">
        <x:f xml:space="preserve"/>
        <x:v>一种基于四比特Cluster态的远距离隐形传态方法</x:v>
      </x:c>
      <x:c r="F253" s="2" t="str">
        <x:f xml:space="preserve"/>
        <x:v>苏州大学</x:v>
      </x:c>
      <x:c r="G253" s="2" t="str">
        <x:f xml:space="preserve"/>
        <x:v>苏州大学</x:v>
      </x:c>
      <x:c r="H253" s="2" t="str">
        <x:f xml:space="preserve"/>
        <x:v>姜敏 |
曹凌云 |
李青 |
黄旭 |
陈虹</x:v>
      </x:c>
      <x:c r="I253" s="2" t="str">
        <x:f xml:space="preserve"/>
        <x:v>姜敏</x:v>
      </x:c>
      <x:c r="J253" s="2" t="str">
        <x:f xml:space="preserve"/>
        <x:v>2018/07/20</x:v>
      </x:c>
      <x:c r="K253" s="2" t="str">
        <x:f xml:space="preserve"/>
        <x:v>2018/07/20</x:v>
      </x:c>
      <x:c r="L253" s="2" t="str">
        <x:f xml:space="preserve"/>
        <x:v>2018/11/27</x:v>
      </x:c>
      <x:c r="M253" s="2" t="str">
        <x:f xml:space="preserve"/>
        <x:v>H04B 10/70</x:v>
      </x:c>
      <x:c r="N253" s="2" t="str">
        <x:f xml:space="preserve"/>
        <x:v>H04B 10/70</x:v>
      </x:c>
      <x:c r="O253" s="2" t="n">
        <x:f xml:space="preserve"/>
        <x:v>4</x:v>
      </x:c>
      <x:c r="P253" s="2" t="n">
        <x:f xml:space="preserve"/>
        <x:v>1</x:v>
      </x:c>
      <x:c r="Q253" s="2" t="n">
        <x:f xml:space="preserve"/>
        <x:v>4</x:v>
      </x:c>
      <x:c r="R253" s="2" t="n">
        <x:f xml:space="preserve"/>
        <x:v>37</x:v>
      </x:c>
      <x:c r="S253" s="2" t="str">
        <x:f xml:space="preserve"/>
        <x:v>发明公布</x:v>
      </x:c>
      <x:c r="T253" s="2" t="str">
        <x:f xml:space="preserve"/>
        <x:v>CN</x:v>
      </x:c>
      <x:c r="U253" s="2" t="n">
        <x:f xml:space="preserve"/>
        <x:v>3</x:v>
      </x:c>
      <x:c r="V253" s="2" t="n">
        <x:f xml:space="preserve"/>
        <x:v>0</x:v>
      </x:c>
      <x:c r="W253" s="2" t="n">
        <x:f xml:space="preserve"/>
        <x:v>3</x:v>
      </x:c>
      <x:c r="X253" s="2" t="n">
        <x:f xml:space="preserve"/>
        <x:v>3</x:v>
      </x:c>
      <x:c r="Y253" s="2" t="n">
        <x:f xml:space="preserve"/>
        <x:v>7</x:v>
      </x:c>
      <x:c r="Z253" s="2" t="str">
        <x:f xml:space="preserve"/>
        <x:v>2.40</x:v>
      </x:c>
      <x:c r="AA253" s="2" t="n">
        <x:f xml:space="preserve"/>
        <x:v>4</x:v>
      </x:c>
      <x:c r="AB253" s="2" t="n">
        <x:f xml:space="preserve"/>
        <x:v>3</x:v>
      </x:c>
      <x:c r="AC253" s="2" t="n">
        <x:f xml:space="preserve"/>
        <x:v>3</x:v>
      </x:c>
      <x:c r="AD253" s="2" t="n">
        <x:f xml:space="preserve"/>
        <x:v>1</x:v>
      </x:c>
      <x:c r="AE253" s="2" t="n">
        <x:f xml:space="preserve"/>
        <x:v>1</x:v>
      </x:c>
      <x:c r="AF253" s="2" t="n">
        <x:f xml:space="preserve"/>
        <x:v>1</x:v>
      </x:c>
      <x:c r="AG253" s="2" t="str">
        <x:f xml:space="preserve"/>
        <x:v/>
      </x:c>
      <x:c r="AH253" s="2" t="n">
        <x:f xml:space="preserve"/>
        <x:v>69</x:v>
      </x:c>
      <x:c r="AI253" s="2" t="str">
        <x:f xml:space="preserve"/>
        <x:v>失效</x:v>
      </x:c>
    </x:row>
    <x:row xmlns:x14ac="http://schemas.microsoft.com/office/spreadsheetml/2009/9/ac" spans="1:1" ht="92.4" customHeight="1" x14ac:dyDescent="0.2">
      <x:c r="A254" s="15" t="str">
        <x:f xml:space="preserve"/>
        <x:v>Alice | 量子态制备 | 量子秘密共享 | 最大纠缠态</x:v>
      </x:c>
      <x:c r="B254" s="8" t="str">
        <x:f xml:space="preserve">HYPERLINK("https://www.patentics.cn/invokexml.do?sx=showpatent_cn&amp;sf=ShowPatent&amp;spn=CN103618695A&amp;sx=showpatent_cn&amp;sv=9a5127a5","CN103618695A")</x:f>
        <x:v>CN103618695A</x:v>
      </x:c>
      <x:c r="C254" s="3" t="str">
        <x:f xml:space="preserve"/>
        <x:v>CN201310549609.X</x:v>
      </x:c>
      <x:c r="E254" s="3" t="str">
        <x:f xml:space="preserve"/>
        <x:v>一种全概率任意多方量子态远程联合制备方法</x:v>
      </x:c>
      <x:c r="F254" s="3" t="str">
        <x:f xml:space="preserve"/>
        <x:v>南京信息工程大学</x:v>
      </x:c>
      <x:c r="G254" s="3" t="str">
        <x:f xml:space="preserve"/>
        <x:v>南京信息工程大学</x:v>
      </x:c>
      <x:c r="H254" s="3" t="str">
        <x:f xml:space="preserve"/>
        <x:v>刘文杰 |
陈正飞 |
王海彬</x:v>
      </x:c>
      <x:c r="I254" s="3" t="str">
        <x:f xml:space="preserve"/>
        <x:v>刘文杰</x:v>
      </x:c>
      <x:c r="J254" s="3" t="str">
        <x:f xml:space="preserve"/>
        <x:v/>
      </x:c>
      <x:c r="K254" s="3" t="str">
        <x:f xml:space="preserve"/>
        <x:v>2013/11/07</x:v>
      </x:c>
      <x:c r="L254" s="3" t="str">
        <x:f xml:space="preserve"/>
        <x:v>2014/03/05</x:v>
      </x:c>
      <x:c r="M254" s="3" t="str">
        <x:f xml:space="preserve"/>
        <x:v>H04L 29/06|H04L  9/08</x:v>
      </x:c>
      <x:c r="N254" s="3" t="str">
        <x:f xml:space="preserve"/>
        <x:v>H04L 29/06</x:v>
      </x:c>
      <x:c r="O254" s="3" t="n">
        <x:f xml:space="preserve"/>
        <x:v>4</x:v>
      </x:c>
      <x:c r="P254" s="3" t="n">
        <x:f xml:space="preserve"/>
        <x:v>1</x:v>
      </x:c>
      <x:c r="Q254" s="3" t="n">
        <x:f xml:space="preserve"/>
        <x:v>4</x:v>
      </x:c>
      <x:c r="R254" s="3" t="n">
        <x:f xml:space="preserve"/>
        <x:v>18</x:v>
      </x:c>
      <x:c r="S254" s="3" t="str">
        <x:f xml:space="preserve"/>
        <x:v>发明公布</x:v>
      </x:c>
      <x:c r="T254" s="3" t="str">
        <x:f xml:space="preserve"/>
        <x:v>CN</x:v>
      </x:c>
      <x:c r="U254" s="3" t="n">
        <x:f xml:space="preserve"/>
        <x:v>0</x:v>
      </x:c>
      <x:c r="V254" s="3" t="n">
        <x:f xml:space="preserve"/>
        <x:v>0</x:v>
      </x:c>
      <x:c r="W254" s="3" t="n">
        <x:f xml:space="preserve"/>
        <x:v>0</x:v>
      </x:c>
      <x:c r="X254" s="3" t="n">
        <x:f xml:space="preserve"/>
        <x:v>0</x:v>
      </x:c>
      <x:c r="Y254" s="3" t="n">
        <x:f xml:space="preserve"/>
        <x:v>19</x:v>
      </x:c>
      <x:c r="Z254" s="3" t="str">
        <x:f xml:space="preserve"/>
        <x:v>6.82</x:v>
      </x:c>
      <x:c r="AA254" s="3" t="n">
        <x:f xml:space="preserve"/>
        <x:v>2</x:v>
      </x:c>
      <x:c r="AB254" s="3" t="n">
        <x:f xml:space="preserve"/>
        <x:v>17</x:v>
      </x:c>
      <x:c r="AC254" s="3" t="n">
        <x:f xml:space="preserve"/>
        <x:v>5</x:v>
      </x:c>
      <x:c r="AD254" s="3" t="n">
        <x:f xml:space="preserve"/>
        <x:v>1</x:v>
      </x:c>
      <x:c r="AE254" s="3" t="n">
        <x:f xml:space="preserve"/>
        <x:v>0</x:v>
      </x:c>
      <x:c r="AF254" s="3" t="n">
        <x:f xml:space="preserve"/>
        <x:v>0</x:v>
      </x:c>
      <x:c r="AG254" s="3" t="str">
        <x:f xml:space="preserve"/>
        <x:v/>
      </x:c>
      <x:c r="AH254" s="3" t="n">
        <x:f xml:space="preserve"/>
        <x:v>61</x:v>
      </x:c>
      <x:c r="AI254" s="3" t="str">
        <x:f xml:space="preserve"/>
        <x:v>撤回</x:v>
      </x:c>
    </x:row>
    <x:row xmlns:x14ac="http://schemas.microsoft.com/office/spreadsheetml/2009/9/ac" spans="1:1" ht="92.4" customHeight="1" x14ac:dyDescent="0.2">
      <x:c r="A255" s="15" t="str">
        <x:f xml:space="preserve"/>
        <x:v>Alice | 量子态制备 | 量子秘密共享 | 最大纠缠态</x:v>
      </x:c>
      <x:c r="B255" s="7" t="str">
        <x:f xml:space="preserve">HYPERLINK("https://www.patentics.cn/invokexml.do?sx=showpatent_cn&amp;sf=ShowPatent&amp;spn=CN109286446A&amp;sx=showpatent_cn&amp;sv=63595065","CN109286446A")</x:f>
        <x:v>CN109286446A</x:v>
      </x:c>
      <x:c r="C255" s="2" t="str">
        <x:f xml:space="preserve"/>
        <x:v>CN201811114136.X</x:v>
      </x:c>
      <x:c r="E255" s="2" t="str">
        <x:f xml:space="preserve"/>
        <x:v>基于GHZ态的联合远程制备六比特团簇态的方法</x:v>
      </x:c>
      <x:c r="F255" s="2" t="str">
        <x:f xml:space="preserve"/>
        <x:v>苏州大学张家港工业技术研究院 |
苏州大学</x:v>
      </x:c>
      <x:c r="G255" s="2" t="str">
        <x:f xml:space="preserve"/>
        <x:v>苏州大学|苏州大学</x:v>
      </x:c>
      <x:c r="H255" s="2" t="str">
        <x:f xml:space="preserve"/>
        <x:v>姜敏 |
曹凌云 |
吴娜娜 |
孙兵 |
黄旭</x:v>
      </x:c>
      <x:c r="I255" s="2" t="str">
        <x:f xml:space="preserve"/>
        <x:v>姜敏</x:v>
      </x:c>
      <x:c r="J255" s="2" t="str">
        <x:f xml:space="preserve"/>
        <x:v>2018/09/25</x:v>
      </x:c>
      <x:c r="K255" s="2" t="str">
        <x:f xml:space="preserve"/>
        <x:v>2018/09/25</x:v>
      </x:c>
      <x:c r="L255" s="2" t="str">
        <x:f xml:space="preserve"/>
        <x:v>2019/01/29</x:v>
      </x:c>
      <x:c r="M255" s="2" t="str">
        <x:f xml:space="preserve"/>
        <x:v>H04B 10/70|H04B 10/54|H04B 10/556</x:v>
      </x:c>
      <x:c r="N255" s="2" t="str">
        <x:f xml:space="preserve"/>
        <x:v>H04B 10/70</x:v>
      </x:c>
      <x:c r="O255" s="2" t="n">
        <x:f xml:space="preserve"/>
        <x:v>6</x:v>
      </x:c>
      <x:c r="P255" s="2" t="n">
        <x:f xml:space="preserve"/>
        <x:v>1</x:v>
      </x:c>
      <x:c r="Q255" s="2" t="n">
        <x:f xml:space="preserve"/>
        <x:v>6</x:v>
      </x:c>
      <x:c r="R255" s="2" t="n">
        <x:f xml:space="preserve"/>
        <x:v>26</x:v>
      </x:c>
      <x:c r="S255" s="2" t="str">
        <x:f xml:space="preserve"/>
        <x:v>发明公布</x:v>
      </x:c>
      <x:c r="T255" s="2" t="str">
        <x:f xml:space="preserve"/>
        <x:v>CN</x:v>
      </x:c>
      <x:c r="U255" s="2" t="n">
        <x:f xml:space="preserve"/>
        <x:v>6</x:v>
      </x:c>
      <x:c r="V255" s="2" t="n">
        <x:f xml:space="preserve"/>
        <x:v>2</x:v>
      </x:c>
      <x:c r="W255" s="2" t="n">
        <x:f xml:space="preserve"/>
        <x:v>4</x:v>
      </x:c>
      <x:c r="X255" s="2" t="n">
        <x:f xml:space="preserve"/>
        <x:v>4</x:v>
      </x:c>
      <x:c r="Y255" s="2" t="n">
        <x:f xml:space="preserve"/>
        <x:v>9</x:v>
      </x:c>
      <x:c r="Z255" s="2" t="str">
        <x:f xml:space="preserve"/>
        <x:v>0.79</x:v>
      </x:c>
      <x:c r="AA255" s="2" t="n">
        <x:f xml:space="preserve"/>
        <x:v>9</x:v>
      </x:c>
      <x:c r="AB255" s="2" t="n">
        <x:f xml:space="preserve"/>
        <x:v>0</x:v>
      </x:c>
      <x:c r="AC255" s="2" t="n">
        <x:f xml:space="preserve"/>
        <x:v>1</x:v>
      </x:c>
      <x:c r="AD255" s="2" t="n">
        <x:f xml:space="preserve"/>
        <x:v>1</x:v>
      </x:c>
      <x:c r="AE255" s="2" t="n">
        <x:f xml:space="preserve"/>
        <x:v>1</x:v>
      </x:c>
      <x:c r="AF255" s="2" t="n">
        <x:f xml:space="preserve"/>
        <x:v>1</x:v>
      </x:c>
      <x:c r="AG255" s="2" t="str">
        <x:f xml:space="preserve"/>
        <x:v/>
      </x:c>
      <x:c r="AH255" s="2" t="n">
        <x:f xml:space="preserve"/>
        <x:v>66</x:v>
      </x:c>
      <x:c r="AI255" s="2" t="str">
        <x:f xml:space="preserve"/>
        <x:v>有效</x:v>
      </x:c>
    </x:row>
    <x:row xmlns:x14ac="http://schemas.microsoft.com/office/spreadsheetml/2009/9/ac" spans="1:1" ht="92.4" customHeight="1" x14ac:dyDescent="0.2">
      <x:c r="A256" s="15" t="str">
        <x:f xml:space="preserve"/>
        <x:v>Alice | 量子态制备 | 量子秘密共享 | 最大纠缠态</x:v>
      </x:c>
      <x:c r="B256" s="8" t="str">
        <x:f xml:space="preserve">HYPERLINK("https://www.patentics.cn/invokexml.do?sx=showpatent_cn&amp;sf=ShowPatent&amp;spn=CN109861751A&amp;sx=showpatent_cn&amp;sv=ac506da8","CN109861751A")</x:f>
        <x:v>CN109861751A</x:v>
      </x:c>
      <x:c r="C256" s="3" t="str">
        <x:f xml:space="preserve"/>
        <x:v>CN201910137573.1</x:v>
      </x:c>
      <x:c r="E256" s="3" t="str">
        <x:f xml:space="preserve"/>
        <x:v>基于最大纠缠Bell态实现cluster态的远距离扩展方法</x:v>
      </x:c>
      <x:c r="F256" s="3" t="str">
        <x:f xml:space="preserve"/>
        <x:v>苏州大学</x:v>
      </x:c>
      <x:c r="G256" s="3" t="str">
        <x:f xml:space="preserve"/>
        <x:v>苏州大学</x:v>
      </x:c>
      <x:c r="H256" s="3" t="str">
        <x:f xml:space="preserve"/>
        <x:v>曹凌云 |
姜敏 |
孙兵 |
黄旭 |
周刘蕾</x:v>
      </x:c>
      <x:c r="I256" s="3" t="str">
        <x:f xml:space="preserve"/>
        <x:v>曹凌云</x:v>
      </x:c>
      <x:c r="J256" s="3" t="str">
        <x:f xml:space="preserve"/>
        <x:v>2019/02/25</x:v>
      </x:c>
      <x:c r="K256" s="3" t="str">
        <x:f xml:space="preserve"/>
        <x:v>2019/02/25</x:v>
      </x:c>
      <x:c r="L256" s="3" t="str">
        <x:f xml:space="preserve"/>
        <x:v>2019/06/07</x:v>
      </x:c>
      <x:c r="M256" s="3" t="str">
        <x:f xml:space="preserve"/>
        <x:v>H04B 10/079|H04B 10/70</x:v>
      </x:c>
      <x:c r="N256" s="3" t="str">
        <x:f xml:space="preserve"/>
        <x:v>H04B 10/079</x:v>
      </x:c>
      <x:c r="O256" s="3" t="n">
        <x:f xml:space="preserve"/>
        <x:v>4</x:v>
      </x:c>
      <x:c r="P256" s="3" t="n">
        <x:f xml:space="preserve"/>
        <x:v>1</x:v>
      </x:c>
      <x:c r="Q256" s="3" t="n">
        <x:f xml:space="preserve"/>
        <x:v>4</x:v>
      </x:c>
      <x:c r="R256" s="3" t="n">
        <x:f xml:space="preserve"/>
        <x:v>25</x:v>
      </x:c>
      <x:c r="S256" s="3" t="str">
        <x:f xml:space="preserve"/>
        <x:v>发明公布</x:v>
      </x:c>
      <x:c r="T256" s="3" t="str">
        <x:f xml:space="preserve"/>
        <x:v>CN</x:v>
      </x:c>
      <x:c r="U256" s="3" t="n">
        <x:f xml:space="preserve"/>
        <x:v>4</x:v>
      </x:c>
      <x:c r="V256" s="3" t="n">
        <x:f xml:space="preserve"/>
        <x:v>3</x:v>
      </x:c>
      <x:c r="W256" s="3" t="n">
        <x:f xml:space="preserve"/>
        <x:v>1</x:v>
      </x:c>
      <x:c r="X256" s="3" t="n">
        <x:f xml:space="preserve"/>
        <x:v>2</x:v>
      </x:c>
      <x:c r="Y256" s="3" t="n">
        <x:f xml:space="preserve"/>
        <x:v>5</x:v>
      </x:c>
      <x:c r="Z256" s="3" t="str">
        <x:f xml:space="preserve"/>
        <x:v>0.69</x:v>
      </x:c>
      <x:c r="AA256" s="3" t="n">
        <x:f xml:space="preserve"/>
        <x:v>0</x:v>
      </x:c>
      <x:c r="AB256" s="3" t="n">
        <x:f xml:space="preserve"/>
        <x:v>5</x:v>
      </x:c>
      <x:c r="AC256" s="3" t="n">
        <x:f xml:space="preserve"/>
        <x:v>2</x:v>
      </x:c>
      <x:c r="AD256" s="3" t="n">
        <x:f xml:space="preserve"/>
        <x:v>1</x:v>
      </x:c>
      <x:c r="AE256" s="3" t="n">
        <x:f xml:space="preserve"/>
        <x:v>1</x:v>
      </x:c>
      <x:c r="AF256" s="3" t="n">
        <x:f xml:space="preserve"/>
        <x:v>1</x:v>
      </x:c>
      <x:c r="AG256" s="3" t="str">
        <x:f xml:space="preserve"/>
        <x:v/>
      </x:c>
      <x:c r="AH256" s="3" t="n">
        <x:f xml:space="preserve"/>
        <x:v>69</x:v>
      </x:c>
      <x:c r="AI256" s="3" t="str">
        <x:f xml:space="preserve"/>
        <x:v>有效</x:v>
      </x:c>
    </x:row>
    <x:row xmlns:x14ac="http://schemas.microsoft.com/office/spreadsheetml/2009/9/ac" spans="1:1" ht="92.4" customHeight="1" x14ac:dyDescent="0.2">
      <x:c r="A257" s="15" t="str">
        <x:f xml:space="preserve"/>
        <x:v>Alice | 量子态制备 | 量子秘密共享 | 最大纠缠态</x:v>
      </x:c>
      <x:c r="B257" s="7" t="str">
        <x:f xml:space="preserve">HYPERLINK("https://www.patentics.cn/invokexml.do?sx=showpatent_cn&amp;sf=ShowPatent&amp;spn=CN103916240A&amp;sx=showpatent_cn&amp;sv=75906063","CN103916240A")</x:f>
        <x:v>CN103916240A</x:v>
      </x:c>
      <x:c r="C257" s="2" t="str">
        <x:f xml:space="preserve"/>
        <x:v>CN201410148434.6</x:v>
      </x:c>
      <x:c r="E257" s="2" t="str">
        <x:f xml:space="preserve"/>
        <x:v>三粒子一类W态在3×2非对称信道中的量子密集编码方法</x:v>
      </x:c>
      <x:c r="F257" s="2" t="str">
        <x:f xml:space="preserve"/>
        <x:v>西北大学</x:v>
      </x:c>
      <x:c r="G257" s="2" t="str">
        <x:f xml:space="preserve"/>
        <x:v>西北大学</x:v>
      </x:c>
      <x:c r="H257" s="2" t="str">
        <x:f xml:space="preserve"/>
        <x:v>曹正文 |
彭进业 |
曾贵华 |
邓雨晨</x:v>
      </x:c>
      <x:c r="I257" s="2" t="str">
        <x:f xml:space="preserve"/>
        <x:v>曹正文</x:v>
      </x:c>
      <x:c r="J257" s="2" t="str">
        <x:f xml:space="preserve"/>
        <x:v/>
      </x:c>
      <x:c r="K257" s="2" t="str">
        <x:f xml:space="preserve"/>
        <x:v>2014/04/14</x:v>
      </x:c>
      <x:c r="L257" s="2" t="str">
        <x:f xml:space="preserve"/>
        <x:v>2014/07/09</x:v>
      </x:c>
      <x:c r="M257" s="2" t="str">
        <x:f xml:space="preserve"/>
        <x:v>H04L  9/08</x:v>
      </x:c>
      <x:c r="N257" s="2" t="str">
        <x:f xml:space="preserve"/>
        <x:v>H04L  9/08</x:v>
      </x:c>
      <x:c r="O257" s="2" t="n">
        <x:f xml:space="preserve"/>
        <x:v>2</x:v>
      </x:c>
      <x:c r="P257" s="2" t="n">
        <x:f xml:space="preserve"/>
        <x:v>1</x:v>
      </x:c>
      <x:c r="Q257" s="2" t="n">
        <x:f xml:space="preserve"/>
        <x:v>2</x:v>
      </x:c>
      <x:c r="R257" s="2" t="n">
        <x:f xml:space="preserve"/>
        <x:v>20</x:v>
      </x:c>
      <x:c r="S257" s="2" t="str">
        <x:f xml:space="preserve"/>
        <x:v>发明公布</x:v>
      </x:c>
      <x:c r="T257" s="2" t="str">
        <x:f xml:space="preserve"/>
        <x:v>CN</x:v>
      </x:c>
      <x:c r="U257" s="2" t="n">
        <x:f xml:space="preserve"/>
        <x:v>0</x:v>
      </x:c>
      <x:c r="V257" s="2" t="n">
        <x:f xml:space="preserve"/>
        <x:v>0</x:v>
      </x:c>
      <x:c r="W257" s="2" t="n">
        <x:f xml:space="preserve"/>
        <x:v>0</x:v>
      </x:c>
      <x:c r="X257" s="2" t="n">
        <x:f xml:space="preserve"/>
        <x:v>0</x:v>
      </x:c>
      <x:c r="Y257" s="2" t="n">
        <x:f xml:space="preserve"/>
        <x:v>4</x:v>
      </x:c>
      <x:c r="Z257" s="2" t="str">
        <x:f xml:space="preserve"/>
        <x:v>1.9</x:v>
      </x:c>
      <x:c r="AA257" s="2" t="n">
        <x:f xml:space="preserve"/>
        <x:v>0</x:v>
      </x:c>
      <x:c r="AB257" s="2" t="n">
        <x:f xml:space="preserve"/>
        <x:v>4</x:v>
      </x:c>
      <x:c r="AC257" s="2" t="n">
        <x:f xml:space="preserve"/>
        <x:v>2</x:v>
      </x:c>
      <x:c r="AD257" s="2" t="n">
        <x:f xml:space="preserve"/>
        <x:v>1</x:v>
      </x:c>
      <x:c r="AE257" s="2" t="n">
        <x:f xml:space="preserve"/>
        <x:v>0</x:v>
      </x:c>
      <x:c r="AF257" s="2" t="n">
        <x:f xml:space="preserve"/>
        <x:v>0</x:v>
      </x:c>
      <x:c r="AG257" s="2" t="str">
        <x:f xml:space="preserve"/>
        <x:v/>
      </x:c>
      <x:c r="AH257" s="2" t="n">
        <x:f xml:space="preserve"/>
        <x:v>63</x:v>
      </x:c>
      <x:c r="AI257" s="2" t="str">
        <x:f xml:space="preserve"/>
        <x:v>驳回</x:v>
      </x:c>
    </x:row>
    <x:row xmlns:x14ac="http://schemas.microsoft.com/office/spreadsheetml/2009/9/ac" spans="1:1" ht="92.4" customHeight="1" x14ac:dyDescent="0.2">
      <x:c r="A258" s="15" t="str">
        <x:f xml:space="preserve"/>
        <x:v>Alice | 量子态制备 | 量子秘密共享 | 最大纠缠态</x:v>
      </x:c>
      <x:c r="B258" s="8" t="str">
        <x:f xml:space="preserve">HYPERLINK("https://www.patentics.cn/invokexml.do?sx=showpatent_cn&amp;sf=ShowPatent&amp;spn=CN114629562A&amp;sx=showpatent_cn&amp;sv=c7233e72","CN114629562A")</x:f>
        <x:v>CN114629562A</x:v>
      </x:c>
      <x:c r="C258" s="3" t="str">
        <x:f xml:space="preserve"/>
        <x:v>CN202210508833.3</x:v>
      </x:c>
      <x:c r="E258" s="3" t="str">
        <x:f xml:space="preserve"/>
        <x:v>基于非最大纠缠态的量子通信隐形传态优化方法</x:v>
      </x:c>
      <x:c r="F258" s="3" t="str">
        <x:f xml:space="preserve"/>
        <x:v>四川师范大学 |
四川欣龙信创科技有限公司</x:v>
      </x:c>
      <x:c r="G258" s="3" t="str">
        <x:f xml:space="preserve"/>
        <x:v>四川师范大学|四川欣龙信创科技有限公司</x:v>
      </x:c>
      <x:c r="H258" s="3" t="str">
        <x:f xml:space="preserve"/>
        <x:v>向生建 |
肖钧匀 |
莫智文 |
舒兰 |
柏明强 |
彭家寅 |
向毅 |
唐亮</x:v>
      </x:c>
      <x:c r="I258" s="3" t="str">
        <x:f xml:space="preserve"/>
        <x:v>向生建</x:v>
      </x:c>
      <x:c r="J258" s="3" t="str">
        <x:f xml:space="preserve"/>
        <x:v/>
      </x:c>
      <x:c r="K258" s="3" t="str">
        <x:f xml:space="preserve"/>
        <x:v>2022/05/11</x:v>
      </x:c>
      <x:c r="L258" s="3" t="str">
        <x:f xml:space="preserve"/>
        <x:v>2022/06/14</x:v>
      </x:c>
      <x:c r="M258" s="3" t="str">
        <x:f xml:space="preserve"/>
        <x:v>H04B 10/70</x:v>
      </x:c>
      <x:c r="N258" s="3" t="str">
        <x:f xml:space="preserve"/>
        <x:v>H04B 10/70</x:v>
      </x:c>
      <x:c r="O258" s="3" t="n">
        <x:f xml:space="preserve"/>
        <x:v>4</x:v>
      </x:c>
      <x:c r="P258" s="3" t="n">
        <x:f xml:space="preserve"/>
        <x:v>1</x:v>
      </x:c>
      <x:c r="Q258" s="3" t="n">
        <x:f xml:space="preserve"/>
        <x:v>4</x:v>
      </x:c>
      <x:c r="R258" s="3" t="n">
        <x:f xml:space="preserve"/>
        <x:v>25</x:v>
      </x:c>
      <x:c r="S258" s="3" t="str">
        <x:f xml:space="preserve"/>
        <x:v>发明公布</x:v>
      </x:c>
      <x:c r="T258" s="3" t="str">
        <x:f xml:space="preserve"/>
        <x:v>CN</x:v>
      </x:c>
      <x:c r="U258" s="3" t="n">
        <x:f xml:space="preserve"/>
        <x:v>5</x:v>
      </x:c>
      <x:c r="V258" s="3" t="n">
        <x:f xml:space="preserve"/>
        <x:v>2</x:v>
      </x:c>
      <x:c r="W258" s="3" t="n">
        <x:f xml:space="preserve"/>
        <x:v>3</x:v>
      </x:c>
      <x:c r="X258" s="3" t="n">
        <x:f xml:space="preserve"/>
        <x:v>4</x:v>
      </x:c>
      <x:c r="Y258" s="3" t="n">
        <x:f xml:space="preserve"/>
        <x:v>0</x:v>
      </x:c>
      <x:c r="Z258" s="3" t="str">
        <x:f xml:space="preserve"/>
        <x:v>0.0</x:v>
      </x:c>
      <x:c r="AA258" s="3" t="n">
        <x:f xml:space="preserve"/>
        <x:v>0</x:v>
      </x:c>
      <x:c r="AB258" s="3" t="n">
        <x:f xml:space="preserve"/>
        <x:v>0</x:v>
      </x:c>
      <x:c r="AC258" s="3" t="n">
        <x:f xml:space="preserve"/>
        <x:v>0</x:v>
      </x:c>
      <x:c r="AD258" s="3" t="n">
        <x:f xml:space="preserve"/>
        <x:v>0</x:v>
      </x:c>
      <x:c r="AE258" s="3" t="n">
        <x:f xml:space="preserve"/>
        <x:v>0</x:v>
      </x:c>
      <x:c r="AF258" s="3" t="n">
        <x:f xml:space="preserve"/>
        <x:v>0</x:v>
      </x:c>
      <x:c r="AG258" s="3" t="str">
        <x:f xml:space="preserve"/>
        <x:v/>
      </x:c>
      <x:c r="AH258" s="3" t="n">
        <x:f xml:space="preserve"/>
        <x:v>64</x:v>
      </x:c>
      <x:c r="AI258" s="3" t="str">
        <x:f xml:space="preserve"/>
        <x:v>公开</x:v>
      </x:c>
    </x:row>
    <x:row xmlns:x14ac="http://schemas.microsoft.com/office/spreadsheetml/2009/9/ac" spans="1:1" ht="92.4" customHeight="1" x14ac:dyDescent="0.2">
      <x:c r="A259" s="15" t="str">
        <x:f xml:space="preserve"/>
        <x:v>Alice | 量子态制备 | 量子秘密共享 | 最大纠缠态</x:v>
      </x:c>
      <x:c r="B259" s="7" t="str">
        <x:f xml:space="preserve">HYPERLINK("https://www.patentics.cn/invokexml.do?sx=showpatent_cn&amp;sf=ShowPatent&amp;spn=CN112202502A&amp;sx=showpatent_cn&amp;sv=83ec17a9","CN112202502A")</x:f>
        <x:v>CN112202502A</x:v>
      </x:c>
      <x:c r="C259" s="2" t="str">
        <x:f xml:space="preserve"/>
        <x:v>CN202011054494.3</x:v>
      </x:c>
      <x:c r="E259" s="2" t="str">
        <x:f xml:space="preserve"/>
        <x:v>一种基于非最大纠缠GHZ信道的单粒子态远程制备方法</x:v>
      </x:c>
      <x:c r="F259" s="2" t="str">
        <x:f xml:space="preserve"/>
        <x:v>苏州大学</x:v>
      </x:c>
      <x:c r="G259" s="2" t="str">
        <x:f xml:space="preserve"/>
        <x:v>苏州大学</x:v>
      </x:c>
      <x:c r="H259" s="2" t="str">
        <x:f xml:space="preserve"/>
        <x:v>许智航 |
江聪 |
姜敏 |
刘芹 |
张佳慧 |
陈虹 |
丁祎 |
赵文浩</x:v>
      </x:c>
      <x:c r="I259" s="2" t="str">
        <x:f xml:space="preserve"/>
        <x:v>许智航</x:v>
      </x:c>
      <x:c r="J259" s="2" t="str">
        <x:f xml:space="preserve"/>
        <x:v>2020/09/29</x:v>
      </x:c>
      <x:c r="K259" s="2" t="str">
        <x:f xml:space="preserve"/>
        <x:v>2020/09/29</x:v>
      </x:c>
      <x:c r="L259" s="2" t="str">
        <x:f xml:space="preserve"/>
        <x:v>2021/01/08</x:v>
      </x:c>
      <x:c r="M259" s="2" t="str">
        <x:f xml:space="preserve"/>
        <x:v>H04B 10/70</x:v>
      </x:c>
      <x:c r="N259" s="2" t="str">
        <x:f xml:space="preserve"/>
        <x:v>H04B 10/70</x:v>
      </x:c>
      <x:c r="O259" s="2" t="n">
        <x:f xml:space="preserve"/>
        <x:v>10</x:v>
      </x:c>
      <x:c r="P259" s="2" t="n">
        <x:f xml:space="preserve"/>
        <x:v>1</x:v>
      </x:c>
      <x:c r="Q259" s="2" t="n">
        <x:f xml:space="preserve"/>
        <x:v>10</x:v>
      </x:c>
      <x:c r="R259" s="2" t="n">
        <x:f xml:space="preserve"/>
        <x:v>24</x:v>
      </x:c>
      <x:c r="S259" s="2" t="str">
        <x:f xml:space="preserve"/>
        <x:v>发明公布</x:v>
      </x:c>
      <x:c r="T259" s="2" t="str">
        <x:f xml:space="preserve"/>
        <x:v>CN</x:v>
      </x:c>
      <x:c r="U259" s="2" t="n">
        <x:f xml:space="preserve"/>
        <x:v>4</x:v>
      </x:c>
      <x:c r="V259" s="2" t="n">
        <x:f xml:space="preserve"/>
        <x:v>2</x:v>
      </x:c>
      <x:c r="W259" s="2" t="n">
        <x:f xml:space="preserve"/>
        <x:v>2</x:v>
      </x:c>
      <x:c r="X259" s="2" t="n">
        <x:f xml:space="preserve"/>
        <x:v>3</x:v>
      </x:c>
      <x:c r="Y259" s="2" t="n">
        <x:f xml:space="preserve"/>
        <x:v>0</x:v>
      </x:c>
      <x:c r="Z259" s="2" t="str">
        <x:f xml:space="preserve"/>
        <x:v>0.0</x:v>
      </x:c>
      <x:c r="AA259" s="2" t="n">
        <x:f xml:space="preserve"/>
        <x:v>0</x:v>
      </x:c>
      <x:c r="AB259" s="2" t="n">
        <x:f xml:space="preserve"/>
        <x:v>0</x:v>
      </x:c>
      <x:c r="AC259" s="2" t="n">
        <x:f xml:space="preserve"/>
        <x:v>0</x:v>
      </x:c>
      <x:c r="AD259" s="2" t="n">
        <x:f xml:space="preserve"/>
        <x:v>0</x:v>
      </x:c>
      <x:c r="AE259" s="2" t="n">
        <x:f xml:space="preserve"/>
        <x:v>1</x:v>
      </x:c>
      <x:c r="AF259" s="2" t="n">
        <x:f xml:space="preserve"/>
        <x:v>1</x:v>
      </x:c>
      <x:c r="AG259" s="2" t="str">
        <x:f xml:space="preserve"/>
        <x:v/>
      </x:c>
      <x:c r="AH259" s="2" t="n">
        <x:f xml:space="preserve"/>
        <x:v>66</x:v>
      </x:c>
      <x:c r="AI259" s="2" t="str">
        <x:f xml:space="preserve"/>
        <x:v>有效</x:v>
      </x:c>
    </x:row>
    <x:row xmlns:x14ac="http://schemas.microsoft.com/office/spreadsheetml/2009/9/ac" spans="1:1" ht="92.4" customHeight="1" x14ac:dyDescent="0.2">
      <x:c r="A260" s="15" t="str">
        <x:f xml:space="preserve"/>
        <x:v>Alice | 量子态制备 | 量子秘密共享 | 最大纠缠态</x:v>
      </x:c>
      <x:c r="B260" s="8" t="str">
        <x:f xml:space="preserve">HYPERLINK("https://www.patentics.cn/invokexml.do?sx=showpatent_cn&amp;sf=ShowPatent&amp;spn=CN109218020A&amp;sx=showpatent_cn&amp;sv=1be88546","CN109218020A")</x:f>
        <x:v>CN109218020A</x:v>
      </x:c>
      <x:c r="C260" s="3" t="str">
        <x:f xml:space="preserve"/>
        <x:v>CN201811231728.X</x:v>
      </x:c>
      <x:c r="E260" s="3" t="str">
        <x:f xml:space="preserve"/>
        <x:v>基于未知参数四比特团簇态的隐形传送方法</x:v>
      </x:c>
      <x:c r="F260" s="3" t="str">
        <x:f xml:space="preserve"/>
        <x:v>苏州大学张家港工业技术研究院 |
苏州大学</x:v>
      </x:c>
      <x:c r="G260" s="3" t="str">
        <x:f xml:space="preserve"/>
        <x:v>苏州大学|苏州大学</x:v>
      </x:c>
      <x:c r="H260" s="3" t="str">
        <x:f xml:space="preserve"/>
        <x:v>姜敏 |
曹凌云 |
夏志新 |
李青 |
孙兵 |
黄旭</x:v>
      </x:c>
      <x:c r="I260" s="3" t="str">
        <x:f xml:space="preserve"/>
        <x:v>姜敏</x:v>
      </x:c>
      <x:c r="J260" s="3" t="str">
        <x:f xml:space="preserve"/>
        <x:v>2018/10/22</x:v>
      </x:c>
      <x:c r="K260" s="3" t="str">
        <x:f xml:space="preserve"/>
        <x:v>2018/10/22</x:v>
      </x:c>
      <x:c r="L260" s="3" t="str">
        <x:f xml:space="preserve"/>
        <x:v>2019/01/15</x:v>
      </x:c>
      <x:c r="M260" s="3" t="str">
        <x:f xml:space="preserve"/>
        <x:v>H04L  9/08|H04B 10/70</x:v>
      </x:c>
      <x:c r="N260" s="3" t="str">
        <x:f xml:space="preserve"/>
        <x:v>H04L  9/08</x:v>
      </x:c>
      <x:c r="O260" s="3" t="n">
        <x:f xml:space="preserve"/>
        <x:v>2</x:v>
      </x:c>
      <x:c r="P260" s="3" t="n">
        <x:f xml:space="preserve"/>
        <x:v>1</x:v>
      </x:c>
      <x:c r="Q260" s="3" t="n">
        <x:f xml:space="preserve"/>
        <x:v>2</x:v>
      </x:c>
      <x:c r="R260" s="3" t="n">
        <x:f xml:space="preserve"/>
        <x:v>37</x:v>
      </x:c>
      <x:c r="S260" s="3" t="str">
        <x:f xml:space="preserve"/>
        <x:v>发明公布</x:v>
      </x:c>
      <x:c r="T260" s="3" t="str">
        <x:f xml:space="preserve"/>
        <x:v>CN</x:v>
      </x:c>
      <x:c r="U260" s="3" t="n">
        <x:f xml:space="preserve"/>
        <x:v>3</x:v>
      </x:c>
      <x:c r="V260" s="3" t="n">
        <x:f xml:space="preserve"/>
        <x:v>0</x:v>
      </x:c>
      <x:c r="W260" s="3" t="n">
        <x:f xml:space="preserve"/>
        <x:v>3</x:v>
      </x:c>
      <x:c r="X260" s="3" t="n">
        <x:f xml:space="preserve"/>
        <x:v>3</x:v>
      </x:c>
      <x:c r="Y260" s="3" t="n">
        <x:f xml:space="preserve"/>
        <x:v>6</x:v>
      </x:c>
      <x:c r="Z260" s="3" t="str">
        <x:f xml:space="preserve"/>
        <x:v>1.44</x:v>
      </x:c>
      <x:c r="AA260" s="3" t="n">
        <x:f xml:space="preserve"/>
        <x:v>2</x:v>
      </x:c>
      <x:c r="AB260" s="3" t="n">
        <x:f xml:space="preserve"/>
        <x:v>4</x:v>
      </x:c>
      <x:c r="AC260" s="3" t="n">
        <x:f xml:space="preserve"/>
        <x:v>3</x:v>
      </x:c>
      <x:c r="AD260" s="3" t="n">
        <x:f xml:space="preserve"/>
        <x:v>1</x:v>
      </x:c>
      <x:c r="AE260" s="3" t="n">
        <x:f xml:space="preserve"/>
        <x:v>1</x:v>
      </x:c>
      <x:c r="AF260" s="3" t="n">
        <x:f xml:space="preserve"/>
        <x:v>1</x:v>
      </x:c>
      <x:c r="AG260" s="3" t="str">
        <x:f xml:space="preserve"/>
        <x:v/>
      </x:c>
      <x:c r="AH260" s="3" t="n">
        <x:f xml:space="preserve"/>
        <x:v>68</x:v>
      </x:c>
      <x:c r="AI260" s="3" t="str">
        <x:f xml:space="preserve"/>
        <x:v>有效</x:v>
      </x:c>
    </x:row>
    <x:row xmlns:x14ac="http://schemas.microsoft.com/office/spreadsheetml/2009/9/ac" spans="1:1" ht="92.4" customHeight="1" x14ac:dyDescent="0.2">
      <x:c r="A261" s="15" t="str">
        <x:f xml:space="preserve"/>
        <x:v>Alice | 量子态制备 | 量子秘密共享 | 最大纠缠态</x:v>
      </x:c>
      <x:c r="B261" s="7" t="str">
        <x:f xml:space="preserve">HYPERLINK("https://www.patentics.cn/invokexml.do?sx=showpatent_cn&amp;sf=ShowPatent&amp;spn=CN109150521A&amp;sx=showpatent_cn&amp;sv=5d981620","CN109150521A")</x:f>
        <x:v>CN109150521A</x:v>
      </x:c>
      <x:c r="C261" s="2" t="str">
        <x:f xml:space="preserve"/>
        <x:v>CN201811230510.2</x:v>
      </x:c>
      <x:c r="E261" s="2" t="str">
        <x:f xml:space="preserve"/>
        <x:v>基于未知参数GHZ信道的概率远程实系数量子态制备方法</x:v>
      </x:c>
      <x:c r="F261" s="2" t="str">
        <x:f xml:space="preserve"/>
        <x:v>苏州大学张家港工业技术研究院 |
苏州大学</x:v>
      </x:c>
      <x:c r="G261" s="2" t="str">
        <x:f xml:space="preserve"/>
        <x:v>苏州大学|苏州大学</x:v>
      </x:c>
      <x:c r="H261" s="2" t="str">
        <x:f xml:space="preserve"/>
        <x:v>姜敏 |
王旭 |
夏志新 |
黄旭 |
孙兵</x:v>
      </x:c>
      <x:c r="I261" s="2" t="str">
        <x:f xml:space="preserve"/>
        <x:v>姜敏</x:v>
      </x:c>
      <x:c r="J261" s="2" t="str">
        <x:f xml:space="preserve"/>
        <x:v>2018/10/22</x:v>
      </x:c>
      <x:c r="K261" s="2" t="str">
        <x:f xml:space="preserve"/>
        <x:v>2018/10/22</x:v>
      </x:c>
      <x:c r="L261" s="2" t="str">
        <x:f xml:space="preserve"/>
        <x:v>2019/01/04</x:v>
      </x:c>
      <x:c r="M261" s="2" t="str">
        <x:f xml:space="preserve"/>
        <x:v>H04L  9/08|H04B 10/70</x:v>
      </x:c>
      <x:c r="N261" s="2" t="str">
        <x:f xml:space="preserve"/>
        <x:v>H04L  9/08</x:v>
      </x:c>
      <x:c r="O261" s="2" t="n">
        <x:f xml:space="preserve"/>
        <x:v>4</x:v>
      </x:c>
      <x:c r="P261" s="2" t="n">
        <x:f xml:space="preserve"/>
        <x:v>1</x:v>
      </x:c>
      <x:c r="Q261" s="2" t="n">
        <x:f xml:space="preserve"/>
        <x:v>4</x:v>
      </x:c>
      <x:c r="R261" s="2" t="n">
        <x:f xml:space="preserve"/>
        <x:v>21</x:v>
      </x:c>
      <x:c r="S261" s="2" t="str">
        <x:f xml:space="preserve"/>
        <x:v>发明公布</x:v>
      </x:c>
      <x:c r="T261" s="2" t="str">
        <x:f xml:space="preserve"/>
        <x:v>CN</x:v>
      </x:c>
      <x:c r="U261" s="2" t="n">
        <x:f xml:space="preserve"/>
        <x:v>7</x:v>
      </x:c>
      <x:c r="V261" s="2" t="n">
        <x:f xml:space="preserve"/>
        <x:v>1</x:v>
      </x:c>
      <x:c r="W261" s="2" t="n">
        <x:f xml:space="preserve"/>
        <x:v>6</x:v>
      </x:c>
      <x:c r="X261" s="2" t="n">
        <x:f xml:space="preserve"/>
        <x:v>6</x:v>
      </x:c>
      <x:c r="Y261" s="2" t="n">
        <x:f xml:space="preserve"/>
        <x:v>6</x:v>
      </x:c>
      <x:c r="Z261" s="2" t="str">
        <x:f xml:space="preserve"/>
        <x:v>0.36</x:v>
      </x:c>
      <x:c r="AA261" s="2" t="n">
        <x:f xml:space="preserve"/>
        <x:v>6</x:v>
      </x:c>
      <x:c r="AB261" s="2" t="n">
        <x:f xml:space="preserve"/>
        <x:v>0</x:v>
      </x:c>
      <x:c r="AC261" s="2" t="n">
        <x:f xml:space="preserve"/>
        <x:v>1</x:v>
      </x:c>
      <x:c r="AD261" s="2" t="n">
        <x:f xml:space="preserve"/>
        <x:v>1</x:v>
      </x:c>
      <x:c r="AE261" s="2" t="n">
        <x:f xml:space="preserve"/>
        <x:v>1</x:v>
      </x:c>
      <x:c r="AF261" s="2" t="n">
        <x:f xml:space="preserve"/>
        <x:v>1</x:v>
      </x:c>
      <x:c r="AG261" s="2" t="str">
        <x:f xml:space="preserve"/>
        <x:v/>
      </x:c>
      <x:c r="AH261" s="2" t="n">
        <x:f xml:space="preserve"/>
        <x:v>63</x:v>
      </x:c>
      <x:c r="AI261" s="2" t="str">
        <x:f xml:space="preserve"/>
        <x:v>有效</x:v>
      </x:c>
    </x:row>
    <x:row>
      <x:c r="A262" s="15" t="str">
        <x:f xml:space="preserve"/>
        <x:v>Alice | 量子态制备 | 量子秘密共享 | 最大纠缠态</x:v>
      </x:c>
      <x:c r="B262" s="8" t="str">
        <x:f xml:space="preserve">HYPERLINK("https://www.patentics.cn/invokexml.do?sx=showpatent_cn&amp;sf=ShowPatent&amp;spn=CN109257172A&amp;sx=showpatent_cn&amp;sv=40d38591","CN109257172A")</x:f>
        <x:v>CN109257172A</x:v>
      </x:c>
      <x:c r="C262" s="3" t="str">
        <x:f xml:space="preserve"/>
        <x:v>CN201811366580.0</x:v>
      </x:c>
      <x:c r="D262" s="3" t="str">
        <x:f xml:space="preserve"/>
        <x:v/>
      </x:c>
      <x:c r="E262" s="3" t="str">
        <x:f xml:space="preserve"/>
        <x:v>基于量子远程控制的远程量子态制备方法</x:v>
      </x:c>
      <x:c r="F262" s="3" t="str">
        <x:f xml:space="preserve"/>
        <x:v>四川师范大学</x:v>
      </x:c>
      <x:c r="G262" s="3" t="str">
        <x:f xml:space="preserve"/>
        <x:v>四川师范大学</x:v>
      </x:c>
      <x:c r="H262" s="3" t="str">
        <x:f xml:space="preserve"/>
        <x:v>彭家寅 |
柏明强 |
莫智文 |
张长悦</x:v>
      </x:c>
      <x:c r="I262" s="3" t="str">
        <x:f xml:space="preserve"/>
        <x:v>彭家寅</x:v>
      </x:c>
      <x:c r="J262" s="3" t="str">
        <x:f xml:space="preserve"/>
        <x:v>2018/11/16</x:v>
      </x:c>
      <x:c r="K262" s="3" t="str">
        <x:f xml:space="preserve"/>
        <x:v>2018/11/16</x:v>
      </x:c>
      <x:c r="L262" s="3" t="str">
        <x:f xml:space="preserve"/>
        <x:v>2019/01/22</x:v>
      </x:c>
      <x:c r="M262" s="3" t="str">
        <x:f xml:space="preserve"/>
        <x:v>H04L  9/08|H04B 10/70</x:v>
      </x:c>
      <x:c r="N262" s="3" t="str">
        <x:f xml:space="preserve"/>
        <x:v>H04L  9/08</x:v>
      </x:c>
      <x:c r="O262" s="3" t="n">
        <x:f xml:space="preserve"/>
        <x:v>8</x:v>
      </x:c>
      <x:c r="P262" s="3" t="n">
        <x:f xml:space="preserve"/>
        <x:v>1</x:v>
      </x:c>
      <x:c r="Q262" s="3" t="n">
        <x:f xml:space="preserve"/>
        <x:v>8</x:v>
      </x:c>
      <x:c r="R262" s="3" t="n">
        <x:f xml:space="preserve"/>
        <x:v>8</x:v>
      </x:c>
      <x:c r="S262" s="3" t="str">
        <x:f xml:space="preserve"/>
        <x:v>发明公布</x:v>
      </x:c>
      <x:c r="T262" s="3" t="str">
        <x:f xml:space="preserve"/>
        <x:v>CN</x:v>
      </x:c>
      <x:c r="U262" s="3" t="n">
        <x:f xml:space="preserve"/>
        <x:v>3</x:v>
      </x:c>
      <x:c r="V262" s="3" t="n">
        <x:f xml:space="preserve"/>
        <x:v>0</x:v>
      </x:c>
      <x:c r="W262" s="3" t="n">
        <x:f xml:space="preserve"/>
        <x:v>3</x:v>
      </x:c>
      <x:c r="X262" s="3" t="n">
        <x:f xml:space="preserve"/>
        <x:v>2</x:v>
      </x:c>
      <x:c r="Y262" s="3" t="n">
        <x:f xml:space="preserve"/>
        <x:v>12</x:v>
      </x:c>
      <x:c r="Z262" s="3" t="str">
        <x:f xml:space="preserve"/>
        <x:v>2.68</x:v>
      </x:c>
      <x:c r="AA262" s="3" t="n">
        <x:f xml:space="preserve"/>
        <x:v>2</x:v>
      </x:c>
      <x:c r="AB262" s="3" t="n">
        <x:f xml:space="preserve"/>
        <x:v>10</x:v>
      </x:c>
      <x:c r="AC262" s="3" t="n">
        <x:f xml:space="preserve"/>
        <x:v>3</x:v>
      </x:c>
      <x:c r="AD262" s="3" t="n">
        <x:f xml:space="preserve"/>
        <x:v>1</x:v>
      </x:c>
      <x:c r="AE262" s="3" t="n">
        <x:f xml:space="preserve"/>
        <x:v>1</x:v>
      </x:c>
      <x:c r="AF262" s="3" t="n">
        <x:f xml:space="preserve"/>
        <x:v>1</x:v>
      </x:c>
      <x:c r="AG262" s="3" t="str">
        <x:f xml:space="preserve"/>
        <x:v/>
      </x:c>
      <x:c r="AH262" s="3" t="n">
        <x:f xml:space="preserve"/>
        <x:v>66</x:v>
      </x:c>
      <x:c r="AI262" s="3" t="str">
        <x:f xml:space="preserve"/>
        <x:v>有效</x:v>
      </x:c>
    </x:row>
    <x:row xmlns:x14ac="http://schemas.microsoft.com/office/spreadsheetml/2009/9/ac" spans="1:1" ht="92.4" customHeight="1" x14ac:dyDescent="0.2">
      <x:c r="A263" s="15" t="str">
        <x:f xml:space="preserve"/>
        <x:v>Alice | 量子态制备 | 量子秘密共享 | 最大纠缠态</x:v>
      </x:c>
      <x:c r="B263" s="7" t="str">
        <x:f xml:space="preserve">HYPERLINK("https://www.patentics.cn/invokexml.do?sx=showpatent_cn&amp;sf=ShowPatent&amp;spn=CN109714156A&amp;sx=showpatent_cn&amp;sv=6edefaf7","CN109714156A")</x:f>
        <x:v>CN109714156A</x:v>
      </x:c>
      <x:c r="C263" s="2" t="str">
        <x:f xml:space="preserve"/>
        <x:v>CN201811355817.5</x:v>
      </x:c>
      <x:c r="E263" s="2" t="str">
        <x:f xml:space="preserve"/>
        <x:v>一种量子操控远程联合实现方法</x:v>
      </x:c>
      <x:c r="F263" s="2" t="str">
        <x:f xml:space="preserve"/>
        <x:v>广西民族大学</x:v>
      </x:c>
      <x:c r="G263" s="2" t="str">
        <x:f xml:space="preserve"/>
        <x:v>广西民族大学</x:v>
      </x:c>
      <x:c r="H263" s="2" t="str">
        <x:f xml:space="preserve"/>
        <x:v>周萍 |
焦显芳 |
吕舒欣</x:v>
      </x:c>
      <x:c r="I263" s="2" t="str">
        <x:f xml:space="preserve"/>
        <x:v>周萍</x:v>
      </x:c>
      <x:c r="J263" s="2" t="str">
        <x:f xml:space="preserve"/>
        <x:v/>
      </x:c>
      <x:c r="K263" s="2" t="str">
        <x:f xml:space="preserve"/>
        <x:v>2018/11/14</x:v>
      </x:c>
      <x:c r="L263" s="2" t="str">
        <x:f xml:space="preserve"/>
        <x:v>2019/05/03</x:v>
      </x:c>
      <x:c r="M263" s="2" t="str">
        <x:f xml:space="preserve"/>
        <x:v>H04L  9/08</x:v>
      </x:c>
      <x:c r="N263" s="2" t="str">
        <x:f xml:space="preserve"/>
        <x:v>H04L  9/08</x:v>
      </x:c>
      <x:c r="O263" s="2" t="n">
        <x:f xml:space="preserve"/>
        <x:v>6</x:v>
      </x:c>
      <x:c r="P263" s="2" t="n">
        <x:f xml:space="preserve"/>
        <x:v>1</x:v>
      </x:c>
      <x:c r="Q263" s="2" t="n">
        <x:f xml:space="preserve"/>
        <x:v>6</x:v>
      </x:c>
      <x:c r="R263" s="2" t="n">
        <x:f xml:space="preserve"/>
        <x:v>12</x:v>
      </x:c>
      <x:c r="S263" s="2" t="str">
        <x:f xml:space="preserve"/>
        <x:v>发明公布</x:v>
      </x:c>
      <x:c r="T263" s="2" t="str">
        <x:f xml:space="preserve"/>
        <x:v>CN</x:v>
      </x:c>
      <x:c r="U263" s="2" t="n">
        <x:f xml:space="preserve"/>
        <x:v>1</x:v>
      </x:c>
      <x:c r="V263" s="2" t="n">
        <x:f xml:space="preserve"/>
        <x:v>1</x:v>
      </x:c>
      <x:c r="W263" s="2" t="n">
        <x:f xml:space="preserve"/>
        <x:v>0</x:v>
      </x:c>
      <x:c r="X263" s="2" t="n">
        <x:f xml:space="preserve"/>
        <x:v>1</x:v>
      </x:c>
      <x:c r="Y263" s="2" t="n">
        <x:f xml:space="preserve"/>
        <x:v>5</x:v>
      </x:c>
      <x:c r="Z263" s="2" t="str">
        <x:f xml:space="preserve"/>
        <x:v>0.37</x:v>
      </x:c>
      <x:c r="AA263" s="2" t="n">
        <x:f xml:space="preserve"/>
        <x:v>0</x:v>
      </x:c>
      <x:c r="AB263" s="2" t="n">
        <x:f xml:space="preserve"/>
        <x:v>5</x:v>
      </x:c>
      <x:c r="AC263" s="2" t="n">
        <x:f xml:space="preserve"/>
        <x:v>1</x:v>
      </x:c>
      <x:c r="AD263" s="2" t="n">
        <x:f xml:space="preserve"/>
        <x:v>1</x:v>
      </x:c>
      <x:c r="AE263" s="2" t="n">
        <x:f xml:space="preserve"/>
        <x:v>0</x:v>
      </x:c>
      <x:c r="AF263" s="2" t="n">
        <x:f xml:space="preserve"/>
        <x:v>0</x:v>
      </x:c>
      <x:c r="AG263" s="2" t="str">
        <x:f xml:space="preserve"/>
        <x:v/>
      </x:c>
      <x:c r="AH263" s="2" t="n">
        <x:f xml:space="preserve"/>
        <x:v>65</x:v>
      </x:c>
      <x:c r="AI263" s="2" t="str">
        <x:f xml:space="preserve"/>
        <x:v>驳回</x:v>
      </x:c>
    </x:row>
    <x:row xmlns:x14ac="http://schemas.microsoft.com/office/spreadsheetml/2009/9/ac" spans="1:1" ht="92.4" customHeight="1" x14ac:dyDescent="0.2">
      <x:c r="A264" s="15" t="str">
        <x:f xml:space="preserve"/>
        <x:v>Alice | 量子态制备 | 量子秘密共享 | 最大纠缠态</x:v>
      </x:c>
      <x:c r="B264" s="8" t="str">
        <x:f xml:space="preserve">HYPERLINK("https://www.patentics.cn/invokexml.do?sx=showpatent_cn&amp;sf=ShowPatent&amp;spn=CN109639365A&amp;sx=showpatent_cn&amp;sv=a1cb72a5","CN109639365A")</x:f>
        <x:v>CN109639365A</x:v>
      </x:c>
      <x:c r="C264" s="3" t="str">
        <x:f xml:space="preserve"/>
        <x:v>CN201910057122.7</x:v>
      </x:c>
      <x:c r="E264" s="3" t="str">
        <x:f xml:space="preserve"/>
        <x:v>基于量子傅里叶变换的5粒子Brown态传输3粒子W态的方法</x:v>
      </x:c>
      <x:c r="F264" s="3" t="str">
        <x:f xml:space="preserve"/>
        <x:v>西北大学</x:v>
      </x:c>
      <x:c r="G264" s="3" t="str">
        <x:f xml:space="preserve"/>
        <x:v>西北大学</x:v>
      </x:c>
      <x:c r="H264" s="3" t="str">
        <x:f xml:space="preserve"/>
        <x:v>曹正文 |
王家耀 |
彭进业 |
张明慧 |
贺晨 |
宋丹 |
梁可心</x:v>
      </x:c>
      <x:c r="I264" s="3" t="str">
        <x:f xml:space="preserve"/>
        <x:v>曹正文</x:v>
      </x:c>
      <x:c r="J264" s="3" t="str">
        <x:f xml:space="preserve"/>
        <x:v/>
      </x:c>
      <x:c r="K264" s="3" t="str">
        <x:f xml:space="preserve"/>
        <x:v>2019/01/22</x:v>
      </x:c>
      <x:c r="L264" s="3" t="str">
        <x:f xml:space="preserve"/>
        <x:v>2019/04/16</x:v>
      </x:c>
      <x:c r="M264" s="3" t="str">
        <x:f xml:space="preserve"/>
        <x:v>H04B 10/70|H04L  9/08</x:v>
      </x:c>
      <x:c r="N264" s="3" t="str">
        <x:f xml:space="preserve"/>
        <x:v>H04B 10/70</x:v>
      </x:c>
      <x:c r="O264" s="3" t="n">
        <x:f xml:space="preserve"/>
        <x:v>2</x:v>
      </x:c>
      <x:c r="P264" s="3" t="n">
        <x:f xml:space="preserve"/>
        <x:v>1</x:v>
      </x:c>
      <x:c r="Q264" s="3" t="n">
        <x:f xml:space="preserve"/>
        <x:v>2</x:v>
      </x:c>
      <x:c r="R264" s="3" t="n">
        <x:f xml:space="preserve"/>
        <x:v>17</x:v>
      </x:c>
      <x:c r="S264" s="3" t="str">
        <x:f xml:space="preserve"/>
        <x:v>发明公布</x:v>
      </x:c>
      <x:c r="T264" s="3" t="str">
        <x:f xml:space="preserve"/>
        <x:v>CN</x:v>
      </x:c>
      <x:c r="U264" s="3" t="n">
        <x:f xml:space="preserve"/>
        <x:v>5</x:v>
      </x:c>
      <x:c r="V264" s="3" t="n">
        <x:f xml:space="preserve"/>
        <x:v>2</x:v>
      </x:c>
      <x:c r="W264" s="3" t="n">
        <x:f xml:space="preserve"/>
        <x:v>3</x:v>
      </x:c>
      <x:c r="X264" s="3" t="n">
        <x:f xml:space="preserve"/>
        <x:v>4</x:v>
      </x:c>
      <x:c r="Y264" s="3" t="n">
        <x:f xml:space="preserve"/>
        <x:v>1</x:v>
      </x:c>
      <x:c r="Z264" s="3" t="str">
        <x:f xml:space="preserve"/>
        <x:v>0.34</x:v>
      </x:c>
      <x:c r="AA264" s="3" t="n">
        <x:f xml:space="preserve"/>
        <x:v>1</x:v>
      </x:c>
      <x:c r="AB264" s="3" t="n">
        <x:f xml:space="preserve"/>
        <x:v>0</x:v>
      </x:c>
      <x:c r="AC264" s="3" t="n">
        <x:f xml:space="preserve"/>
        <x:v>1</x:v>
      </x:c>
      <x:c r="AD264" s="3" t="n">
        <x:f xml:space="preserve"/>
        <x:v>1</x:v>
      </x:c>
      <x:c r="AE264" s="3" t="n">
        <x:f xml:space="preserve"/>
        <x:v>0</x:v>
      </x:c>
      <x:c r="AF264" s="3" t="n">
        <x:f xml:space="preserve"/>
        <x:v>0</x:v>
      </x:c>
      <x:c r="AG264" s="3" t="str">
        <x:f xml:space="preserve"/>
        <x:v/>
      </x:c>
      <x:c r="AH264" s="3" t="n">
        <x:f xml:space="preserve"/>
        <x:v>62</x:v>
      </x:c>
      <x:c r="AI264" s="3" t="str">
        <x:f xml:space="preserve"/>
        <x:v>驳回</x:v>
      </x:c>
    </x:row>
    <x:row xmlns:x14ac="http://schemas.microsoft.com/office/spreadsheetml/2009/9/ac" spans="1:1" ht="92.4" customHeight="1" x14ac:dyDescent="0.2">
      <x:c r="A265" s="15" t="str">
        <x:f xml:space="preserve"/>
        <x:v>Alice | 量子态制备 | 量子秘密共享 | 最大纠缠态</x:v>
      </x:c>
      <x:c r="B265" s="7" t="str">
        <x:f xml:space="preserve">HYPERLINK("https://www.patentics.cn/invokexml.do?sx=showpatent_cn&amp;sf=ShowPatent&amp;spn=CN111314068A&amp;sx=showpatent_cn&amp;sv=2758b555","CN111314068A")</x:f>
        <x:v>CN111314068A</x:v>
      </x:c>
      <x:c r="C265" s="2" t="str">
        <x:f xml:space="preserve"/>
        <x:v>CN202010087053.7</x:v>
      </x:c>
      <x:c r="E265" s="2" t="str">
        <x:f xml:space="preserve"/>
        <x:v>基于非最大纠缠Bell态制备GHZ态的优化方法</x:v>
      </x:c>
      <x:c r="F265" s="2" t="str">
        <x:f xml:space="preserve"/>
        <x:v>苏州大学</x:v>
      </x:c>
      <x:c r="G265" s="2" t="str">
        <x:f xml:space="preserve"/>
        <x:v>苏州大学</x:v>
      </x:c>
      <x:c r="H265" s="2" t="str">
        <x:f xml:space="preserve"/>
        <x:v>钱盈家 |
姜敏 |
杨甬 |
陈虹 |
张佳慧 |
刘芹</x:v>
      </x:c>
      <x:c r="I265" s="2" t="str">
        <x:f xml:space="preserve"/>
        <x:v>钱盈家</x:v>
      </x:c>
      <x:c r="J265" s="2" t="str">
        <x:f xml:space="preserve"/>
        <x:v/>
      </x:c>
      <x:c r="K265" s="2" t="str">
        <x:f xml:space="preserve"/>
        <x:v>2020/02/11</x:v>
      </x:c>
      <x:c r="L265" s="2" t="str">
        <x:f xml:space="preserve"/>
        <x:v>2020/06/19</x:v>
      </x:c>
      <x:c r="M265" s="2" t="str">
        <x:f xml:space="preserve"/>
        <x:v>H04L  9/08|H04B 10/70</x:v>
      </x:c>
      <x:c r="N265" s="2" t="str">
        <x:f xml:space="preserve"/>
        <x:v>H04L  9/08</x:v>
      </x:c>
      <x:c r="O265" s="2" t="n">
        <x:f xml:space="preserve"/>
        <x:v>8</x:v>
      </x:c>
      <x:c r="P265" s="2" t="n">
        <x:f xml:space="preserve"/>
        <x:v>1</x:v>
      </x:c>
      <x:c r="Q265" s="2" t="n">
        <x:f xml:space="preserve"/>
        <x:v>8</x:v>
      </x:c>
      <x:c r="R265" s="2" t="n">
        <x:f xml:space="preserve"/>
        <x:v>18</x:v>
      </x:c>
      <x:c r="S265" s="2" t="str">
        <x:f xml:space="preserve"/>
        <x:v>发明公布</x:v>
      </x:c>
      <x:c r="T265" s="2" t="str">
        <x:f xml:space="preserve"/>
        <x:v>CN</x:v>
      </x:c>
      <x:c r="U265" s="2" t="n">
        <x:f xml:space="preserve"/>
        <x:v>0</x:v>
      </x:c>
      <x:c r="V265" s="2" t="n">
        <x:f xml:space="preserve"/>
        <x:v>0</x:v>
      </x:c>
      <x:c r="W265" s="2" t="n">
        <x:f xml:space="preserve"/>
        <x:v>0</x:v>
      </x:c>
      <x:c r="X265" s="2" t="n">
        <x:f xml:space="preserve"/>
        <x:v>0</x:v>
      </x:c>
      <x:c r="Y265" s="2" t="n">
        <x:f xml:space="preserve"/>
        <x:v>1</x:v>
      </x:c>
      <x:c r="Z265" s="2" t="str">
        <x:f xml:space="preserve"/>
        <x:v>0.17</x:v>
      </x:c>
      <x:c r="AA265" s="2" t="n">
        <x:f xml:space="preserve"/>
        <x:v>1</x:v>
      </x:c>
      <x:c r="AB265" s="2" t="n">
        <x:f xml:space="preserve"/>
        <x:v>0</x:v>
      </x:c>
      <x:c r="AC265" s="2" t="n">
        <x:f xml:space="preserve"/>
        <x:v>1</x:v>
      </x:c>
      <x:c r="AD265" s="2" t="n">
        <x:f xml:space="preserve"/>
        <x:v>1</x:v>
      </x:c>
      <x:c r="AE265" s="2" t="n">
        <x:f xml:space="preserve"/>
        <x:v>0</x:v>
      </x:c>
      <x:c r="AF265" s="2" t="n">
        <x:f xml:space="preserve"/>
        <x:v>0</x:v>
      </x:c>
      <x:c r="AG265" s="2" t="str">
        <x:f xml:space="preserve"/>
        <x:v/>
      </x:c>
      <x:c r="AH265" s="2" t="n">
        <x:f xml:space="preserve"/>
        <x:v>66</x:v>
      </x:c>
      <x:c r="AI265" s="2" t="str">
        <x:f xml:space="preserve"/>
        <x:v>有效</x:v>
      </x:c>
    </x:row>
    <x:row xmlns:x14ac="http://schemas.microsoft.com/office/spreadsheetml/2009/9/ac" spans="1:1" ht="92.4" customHeight="1" x14ac:dyDescent="0.2">
      <x:c r="A266" s="15" t="str">
        <x:f xml:space="preserve"/>
        <x:v>Alice | 量子态制备 | 量子秘密共享 | 最大纠缠态</x:v>
      </x:c>
      <x:c r="B266" s="8" t="str">
        <x:f xml:space="preserve">HYPERLINK("https://www.patentics.cn/invokexml.do?sx=showpatent_cn&amp;sf=ShowPatent&amp;spn=CN110808831A&amp;sx=showpatent_cn&amp;sv=4556393b","CN110808831A")</x:f>
        <x:v>CN110808831A</x:v>
      </x:c>
      <x:c r="C266" s="3" t="str">
        <x:f xml:space="preserve"/>
        <x:v>CN201911067559.5</x:v>
      </x:c>
      <x:c r="E266" s="3" t="str">
        <x:f xml:space="preserve"/>
        <x:v>基于七比特量子信道的联合远程态制备方法</x:v>
      </x:c>
      <x:c r="F266" s="3" t="str">
        <x:f xml:space="preserve"/>
        <x:v>苏州大学</x:v>
      </x:c>
      <x:c r="G266" s="3" t="str">
        <x:f xml:space="preserve"/>
        <x:v>苏州大学</x:v>
      </x:c>
      <x:c r="H266" s="3" t="str">
        <x:f xml:space="preserve"/>
        <x:v>钱盈家 |
姜敏 |
锁珍 |
张佳慧 |
许智航</x:v>
      </x:c>
      <x:c r="I266" s="3" t="str">
        <x:f xml:space="preserve"/>
        <x:v>钱盈家</x:v>
      </x:c>
      <x:c r="J266" s="3" t="str">
        <x:f xml:space="preserve"/>
        <x:v>2019/11/04</x:v>
      </x:c>
      <x:c r="K266" s="3" t="str">
        <x:f xml:space="preserve"/>
        <x:v>2019/11/04</x:v>
      </x:c>
      <x:c r="L266" s="3" t="str">
        <x:f xml:space="preserve"/>
        <x:v>2020/02/18</x:v>
      </x:c>
      <x:c r="M266" s="3" t="str">
        <x:f xml:space="preserve"/>
        <x:v>H04L  9/08</x:v>
      </x:c>
      <x:c r="N266" s="3" t="str">
        <x:f xml:space="preserve"/>
        <x:v>H04L  9/08</x:v>
      </x:c>
      <x:c r="O266" s="3" t="n">
        <x:f xml:space="preserve"/>
        <x:v>7</x:v>
      </x:c>
      <x:c r="P266" s="3" t="n">
        <x:f xml:space="preserve"/>
        <x:v>1</x:v>
      </x:c>
      <x:c r="Q266" s="3" t="n">
        <x:f xml:space="preserve"/>
        <x:v>7</x:v>
      </x:c>
      <x:c r="R266" s="3" t="n">
        <x:f xml:space="preserve"/>
        <x:v>28</x:v>
      </x:c>
      <x:c r="S266" s="3" t="str">
        <x:f xml:space="preserve"/>
        <x:v>发明公布</x:v>
      </x:c>
      <x:c r="T266" s="3" t="str">
        <x:f xml:space="preserve"/>
        <x:v>CN</x:v>
      </x:c>
      <x:c r="U266" s="3" t="n">
        <x:f xml:space="preserve"/>
        <x:v>9</x:v>
      </x:c>
      <x:c r="V266" s="3" t="n">
        <x:f xml:space="preserve"/>
        <x:v>3</x:v>
      </x:c>
      <x:c r="W266" s="3" t="n">
        <x:f xml:space="preserve"/>
        <x:v>6</x:v>
      </x:c>
      <x:c r="X266" s="3" t="n">
        <x:f xml:space="preserve"/>
        <x:v>7</x:v>
      </x:c>
      <x:c r="Y266" s="3" t="n">
        <x:f xml:space="preserve"/>
        <x:v>6</x:v>
      </x:c>
      <x:c r="Z266" s="3" t="str">
        <x:f xml:space="preserve"/>
        <x:v>0.41</x:v>
      </x:c>
      <x:c r="AA266" s="3" t="n">
        <x:f xml:space="preserve"/>
        <x:v>6</x:v>
      </x:c>
      <x:c r="AB266" s="3" t="n">
        <x:f xml:space="preserve"/>
        <x:v>0</x:v>
      </x:c>
      <x:c r="AC266" s="3" t="n">
        <x:f xml:space="preserve"/>
        <x:v>1</x:v>
      </x:c>
      <x:c r="AD266" s="3" t="n">
        <x:f xml:space="preserve"/>
        <x:v>1</x:v>
      </x:c>
      <x:c r="AE266" s="3" t="n">
        <x:f xml:space="preserve"/>
        <x:v>1</x:v>
      </x:c>
      <x:c r="AF266" s="3" t="n">
        <x:f xml:space="preserve"/>
        <x:v>1</x:v>
      </x:c>
      <x:c r="AG266" s="3" t="str">
        <x:f xml:space="preserve"/>
        <x:v/>
      </x:c>
      <x:c r="AH266" s="3" t="n">
        <x:f xml:space="preserve"/>
        <x:v>63</x:v>
      </x:c>
      <x:c r="AI266" s="3" t="str">
        <x:f xml:space="preserve"/>
        <x:v>有效</x:v>
      </x:c>
    </x:row>
    <x:row xmlns:x14ac="http://schemas.microsoft.com/office/spreadsheetml/2009/9/ac" spans="1:1" ht="92.4" customHeight="1" x14ac:dyDescent="0.2">
      <x:c r="A267" s="15" t="str">
        <x:f xml:space="preserve"/>
        <x:v>Alice | 量子态制备 | 量子秘密共享 | 最大纠缠态</x:v>
      </x:c>
      <x:c r="B267" s="7" t="str">
        <x:f xml:space="preserve">HYPERLINK("https://www.patentics.cn/invokexml.do?sx=showpatent_cn&amp;sf=ShowPatent&amp;spn=CN109379183A&amp;sx=showpatent_cn&amp;sv=3b154c10","CN109379183A")</x:f>
        <x:v>CN109379183A</x:v>
      </x:c>
      <x:c r="C267" s="2" t="str">
        <x:f xml:space="preserve"/>
        <x:v>CN201811114165.6</x:v>
      </x:c>
      <x:c r="E267" s="2" t="str">
        <x:f xml:space="preserve"/>
        <x:v>基于非最大纠缠链式信道的多跳无损隐形传态方法</x:v>
      </x:c>
      <x:c r="F267" s="2" t="str">
        <x:f xml:space="preserve"/>
        <x:v>苏州大学张家港工业技术研究院 |
苏州大学</x:v>
      </x:c>
      <x:c r="G267" s="2" t="str">
        <x:f xml:space="preserve"/>
        <x:v>苏州大学|苏州大学</x:v>
      </x:c>
      <x:c r="H267" s="2" t="str">
        <x:f xml:space="preserve"/>
        <x:v>付粉香 |
姜敏 |
黄旭 |
陈虹</x:v>
      </x:c>
      <x:c r="I267" s="2" t="str">
        <x:f xml:space="preserve"/>
        <x:v>付粉香</x:v>
      </x:c>
      <x:c r="J267" s="2" t="str">
        <x:f xml:space="preserve"/>
        <x:v>2018/09/25</x:v>
      </x:c>
      <x:c r="K267" s="2" t="str">
        <x:f xml:space="preserve"/>
        <x:v>2018/09/25</x:v>
      </x:c>
      <x:c r="L267" s="2" t="str">
        <x:f xml:space="preserve"/>
        <x:v>2019/02/22</x:v>
      </x:c>
      <x:c r="M267" s="2" t="str">
        <x:f xml:space="preserve"/>
        <x:v>H04L  9/08</x:v>
      </x:c>
      <x:c r="N267" s="2" t="str">
        <x:f xml:space="preserve"/>
        <x:v>H04L  9/08</x:v>
      </x:c>
      <x:c r="O267" s="2" t="n">
        <x:f xml:space="preserve"/>
        <x:v>4</x:v>
      </x:c>
      <x:c r="P267" s="2" t="n">
        <x:f xml:space="preserve"/>
        <x:v>1</x:v>
      </x:c>
      <x:c r="Q267" s="2" t="n">
        <x:f xml:space="preserve"/>
        <x:v>4</x:v>
      </x:c>
      <x:c r="R267" s="2" t="n">
        <x:f xml:space="preserve"/>
        <x:v>39</x:v>
      </x:c>
      <x:c r="S267" s="2" t="str">
        <x:f xml:space="preserve"/>
        <x:v>发明公布</x:v>
      </x:c>
      <x:c r="T267" s="2" t="str">
        <x:f xml:space="preserve"/>
        <x:v>CN</x:v>
      </x:c>
      <x:c r="U267" s="2" t="n">
        <x:f xml:space="preserve"/>
        <x:v>5</x:v>
      </x:c>
      <x:c r="V267" s="2" t="n">
        <x:f xml:space="preserve"/>
        <x:v>1</x:v>
      </x:c>
      <x:c r="W267" s="2" t="n">
        <x:f xml:space="preserve"/>
        <x:v>4</x:v>
      </x:c>
      <x:c r="X267" s="2" t="n">
        <x:f xml:space="preserve"/>
        <x:v>5</x:v>
      </x:c>
      <x:c r="Y267" s="2" t="n">
        <x:f xml:space="preserve"/>
        <x:v>16</x:v>
      </x:c>
      <x:c r="Z267" s="2" t="str">
        <x:f xml:space="preserve"/>
        <x:v>8.51</x:v>
      </x:c>
      <x:c r="AA267" s="2" t="n">
        <x:f xml:space="preserve"/>
        <x:v>10</x:v>
      </x:c>
      <x:c r="AB267" s="2" t="n">
        <x:f xml:space="preserve"/>
        <x:v>6</x:v>
      </x:c>
      <x:c r="AC267" s="2" t="n">
        <x:f xml:space="preserve"/>
        <x:v>6</x:v>
      </x:c>
      <x:c r="AD267" s="2" t="n">
        <x:f xml:space="preserve"/>
        <x:v>3</x:v>
      </x:c>
      <x:c r="AE267" s="2" t="n">
        <x:f xml:space="preserve"/>
        <x:v>1</x:v>
      </x:c>
      <x:c r="AF267" s="2" t="n">
        <x:f xml:space="preserve"/>
        <x:v>1</x:v>
      </x:c>
      <x:c r="AG267" s="2" t="str">
        <x:f xml:space="preserve"/>
        <x:v/>
      </x:c>
      <x:c r="AH267" s="2" t="n">
        <x:f xml:space="preserve"/>
        <x:v>65</x:v>
      </x:c>
      <x:c r="AI267" s="2" t="str">
        <x:f xml:space="preserve"/>
        <x:v>有效</x:v>
      </x:c>
    </x:row>
    <x:row xmlns:x14ac="http://schemas.microsoft.com/office/spreadsheetml/2009/9/ac" spans="1:1" ht="92.4" customHeight="1" x14ac:dyDescent="0.2">
      <x:c r="A268" s="15" t="str">
        <x:f xml:space="preserve"/>
        <x:v>Alice | 量子态制备 | 量子秘密共享 | 最大纠缠态</x:v>
      </x:c>
      <x:c r="B268" s="8" t="str">
        <x:f xml:space="preserve">HYPERLINK("https://www.patentics.cn/invokexml.do?sx=showpatent_cn&amp;sf=ShowPatent&amp;spn=CN111294204A&amp;sx=showpatent_cn&amp;sv=aff51ce1","CN111294204A")</x:f>
        <x:v>CN111294204A</x:v>
      </x:c>
      <x:c r="C268" s="3" t="str">
        <x:f xml:space="preserve"/>
        <x:v>CN202010087163.3</x:v>
      </x:c>
      <x:c r="E268" s="3" t="str">
        <x:f xml:space="preserve"/>
        <x:v>基于五比特brown态制备团簇态的方法</x:v>
      </x:c>
      <x:c r="F268" s="3" t="str">
        <x:f xml:space="preserve"/>
        <x:v>苏州大学</x:v>
      </x:c>
      <x:c r="G268" s="3" t="str">
        <x:f xml:space="preserve"/>
        <x:v>苏州大学</x:v>
      </x:c>
      <x:c r="H268" s="3" t="str">
        <x:f xml:space="preserve"/>
        <x:v>钱盈家 |
姜敏 |
杨甬 |
陈虹 |
黄旭 |
许智航</x:v>
      </x:c>
      <x:c r="I268" s="3" t="str">
        <x:f xml:space="preserve"/>
        <x:v>钱盈家</x:v>
      </x:c>
      <x:c r="J268" s="3" t="str">
        <x:f xml:space="preserve"/>
        <x:v>2020/02/11</x:v>
      </x:c>
      <x:c r="K268" s="3" t="str">
        <x:f xml:space="preserve"/>
        <x:v>2020/02/11</x:v>
      </x:c>
      <x:c r="L268" s="3" t="str">
        <x:f xml:space="preserve"/>
        <x:v>2020/06/16</x:v>
      </x:c>
      <x:c r="M268" s="3" t="str">
        <x:f xml:space="preserve"/>
        <x:v>H04L  9/08|H04B 10/70</x:v>
      </x:c>
      <x:c r="N268" s="3" t="str">
        <x:f xml:space="preserve"/>
        <x:v>H04L  9/08</x:v>
      </x:c>
      <x:c r="O268" s="3" t="n">
        <x:f xml:space="preserve"/>
        <x:v>7</x:v>
      </x:c>
      <x:c r="P268" s="3" t="n">
        <x:f xml:space="preserve"/>
        <x:v>1</x:v>
      </x:c>
      <x:c r="Q268" s="3" t="n">
        <x:f xml:space="preserve"/>
        <x:v>7</x:v>
      </x:c>
      <x:c r="R268" s="3" t="n">
        <x:f xml:space="preserve"/>
        <x:v>15</x:v>
      </x:c>
      <x:c r="S268" s="3" t="str">
        <x:f xml:space="preserve"/>
        <x:v>发明公布</x:v>
      </x:c>
      <x:c r="T268" s="3" t="str">
        <x:f xml:space="preserve"/>
        <x:v>CN</x:v>
      </x:c>
      <x:c r="U268" s="3" t="n">
        <x:f xml:space="preserve"/>
        <x:v>8</x:v>
      </x:c>
      <x:c r="V268" s="3" t="n">
        <x:f xml:space="preserve"/>
        <x:v>4</x:v>
      </x:c>
      <x:c r="W268" s="3" t="n">
        <x:f xml:space="preserve"/>
        <x:v>4</x:v>
      </x:c>
      <x:c r="X268" s="3" t="n">
        <x:f xml:space="preserve"/>
        <x:v>5</x:v>
      </x:c>
      <x:c r="Y268" s="3" t="n">
        <x:f xml:space="preserve"/>
        <x:v>0</x:v>
      </x:c>
      <x:c r="Z268" s="3" t="str">
        <x:f xml:space="preserve"/>
        <x:v>0.0</x:v>
      </x:c>
      <x:c r="AA268" s="3" t="n">
        <x:f xml:space="preserve"/>
        <x:v>0</x:v>
      </x:c>
      <x:c r="AB268" s="3" t="n">
        <x:f xml:space="preserve"/>
        <x:v>0</x:v>
      </x:c>
      <x:c r="AC268" s="3" t="n">
        <x:f xml:space="preserve"/>
        <x:v>0</x:v>
      </x:c>
      <x:c r="AD268" s="3" t="n">
        <x:f xml:space="preserve"/>
        <x:v>0</x:v>
      </x:c>
      <x:c r="AE268" s="3" t="n">
        <x:f xml:space="preserve"/>
        <x:v>1</x:v>
      </x:c>
      <x:c r="AF268" s="3" t="n">
        <x:f xml:space="preserve"/>
        <x:v>1</x:v>
      </x:c>
      <x:c r="AG268" s="3" t="str">
        <x:f xml:space="preserve"/>
        <x:v/>
      </x:c>
      <x:c r="AH268" s="3" t="n">
        <x:f xml:space="preserve"/>
        <x:v>63</x:v>
      </x:c>
      <x:c r="AI268" s="3" t="str">
        <x:f xml:space="preserve"/>
        <x:v>有效</x:v>
      </x:c>
    </x:row>
    <x:row>
      <x:c r="A269" s="15" t="str">
        <x:f xml:space="preserve"/>
        <x:v>Alice | 量子态制备 | 量子秘密共享 | 最大纠缠态</x:v>
      </x:c>
      <x:c r="B269" s="7" t="str">
        <x:f xml:space="preserve">HYPERLINK("https://www.patentics.cn/invokexml.do?sx=showpatent_cn&amp;sf=ShowPatent&amp;spn=CN103346877A&amp;sx=showpatent_cn&amp;sv=e3eec91e","CN103346877A")</x:f>
        <x:v>CN103346877A</x:v>
      </x:c>
      <x:c r="C269" s="2" t="str">
        <x:f xml:space="preserve"/>
        <x:v>CN201310279105.0</x:v>
      </x:c>
      <x:c r="D269" s="2" t="str">
        <x:f xml:space="preserve"/>
        <x:v/>
      </x:c>
      <x:c r="E269" s="2" t="str">
        <x:f xml:space="preserve"/>
        <x:v>基于腔QED的无信息泄露量子对话协议</x:v>
      </x:c>
      <x:c r="F269" s="2" t="str">
        <x:f xml:space="preserve"/>
        <x:v>浙江工商大学</x:v>
      </x:c>
      <x:c r="G269" s="2" t="str">
        <x:f xml:space="preserve"/>
        <x:v>浙江工商大学</x:v>
      </x:c>
      <x:c r="H269" s="2" t="str">
        <x:f xml:space="preserve"/>
        <x:v>叶天语</x:v>
      </x:c>
      <x:c r="I269" s="2" t="str">
        <x:f xml:space="preserve"/>
        <x:v>叶天语</x:v>
      </x:c>
      <x:c r="J269" s="2" t="str">
        <x:f xml:space="preserve"/>
        <x:v>2013/06/28</x:v>
      </x:c>
      <x:c r="K269" s="2" t="str">
        <x:f xml:space="preserve"/>
        <x:v>2013/06/28</x:v>
      </x:c>
      <x:c r="L269" s="2" t="str">
        <x:f xml:space="preserve"/>
        <x:v>2013/10/09</x:v>
      </x:c>
      <x:c r="M269" s="2" t="str">
        <x:f xml:space="preserve"/>
        <x:v>H04L  9/00|H04L 29/06</x:v>
      </x:c>
      <x:c r="N269" s="2" t="str">
        <x:f xml:space="preserve"/>
        <x:v>H04L  9/00</x:v>
      </x:c>
      <x:c r="O269" s="2" t="n">
        <x:f xml:space="preserve"/>
        <x:v>1</x:v>
      </x:c>
      <x:c r="P269" s="2" t="n">
        <x:f xml:space="preserve"/>
        <x:v>1</x:v>
      </x:c>
      <x:c r="Q269" s="2" t="n">
        <x:f xml:space="preserve"/>
        <x:v>0</x:v>
      </x:c>
      <x:c r="R269" s="2" t="n">
        <x:f xml:space="preserve"/>
        <x:v>48</x:v>
      </x:c>
      <x:c r="S269" s="2" t="str">
        <x:f xml:space="preserve"/>
        <x:v>发明公布</x:v>
      </x:c>
      <x:c r="T269" s="2" t="str">
        <x:f xml:space="preserve"/>
        <x:v>CN</x:v>
      </x:c>
      <x:c r="U269" s="2" t="n">
        <x:f xml:space="preserve"/>
        <x:v>1</x:v>
      </x:c>
      <x:c r="V269" s="2" t="n">
        <x:f xml:space="preserve"/>
        <x:v>1</x:v>
      </x:c>
      <x:c r="W269" s="2" t="n">
        <x:f xml:space="preserve"/>
        <x:v>0</x:v>
      </x:c>
      <x:c r="X269" s="2" t="n">
        <x:f xml:space="preserve"/>
        <x:v>1</x:v>
      </x:c>
      <x:c r="Y269" s="2" t="n">
        <x:f xml:space="preserve"/>
        <x:v>6</x:v>
      </x:c>
      <x:c r="Z269" s="2" t="str">
        <x:f xml:space="preserve"/>
        <x:v>1.64</x:v>
      </x:c>
      <x:c r="AA269" s="2" t="n">
        <x:f xml:space="preserve"/>
        <x:v>4</x:v>
      </x:c>
      <x:c r="AB269" s="2" t="n">
        <x:f xml:space="preserve"/>
        <x:v>2</x:v>
      </x:c>
      <x:c r="AC269" s="2" t="n">
        <x:f xml:space="preserve"/>
        <x:v>2</x:v>
      </x:c>
      <x:c r="AD269" s="2" t="n">
        <x:f xml:space="preserve"/>
        <x:v>1</x:v>
      </x:c>
      <x:c r="AE269" s="2" t="n">
        <x:f xml:space="preserve"/>
        <x:v>1</x:v>
      </x:c>
      <x:c r="AF269" s="2" t="n">
        <x:f xml:space="preserve"/>
        <x:v>1</x:v>
      </x:c>
      <x:c r="AG269" s="2" t="str">
        <x:f xml:space="preserve"/>
        <x:v/>
      </x:c>
      <x:c r="AH269" s="2" t="n">
        <x:f xml:space="preserve"/>
        <x:v>61</x:v>
      </x:c>
      <x:c r="AI269" s="2" t="str">
        <x:f xml:space="preserve"/>
        <x:v>有效</x:v>
      </x:c>
    </x:row>
    <x:row xmlns:x14ac="http://schemas.microsoft.com/office/spreadsheetml/2009/9/ac" spans="1:1" ht="92.4" customHeight="1" x14ac:dyDescent="0.2">
      <x:c r="A270" s="15" t="str">
        <x:f xml:space="preserve"/>
        <x:v>Alice | 量子态制备 | 量子秘密共享 | 最大纠缠态</x:v>
      </x:c>
      <x:c r="B270" s="8" t="str">
        <x:f xml:space="preserve">HYPERLINK("https://www.patentics.cn/invokexml.do?sx=showpatent_cn&amp;sf=ShowPatent&amp;spn=CN102801521A&amp;sx=showpatent_cn&amp;sv=5ac17cb0","CN102801521A")</x:f>
        <x:v>CN102801521A</x:v>
      </x:c>
      <x:c r="C270" s="3" t="str">
        <x:f xml:space="preserve"/>
        <x:v>CN201210327019.8</x:v>
      </x:c>
      <x:c r="E270" s="3" t="str">
        <x:f xml:space="preserve"/>
        <x:v>一种基于腔QED的量子隐写协议</x:v>
      </x:c>
      <x:c r="F270" s="3" t="str">
        <x:f xml:space="preserve"/>
        <x:v>浙江工商大学</x:v>
      </x:c>
      <x:c r="G270" s="3" t="str">
        <x:f xml:space="preserve"/>
        <x:v>浙江工商大学</x:v>
      </x:c>
      <x:c r="H270" s="3" t="str">
        <x:f xml:space="preserve"/>
        <x:v>叶天语 |
蒋丽珍</x:v>
      </x:c>
      <x:c r="I270" s="3" t="str">
        <x:f xml:space="preserve"/>
        <x:v>叶天语</x:v>
      </x:c>
      <x:c r="J270" s="3" t="str">
        <x:f xml:space="preserve"/>
        <x:v>2012/09/05</x:v>
      </x:c>
      <x:c r="K270" s="3" t="str">
        <x:f xml:space="preserve"/>
        <x:v>2012/09/05</x:v>
      </x:c>
      <x:c r="L270" s="3" t="str">
        <x:f xml:space="preserve"/>
        <x:v>2012/11/28</x:v>
      </x:c>
      <x:c r="M270" s="3" t="str">
        <x:f xml:space="preserve"/>
        <x:v>H04L  9/08|H04L 29/06</x:v>
      </x:c>
      <x:c r="N270" s="3" t="str">
        <x:f xml:space="preserve"/>
        <x:v>H04L  9/08</x:v>
      </x:c>
      <x:c r="O270" s="3" t="n">
        <x:f xml:space="preserve"/>
        <x:v>1</x:v>
      </x:c>
      <x:c r="P270" s="3" t="n">
        <x:f xml:space="preserve"/>
        <x:v>1</x:v>
      </x:c>
      <x:c r="Q270" s="3" t="n">
        <x:f xml:space="preserve"/>
        <x:v>0</x:v>
      </x:c>
      <x:c r="R270" s="3" t="n">
        <x:f xml:space="preserve"/>
        <x:v>43</x:v>
      </x:c>
      <x:c r="S270" s="3" t="str">
        <x:f xml:space="preserve"/>
        <x:v>发明公布</x:v>
      </x:c>
      <x:c r="T270" s="3" t="str">
        <x:f xml:space="preserve"/>
        <x:v>CN</x:v>
      </x:c>
      <x:c r="U270" s="3" t="n">
        <x:f xml:space="preserve"/>
        <x:v>3</x:v>
      </x:c>
      <x:c r="V270" s="3" t="n">
        <x:f xml:space="preserve"/>
        <x:v>0</x:v>
      </x:c>
      <x:c r="W270" s="3" t="n">
        <x:f xml:space="preserve"/>
        <x:v>3</x:v>
      </x:c>
      <x:c r="X270" s="3" t="n">
        <x:f xml:space="preserve"/>
        <x:v>3</x:v>
      </x:c>
      <x:c r="Y270" s="3" t="n">
        <x:f xml:space="preserve"/>
        <x:v>16</x:v>
      </x:c>
      <x:c r="Z270" s="3" t="str">
        <x:f xml:space="preserve"/>
        <x:v>7.58</x:v>
      </x:c>
      <x:c r="AA270" s="3" t="n">
        <x:f xml:space="preserve"/>
        <x:v>10</x:v>
      </x:c>
      <x:c r="AB270" s="3" t="n">
        <x:f xml:space="preserve"/>
        <x:v>6</x:v>
      </x:c>
      <x:c r="AC270" s="3" t="n">
        <x:f xml:space="preserve"/>
        <x:v>2</x:v>
      </x:c>
      <x:c r="AD270" s="3" t="n">
        <x:f xml:space="preserve"/>
        <x:v>1</x:v>
      </x:c>
      <x:c r="AE270" s="3" t="n">
        <x:f xml:space="preserve"/>
        <x:v>1</x:v>
      </x:c>
      <x:c r="AF270" s="3" t="n">
        <x:f xml:space="preserve"/>
        <x:v>1</x:v>
      </x:c>
      <x:c r="AG270" s="3" t="str">
        <x:f xml:space="preserve"/>
        <x:v/>
      </x:c>
      <x:c r="AH270" s="3" t="n">
        <x:f xml:space="preserve"/>
        <x:v>66</x:v>
      </x:c>
      <x:c r="AI270" s="3" t="str">
        <x:f xml:space="preserve"/>
        <x:v>失效</x:v>
      </x:c>
    </x:row>
    <x:row xmlns:x14ac="http://schemas.microsoft.com/office/spreadsheetml/2009/9/ac" spans="1:1" ht="92.4" customHeight="1" x14ac:dyDescent="0.2">
      <x:c r="A271" s="15" t="str">
        <x:f xml:space="preserve"/>
        <x:v>Alice | 量子态制备 | 量子秘密共享 | 最大纠缠态</x:v>
      </x:c>
      <x:c r="B271" s="7" t="str">
        <x:f xml:space="preserve">HYPERLINK("https://www.patentics.cn/invokexml.do?sx=showpatent_cn&amp;sf=ShowPatent&amp;spn=CN106027232A&amp;sx=showpatent_cn&amp;sv=4f272f5a","CN106027232A")</x:f>
        <x:v>CN106027232A</x:v>
      </x:c>
      <x:c r="C271" s="2" t="str">
        <x:f xml:space="preserve"/>
        <x:v>CN201610223688.9</x:v>
      </x:c>
      <x:c r="E271" s="2" t="str">
        <x:f xml:space="preserve"/>
        <x:v>一种基于x态与纠缠交换的量子对话方法</x:v>
      </x:c>
      <x:c r="F271" s="2" t="str">
        <x:f xml:space="preserve"/>
        <x:v>苏州大学</x:v>
      </x:c>
      <x:c r="G271" s="2" t="str">
        <x:f xml:space="preserve"/>
        <x:v>苏州大学</x:v>
      </x:c>
      <x:c r="H271" s="2" t="str">
        <x:f xml:space="preserve"/>
        <x:v>姜敏 |
方盛晖</x:v>
      </x:c>
      <x:c r="I271" s="2" t="str">
        <x:f xml:space="preserve"/>
        <x:v>姜敏</x:v>
      </x:c>
      <x:c r="J271" s="2" t="str">
        <x:f xml:space="preserve"/>
        <x:v>2016/04/12</x:v>
      </x:c>
      <x:c r="K271" s="2" t="str">
        <x:f xml:space="preserve"/>
        <x:v>2016/04/12</x:v>
      </x:c>
      <x:c r="L271" s="2" t="str">
        <x:f xml:space="preserve"/>
        <x:v>2016/10/12</x:v>
      </x:c>
      <x:c r="M271" s="2" t="str">
        <x:f xml:space="preserve"/>
        <x:v>H04L  9/08|H04L 12/26|H04L 29/06</x:v>
      </x:c>
      <x:c r="N271" s="2" t="str">
        <x:f xml:space="preserve"/>
        <x:v>H04L  9/08</x:v>
      </x:c>
      <x:c r="O271" s="2" t="n">
        <x:f xml:space="preserve"/>
        <x:v>2</x:v>
      </x:c>
      <x:c r="P271" s="2" t="n">
        <x:f xml:space="preserve"/>
        <x:v>1</x:v>
      </x:c>
      <x:c r="Q271" s="2" t="n">
        <x:f xml:space="preserve"/>
        <x:v>2</x:v>
      </x:c>
      <x:c r="R271" s="2" t="n">
        <x:f xml:space="preserve"/>
        <x:v>35</x:v>
      </x:c>
      <x:c r="S271" s="2" t="str">
        <x:f xml:space="preserve"/>
        <x:v>发明公布</x:v>
      </x:c>
      <x:c r="T271" s="2" t="str">
        <x:f xml:space="preserve"/>
        <x:v>CN</x:v>
      </x:c>
      <x:c r="U271" s="2" t="n">
        <x:f xml:space="preserve"/>
        <x:v>4</x:v>
      </x:c>
      <x:c r="V271" s="2" t="n">
        <x:f xml:space="preserve"/>
        <x:v>0</x:v>
      </x:c>
      <x:c r="W271" s="2" t="n">
        <x:f xml:space="preserve"/>
        <x:v>4</x:v>
      </x:c>
      <x:c r="X271" s="2" t="n">
        <x:f xml:space="preserve"/>
        <x:v>2</x:v>
      </x:c>
      <x:c r="Y271" s="2" t="n">
        <x:f xml:space="preserve"/>
        <x:v>6</x:v>
      </x:c>
      <x:c r="Z271" s="2" t="str">
        <x:f xml:space="preserve"/>
        <x:v>0.96</x:v>
      </x:c>
      <x:c r="AA271" s="2" t="n">
        <x:f xml:space="preserve"/>
        <x:v>2</x:v>
      </x:c>
      <x:c r="AB271" s="2" t="n">
        <x:f xml:space="preserve"/>
        <x:v>4</x:v>
      </x:c>
      <x:c r="AC271" s="2" t="n">
        <x:f xml:space="preserve"/>
        <x:v>3</x:v>
      </x:c>
      <x:c r="AD271" s="2" t="n">
        <x:f xml:space="preserve"/>
        <x:v>1</x:v>
      </x:c>
      <x:c r="AE271" s="2" t="n">
        <x:f xml:space="preserve"/>
        <x:v>1</x:v>
      </x:c>
      <x:c r="AF271" s="2" t="n">
        <x:f xml:space="preserve"/>
        <x:v>1</x:v>
      </x:c>
      <x:c r="AG271" s="2" t="str">
        <x:f xml:space="preserve"/>
        <x:v/>
      </x:c>
      <x:c r="AH271" s="2" t="n">
        <x:f xml:space="preserve"/>
        <x:v>65</x:v>
      </x:c>
      <x:c r="AI271" s="2" t="str">
        <x:f xml:space="preserve"/>
        <x:v>有效</x:v>
      </x:c>
    </x:row>
    <x:row xmlns:x14ac="http://schemas.microsoft.com/office/spreadsheetml/2009/9/ac" spans="1:1" ht="92.4" customHeight="1" x14ac:dyDescent="0.2">
      <x:c r="A272" s="15" t="str">
        <x:f xml:space="preserve"/>
        <x:v>Alice | 量子态制备 | 量子秘密共享 | 最大纠缠态</x:v>
      </x:c>
      <x:c r="B272" s="8" t="str">
        <x:f xml:space="preserve">HYPERLINK("https://www.patentics.cn/invokexml.do?sx=showpatent_cn&amp;sf=ShowPatent&amp;spn=CN108988956A&amp;sx=showpatent_cn&amp;sv=12ffdaec","CN108988956A")</x:f>
        <x:v>CN108988956A</x:v>
      </x:c>
      <x:c r="C272" s="3" t="str">
        <x:f xml:space="preserve"/>
        <x:v>CN201811096231.1</x:v>
      </x:c>
      <x:c r="E272" s="3" t="str">
        <x:f xml:space="preserve"/>
        <x:v>一种基于七比特量子信道的三方通信方法</x:v>
      </x:c>
      <x:c r="F272" s="3" t="str">
        <x:f xml:space="preserve"/>
        <x:v>苏州大学</x:v>
      </x:c>
      <x:c r="G272" s="3" t="str">
        <x:f xml:space="preserve"/>
        <x:v>苏州大学</x:v>
      </x:c>
      <x:c r="H272" s="3" t="str">
        <x:f xml:space="preserve"/>
        <x:v>吴娜娜 |
姜敏 |
方盛晖 |
李青 |
孙兵</x:v>
      </x:c>
      <x:c r="I272" s="3" t="str">
        <x:f xml:space="preserve"/>
        <x:v>吴娜娜</x:v>
      </x:c>
      <x:c r="J272" s="3" t="str">
        <x:f xml:space="preserve"/>
        <x:v>2018/09/19</x:v>
      </x:c>
      <x:c r="K272" s="3" t="str">
        <x:f xml:space="preserve"/>
        <x:v>2018/09/19</x:v>
      </x:c>
      <x:c r="L272" s="3" t="str">
        <x:f xml:space="preserve"/>
        <x:v>2018/12/11</x:v>
      </x:c>
      <x:c r="M272" s="3" t="str">
        <x:f xml:space="preserve"/>
        <x:v>H04B 10/70</x:v>
      </x:c>
      <x:c r="N272" s="3" t="str">
        <x:f xml:space="preserve"/>
        <x:v>H04B 10/70</x:v>
      </x:c>
      <x:c r="O272" s="3" t="n">
        <x:f xml:space="preserve"/>
        <x:v>4</x:v>
      </x:c>
      <x:c r="P272" s="3" t="n">
        <x:f xml:space="preserve"/>
        <x:v>1</x:v>
      </x:c>
      <x:c r="Q272" s="3" t="n">
        <x:f xml:space="preserve"/>
        <x:v>4</x:v>
      </x:c>
      <x:c r="R272" s="3" t="n">
        <x:f xml:space="preserve"/>
        <x:v>43</x:v>
      </x:c>
      <x:c r="S272" s="3" t="str">
        <x:f xml:space="preserve"/>
        <x:v>发明公布</x:v>
      </x:c>
      <x:c r="T272" s="3" t="str">
        <x:f xml:space="preserve"/>
        <x:v>CN</x:v>
      </x:c>
      <x:c r="U272" s="3" t="n">
        <x:f xml:space="preserve"/>
        <x:v>5</x:v>
      </x:c>
      <x:c r="V272" s="3" t="n">
        <x:f xml:space="preserve"/>
        <x:v>2</x:v>
      </x:c>
      <x:c r="W272" s="3" t="n">
        <x:f xml:space="preserve"/>
        <x:v>3</x:v>
      </x:c>
      <x:c r="X272" s="3" t="n">
        <x:f xml:space="preserve"/>
        <x:v>4</x:v>
      </x:c>
      <x:c r="Y272" s="3" t="n">
        <x:f xml:space="preserve"/>
        <x:v>7</x:v>
      </x:c>
      <x:c r="Z272" s="3" t="str">
        <x:f xml:space="preserve"/>
        <x:v>0.90</x:v>
      </x:c>
      <x:c r="AA272" s="3" t="n">
        <x:f xml:space="preserve"/>
        <x:v>6</x:v>
      </x:c>
      <x:c r="AB272" s="3" t="n">
        <x:f xml:space="preserve"/>
        <x:v>1</x:v>
      </x:c>
      <x:c r="AC272" s="3" t="n">
        <x:f xml:space="preserve"/>
        <x:v>2</x:v>
      </x:c>
      <x:c r="AD272" s="3" t="n">
        <x:f xml:space="preserve"/>
        <x:v>1</x:v>
      </x:c>
      <x:c r="AE272" s="3" t="n">
        <x:f xml:space="preserve"/>
        <x:v>1</x:v>
      </x:c>
      <x:c r="AF272" s="3" t="n">
        <x:f xml:space="preserve"/>
        <x:v>1</x:v>
      </x:c>
      <x:c r="AG272" s="3" t="str">
        <x:f xml:space="preserve"/>
        <x:v/>
      </x:c>
      <x:c r="AH272" s="3" t="n">
        <x:f xml:space="preserve"/>
        <x:v>67</x:v>
      </x:c>
      <x:c r="AI272" s="3" t="str">
        <x:f xml:space="preserve"/>
        <x:v>有效</x:v>
      </x:c>
    </x:row>
    <x:row xmlns:x14ac="http://schemas.microsoft.com/office/spreadsheetml/2009/9/ac" spans="1:1" ht="92.4" customHeight="1" x14ac:dyDescent="0.2">
      <x:c r="A273" s="15" t="str">
        <x:f xml:space="preserve"/>
        <x:v>Alice | 量子态制备 | 量子秘密共享 | 最大纠缠态</x:v>
      </x:c>
      <x:c r="B273" s="7" t="str">
        <x:f xml:space="preserve">HYPERLINK("https://www.patentics.cn/invokexml.do?sx=showpatent_cn&amp;sf=ShowPatent&amp;spn=CN110572219A&amp;sx=showpatent_cn&amp;sv=c8ef536b","CN110572219A")</x:f>
        <x:v>CN110572219A</x:v>
      </x:c>
      <x:c r="C273" s="2" t="str">
        <x:f xml:space="preserve"/>
        <x:v>CN201910824786.1</x:v>
      </x:c>
      <x:c r="E273" s="2" t="str">
        <x:f xml:space="preserve"/>
        <x:v>基于非最大纠缠团簇态的四粒子团簇态多跳隐形传态方法</x:v>
      </x:c>
      <x:c r="F273" s="2" t="str">
        <x:f xml:space="preserve"/>
        <x:v>苏州大学</x:v>
      </x:c>
      <x:c r="G273" s="2" t="str">
        <x:f xml:space="preserve"/>
        <x:v>苏州大学</x:v>
      </x:c>
      <x:c r="H273" s="2" t="str">
        <x:f xml:space="preserve"/>
        <x:v>曹凌云 |
姜敏 |
李青 |
夏志新</x:v>
      </x:c>
      <x:c r="I273" s="2" t="str">
        <x:f xml:space="preserve"/>
        <x:v>曹凌云</x:v>
      </x:c>
      <x:c r="J273" s="2" t="str">
        <x:f xml:space="preserve"/>
        <x:v>2019/09/02</x:v>
      </x:c>
      <x:c r="K273" s="2" t="str">
        <x:f xml:space="preserve"/>
        <x:v>2019/09/02</x:v>
      </x:c>
      <x:c r="L273" s="2" t="str">
        <x:f xml:space="preserve"/>
        <x:v>2019/12/13</x:v>
      </x:c>
      <x:c r="M273" s="2" t="str">
        <x:f xml:space="preserve"/>
        <x:v>H04B 10/70</x:v>
      </x:c>
      <x:c r="N273" s="2" t="str">
        <x:f xml:space="preserve"/>
        <x:v>H04B 10/70</x:v>
      </x:c>
      <x:c r="O273" s="2" t="n">
        <x:f xml:space="preserve"/>
        <x:v>3</x:v>
      </x:c>
      <x:c r="P273" s="2" t="n">
        <x:f xml:space="preserve"/>
        <x:v>1</x:v>
      </x:c>
      <x:c r="Q273" s="2" t="n">
        <x:f xml:space="preserve"/>
        <x:v>3</x:v>
      </x:c>
      <x:c r="R273" s="2" t="n">
        <x:f xml:space="preserve"/>
        <x:v>43</x:v>
      </x:c>
      <x:c r="S273" s="2" t="str">
        <x:f xml:space="preserve"/>
        <x:v>发明公布</x:v>
      </x:c>
      <x:c r="T273" s="2" t="str">
        <x:f xml:space="preserve"/>
        <x:v>CN</x:v>
      </x:c>
      <x:c r="U273" s="2" t="n">
        <x:f xml:space="preserve"/>
        <x:v>3</x:v>
      </x:c>
      <x:c r="V273" s="2" t="n">
        <x:f xml:space="preserve"/>
        <x:v>1</x:v>
      </x:c>
      <x:c r="W273" s="2" t="n">
        <x:f xml:space="preserve"/>
        <x:v>2</x:v>
      </x:c>
      <x:c r="X273" s="2" t="n">
        <x:f xml:space="preserve"/>
        <x:v>3</x:v>
      </x:c>
      <x:c r="Y273" s="2" t="n">
        <x:f xml:space="preserve"/>
        <x:v>2</x:v>
      </x:c>
      <x:c r="Z273" s="2" t="str">
        <x:f xml:space="preserve"/>
        <x:v>0.19</x:v>
      </x:c>
      <x:c r="AA273" s="2" t="n">
        <x:f xml:space="preserve"/>
        <x:v>0</x:v>
      </x:c>
      <x:c r="AB273" s="2" t="n">
        <x:f xml:space="preserve"/>
        <x:v>2</x:v>
      </x:c>
      <x:c r="AC273" s="2" t="n">
        <x:f xml:space="preserve"/>
        <x:v>1</x:v>
      </x:c>
      <x:c r="AD273" s="2" t="n">
        <x:f xml:space="preserve"/>
        <x:v>1</x:v>
      </x:c>
      <x:c r="AE273" s="2" t="n">
        <x:f xml:space="preserve"/>
        <x:v>1</x:v>
      </x:c>
      <x:c r="AF273" s="2" t="n">
        <x:f xml:space="preserve"/>
        <x:v>1</x:v>
      </x:c>
      <x:c r="AG273" s="2" t="str">
        <x:f xml:space="preserve"/>
        <x:v/>
      </x:c>
      <x:c r="AH273" s="2" t="n">
        <x:f xml:space="preserve"/>
        <x:v>64</x:v>
      </x:c>
      <x:c r="AI273" s="2" t="str">
        <x:f xml:space="preserve"/>
        <x:v>有效</x:v>
      </x:c>
    </x:row>
    <x:row xmlns:x14ac="http://schemas.microsoft.com/office/spreadsheetml/2009/9/ac" spans="1:1" ht="92.4" customHeight="1" x14ac:dyDescent="0.2">
      <x:c r="A274" s="15" t="str">
        <x:f xml:space="preserve"/>
        <x:v>Alice | 量子态制备 | 量子秘密共享 | 最大纠缠态</x:v>
      </x:c>
      <x:c r="B274" s="8" t="str">
        <x:f xml:space="preserve">HYPERLINK("https://www.patentics.cn/invokexml.do?sx=showpatent_cn&amp;sf=ShowPatent&amp;spn=CN104852796A&amp;sx=showpatent_cn&amp;sv=45343d22","CN104852796A")</x:f>
        <x:v>CN104852796A</x:v>
      </x:c>
      <x:c r="C274" s="3" t="str">
        <x:f xml:space="preserve"/>
        <x:v>CN201510170220.3</x:v>
      </x:c>
      <x:c r="E274" s="3" t="str">
        <x:f xml:space="preserve"/>
        <x:v>基于连续变量受多方控制的量子对话协议</x:v>
      </x:c>
      <x:c r="F274" s="3" t="str">
        <x:f xml:space="preserve"/>
        <x:v>南昌大学</x:v>
      </x:c>
      <x:c r="G274" s="3" t="str">
        <x:f xml:space="preserve"/>
        <x:v>南昌大学</x:v>
      </x:c>
      <x:c r="H274" s="3" t="str">
        <x:f xml:space="preserve"/>
        <x:v>周南润 |
余镇波 |
龚黎华</x:v>
      </x:c>
      <x:c r="I274" s="3" t="str">
        <x:f xml:space="preserve"/>
        <x:v>周南润</x:v>
      </x:c>
      <x:c r="J274" s="3" t="str">
        <x:f xml:space="preserve"/>
        <x:v>2015/04/13</x:v>
      </x:c>
      <x:c r="K274" s="3" t="str">
        <x:f xml:space="preserve"/>
        <x:v>2015/04/13</x:v>
      </x:c>
      <x:c r="L274" s="3" t="str">
        <x:f xml:space="preserve"/>
        <x:v>2015/08/19</x:v>
      </x:c>
      <x:c r="M274" s="3" t="str">
        <x:f xml:space="preserve"/>
        <x:v>H04L  9/08|H04L 29/06</x:v>
      </x:c>
      <x:c r="N274" s="3" t="str">
        <x:f xml:space="preserve"/>
        <x:v>H04L  9/08</x:v>
      </x:c>
      <x:c r="O274" s="3" t="n">
        <x:f xml:space="preserve"/>
        <x:v>3</x:v>
      </x:c>
      <x:c r="P274" s="3" t="n">
        <x:f xml:space="preserve"/>
        <x:v>1</x:v>
      </x:c>
      <x:c r="Q274" s="3" t="n">
        <x:f xml:space="preserve"/>
        <x:v>1</x:v>
      </x:c>
      <x:c r="R274" s="3" t="n">
        <x:f xml:space="preserve"/>
        <x:v>4</x:v>
      </x:c>
      <x:c r="S274" s="3" t="str">
        <x:f xml:space="preserve"/>
        <x:v>发明公布</x:v>
      </x:c>
      <x:c r="T274" s="3" t="str">
        <x:f xml:space="preserve"/>
        <x:v>CN</x:v>
      </x:c>
      <x:c r="U274" s="3" t="n">
        <x:f xml:space="preserve"/>
        <x:v>3</x:v>
      </x:c>
      <x:c r="V274" s="3" t="n">
        <x:f xml:space="preserve"/>
        <x:v>0</x:v>
      </x:c>
      <x:c r="W274" s="3" t="n">
        <x:f xml:space="preserve"/>
        <x:v>3</x:v>
      </x:c>
      <x:c r="X274" s="3" t="n">
        <x:f xml:space="preserve"/>
        <x:v>3</x:v>
      </x:c>
      <x:c r="Y274" s="3" t="n">
        <x:f xml:space="preserve"/>
        <x:v>0</x:v>
      </x:c>
      <x:c r="Z274" s="3" t="str">
        <x:f xml:space="preserve"/>
        <x:v>0.0</x:v>
      </x:c>
      <x:c r="AA274" s="3" t="n">
        <x:f xml:space="preserve"/>
        <x:v>0</x:v>
      </x:c>
      <x:c r="AB274" s="3" t="n">
        <x:f xml:space="preserve"/>
        <x:v>0</x:v>
      </x:c>
      <x:c r="AC274" s="3" t="n">
        <x:f xml:space="preserve"/>
        <x:v>0</x:v>
      </x:c>
      <x:c r="AD274" s="3" t="n">
        <x:f xml:space="preserve"/>
        <x:v>0</x:v>
      </x:c>
      <x:c r="AE274" s="3" t="n">
        <x:f xml:space="preserve"/>
        <x:v>1</x:v>
      </x:c>
      <x:c r="AF274" s="3" t="n">
        <x:f xml:space="preserve"/>
        <x:v>1</x:v>
      </x:c>
      <x:c r="AG274" s="3" t="str">
        <x:f xml:space="preserve"/>
        <x:v/>
      </x:c>
      <x:c r="AH274" s="3" t="n">
        <x:f xml:space="preserve"/>
        <x:v>66</x:v>
      </x:c>
      <x:c r="AI274" s="3" t="str">
        <x:f xml:space="preserve"/>
        <x:v>有效</x:v>
      </x:c>
    </x:row>
    <x:row xmlns:x14ac="http://schemas.microsoft.com/office/spreadsheetml/2009/9/ac" spans="1:1" ht="92.4" customHeight="1" x14ac:dyDescent="0.2">
      <x:c r="A275" s="15" t="str">
        <x:f xml:space="preserve"/>
        <x:v>Alice | 量子态制备 | 量子秘密共享 | 最大纠缠态</x:v>
      </x:c>
      <x:c r="B275" s="7" t="str">
        <x:f xml:space="preserve">HYPERLINK("https://www.patentics.cn/invokexml.do?sx=showpatent_cn&amp;sf=ShowPatent&amp;spn=CN110086547A&amp;sx=showpatent_cn&amp;sv=d64caa73","CN110086547A")</x:f>
        <x:v>CN110086547A</x:v>
      </x:c>
      <x:c r="C275" s="2" t="str">
        <x:f xml:space="preserve"/>
        <x:v>CN201910389270.9</x:v>
      </x:c>
      <x:c r="E275" s="2" t="str">
        <x:f xml:space="preserve"/>
        <x:v>门限值可调的任意未知n粒子最优受控量子隐形传态方法</x:v>
      </x:c>
      <x:c r="F275" s="2" t="str">
        <x:f xml:space="preserve"/>
        <x:v>苏州大学</x:v>
      </x:c>
      <x:c r="G275" s="2" t="str">
        <x:f xml:space="preserve"/>
        <x:v>苏州大学</x:v>
      </x:c>
      <x:c r="H275" s="2" t="str">
        <x:f xml:space="preserve"/>
        <x:v>王宏基 |
姜敏 |
陈晨 |
孙兵 |
黄旭</x:v>
      </x:c>
      <x:c r="I275" s="2" t="str">
        <x:f xml:space="preserve"/>
        <x:v>王宏基</x:v>
      </x:c>
      <x:c r="J275" s="2" t="str">
        <x:f xml:space="preserve"/>
        <x:v>2019/05/10</x:v>
      </x:c>
      <x:c r="K275" s="2" t="str">
        <x:f xml:space="preserve"/>
        <x:v>2019/05/10</x:v>
      </x:c>
      <x:c r="L275" s="2" t="str">
        <x:f xml:space="preserve"/>
        <x:v>2019/08/02</x:v>
      </x:c>
      <x:c r="M275" s="2" t="str">
        <x:f xml:space="preserve"/>
        <x:v>H04B 10/70</x:v>
      </x:c>
      <x:c r="N275" s="2" t="str">
        <x:f xml:space="preserve"/>
        <x:v>H04B 10/70</x:v>
      </x:c>
      <x:c r="O275" s="2" t="n">
        <x:f xml:space="preserve"/>
        <x:v>1</x:v>
      </x:c>
      <x:c r="P275" s="2" t="n">
        <x:f xml:space="preserve"/>
        <x:v>1</x:v>
      </x:c>
      <x:c r="Q275" s="2" t="n">
        <x:f xml:space="preserve"/>
        <x:v>1</x:v>
      </x:c>
      <x:c r="R275" s="2" t="n">
        <x:f xml:space="preserve"/>
        <x:v>47</x:v>
      </x:c>
      <x:c r="S275" s="2" t="str">
        <x:f xml:space="preserve"/>
        <x:v>发明公布</x:v>
      </x:c>
      <x:c r="T275" s="2" t="str">
        <x:f xml:space="preserve"/>
        <x:v>CN</x:v>
      </x:c>
      <x:c r="U275" s="2" t="n">
        <x:f xml:space="preserve"/>
        <x:v>6</x:v>
      </x:c>
      <x:c r="V275" s="2" t="n">
        <x:f xml:space="preserve"/>
        <x:v>0</x:v>
      </x:c>
      <x:c r="W275" s="2" t="n">
        <x:f xml:space="preserve"/>
        <x:v>6</x:v>
      </x:c>
      <x:c r="X275" s="2" t="n">
        <x:f xml:space="preserve"/>
        <x:v>5</x:v>
      </x:c>
      <x:c r="Y275" s="2" t="n">
        <x:f xml:space="preserve"/>
        <x:v>2</x:v>
      </x:c>
      <x:c r="Z275" s="2" t="str">
        <x:f xml:space="preserve"/>
        <x:v>0.7</x:v>
      </x:c>
      <x:c r="AA275" s="2" t="n">
        <x:f xml:space="preserve"/>
        <x:v>2</x:v>
      </x:c>
      <x:c r="AB275" s="2" t="n">
        <x:f xml:space="preserve"/>
        <x:v>0</x:v>
      </x:c>
      <x:c r="AC275" s="2" t="n">
        <x:f xml:space="preserve"/>
        <x:v>1</x:v>
      </x:c>
      <x:c r="AD275" s="2" t="n">
        <x:f xml:space="preserve"/>
        <x:v>1</x:v>
      </x:c>
      <x:c r="AE275" s="2" t="n">
        <x:f xml:space="preserve"/>
        <x:v>1</x:v>
      </x:c>
      <x:c r="AF275" s="2" t="n">
        <x:f xml:space="preserve"/>
        <x:v>1</x:v>
      </x:c>
      <x:c r="AG275" s="2" t="str">
        <x:f xml:space="preserve"/>
        <x:v/>
      </x:c>
      <x:c r="AH275" s="2" t="n">
        <x:f xml:space="preserve"/>
        <x:v>65</x:v>
      </x:c>
      <x:c r="AI275" s="2" t="str">
        <x:f xml:space="preserve"/>
        <x:v>有效</x:v>
      </x:c>
    </x:row>
    <x:row>
      <x:c r="A276" s="15" t="str">
        <x:f xml:space="preserve"/>
        <x:v>Alice | 量子态制备 | 量子秘密共享 | 最大纠缠态</x:v>
      </x:c>
      <x:c r="B276" s="8" t="str">
        <x:f xml:space="preserve">HYPERLINK("https://www.patentics.cn/invokexml.do?sx=showpatent_cn&amp;sf=ShowPatent&amp;spn=CN105871544A&amp;sx=showpatent_cn&amp;sv=e2e4f26d","CN105871544A")</x:f>
        <x:v>CN105871544A</x:v>
      </x:c>
      <x:c r="C276" s="3" t="str">
        <x:f xml:space="preserve"/>
        <x:v>CN201610307870.2</x:v>
      </x:c>
      <x:c r="D276" s="3" t="str">
        <x:f xml:space="preserve"/>
        <x:v/>
      </x:c>
      <x:c r="E276" s="3" t="str">
        <x:f xml:space="preserve"/>
        <x:v>基于五量子比特纠缠态的两方量子隐私比较方法</x:v>
      </x:c>
      <x:c r="F276" s="3" t="str">
        <x:f xml:space="preserve"/>
        <x:v>浙江工商大学</x:v>
      </x:c>
      <x:c r="G276" s="3" t="str">
        <x:f xml:space="preserve"/>
        <x:v>浙江工商大学</x:v>
      </x:c>
      <x:c r="H276" s="3" t="str">
        <x:f xml:space="preserve"/>
        <x:v>叶天语 |
纪兆旭</x:v>
      </x:c>
      <x:c r="I276" s="3" t="str">
        <x:f xml:space="preserve"/>
        <x:v>叶天语</x:v>
      </x:c>
      <x:c r="J276" s="3" t="str">
        <x:f xml:space="preserve"/>
        <x:v>2016/05/09</x:v>
      </x:c>
      <x:c r="K276" s="3" t="str">
        <x:f xml:space="preserve"/>
        <x:v>2016/05/09</x:v>
      </x:c>
      <x:c r="L276" s="3" t="str">
        <x:f xml:space="preserve"/>
        <x:v>2016/08/17</x:v>
      </x:c>
      <x:c r="M276" s="3" t="str">
        <x:f xml:space="preserve"/>
        <x:v>H04L  9/08|H04L  9/32|H04L 29/06</x:v>
      </x:c>
      <x:c r="N276" s="3" t="str">
        <x:f xml:space="preserve"/>
        <x:v>H04L  9/08</x:v>
      </x:c>
      <x:c r="O276" s="3" t="n">
        <x:f xml:space="preserve"/>
        <x:v>1</x:v>
      </x:c>
      <x:c r="P276" s="3" t="n">
        <x:f xml:space="preserve"/>
        <x:v>1</x:v>
      </x:c>
      <x:c r="Q276" s="3" t="n">
        <x:f xml:space="preserve"/>
        <x:v>1</x:v>
      </x:c>
      <x:c r="R276" s="3" t="n">
        <x:f xml:space="preserve"/>
        <x:v>43</x:v>
      </x:c>
      <x:c r="S276" s="3" t="str">
        <x:f xml:space="preserve"/>
        <x:v>发明公布</x:v>
      </x:c>
      <x:c r="T276" s="3" t="str">
        <x:f xml:space="preserve"/>
        <x:v>CN</x:v>
      </x:c>
      <x:c r="U276" s="3" t="n">
        <x:f xml:space="preserve"/>
        <x:v>3</x:v>
      </x:c>
      <x:c r="V276" s="3" t="n">
        <x:f xml:space="preserve"/>
        <x:v>2</x:v>
      </x:c>
      <x:c r="W276" s="3" t="n">
        <x:f xml:space="preserve"/>
        <x:v>1</x:v>
      </x:c>
      <x:c r="X276" s="3" t="n">
        <x:f xml:space="preserve"/>
        <x:v>2</x:v>
      </x:c>
      <x:c r="Y276" s="3" t="n">
        <x:f xml:space="preserve"/>
        <x:v>10</x:v>
      </x:c>
      <x:c r="Z276" s="3" t="str">
        <x:f xml:space="preserve"/>
        <x:v>2.69</x:v>
      </x:c>
      <x:c r="AA276" s="3" t="n">
        <x:f xml:space="preserve"/>
        <x:v>6</x:v>
      </x:c>
      <x:c r="AB276" s="3" t="n">
        <x:f xml:space="preserve"/>
        <x:v>4</x:v>
      </x:c>
      <x:c r="AC276" s="3" t="n">
        <x:f xml:space="preserve"/>
        <x:v>3</x:v>
      </x:c>
      <x:c r="AD276" s="3" t="n">
        <x:f xml:space="preserve"/>
        <x:v>1</x:v>
      </x:c>
      <x:c r="AE276" s="3" t="n">
        <x:f xml:space="preserve"/>
        <x:v>1</x:v>
      </x:c>
      <x:c r="AF276" s="3" t="n">
        <x:f xml:space="preserve"/>
        <x:v>1</x:v>
      </x:c>
      <x:c r="AG276" s="3" t="str">
        <x:f xml:space="preserve"/>
        <x:v/>
      </x:c>
      <x:c r="AH276" s="3" t="n">
        <x:f xml:space="preserve"/>
        <x:v>61</x:v>
      </x:c>
      <x:c r="AI276" s="3" t="str">
        <x:f xml:space="preserve"/>
        <x:v>有效</x:v>
      </x:c>
    </x:row>
    <x:row xmlns:x14ac="http://schemas.microsoft.com/office/spreadsheetml/2009/9/ac" spans="1:1" ht="92.4" customHeight="1" x14ac:dyDescent="0.2">
      <x:c r="A277" s="15" t="str">
        <x:f xml:space="preserve"/>
        <x:v>Alice | 量子态制备 | 量子秘密共享 | 最大纠缠态</x:v>
      </x:c>
      <x:c r="B277" s="7" t="str">
        <x:f xml:space="preserve">HYPERLINK("https://www.patentics.cn/invokexml.do?sx=showpatent_cn&amp;sf=ShowPatent&amp;spn=CN114422120A&amp;sx=showpatent_cn&amp;sv=b0c3fac4","CN114422120A")</x:f>
        <x:v>CN114422120A</x:v>
      </x:c>
      <x:c r="C277" s="2" t="str">
        <x:f xml:space="preserve"/>
        <x:v>CN202111573573.X</x:v>
      </x:c>
      <x:c r="E277" s="2" t="str">
        <x:f xml:space="preserve"/>
        <x:v>信道调制权转移的高维多跳无损隐形传送方法</x:v>
      </x:c>
      <x:c r="F277" s="2" t="str">
        <x:f xml:space="preserve"/>
        <x:v>苏州大学</x:v>
      </x:c>
      <x:c r="G277" s="2" t="str">
        <x:f xml:space="preserve"/>
        <x:v>苏州大学</x:v>
      </x:c>
      <x:c r="H277" s="2" t="str">
        <x:f xml:space="preserve"/>
        <x:v>丁祎 |
刘芹 |
姜敏 |
苗天宇 |
汪澳 |
孙兵 |
陈虹</x:v>
      </x:c>
      <x:c r="I277" s="2" t="str">
        <x:f xml:space="preserve"/>
        <x:v>丁祎</x:v>
      </x:c>
      <x:c r="J277" s="2" t="str">
        <x:f xml:space="preserve"/>
        <x:v/>
      </x:c>
      <x:c r="K277" s="2" t="str">
        <x:f xml:space="preserve"/>
        <x:v>2021/12/21</x:v>
      </x:c>
      <x:c r="L277" s="2" t="str">
        <x:f xml:space="preserve"/>
        <x:v>2022/04/29</x:v>
      </x:c>
      <x:c r="M277" s="2" t="str">
        <x:f xml:space="preserve"/>
        <x:v>H04L  9/08|H04B 10/70</x:v>
      </x:c>
      <x:c r="N277" s="2" t="str">
        <x:f xml:space="preserve"/>
        <x:v>H04L  9/08</x:v>
      </x:c>
      <x:c r="O277" s="2" t="n">
        <x:f xml:space="preserve"/>
        <x:v>10</x:v>
      </x:c>
      <x:c r="P277" s="2" t="n">
        <x:f xml:space="preserve"/>
        <x:v>3</x:v>
      </x:c>
      <x:c r="Q277" s="2" t="n">
        <x:f xml:space="preserve"/>
        <x:v>10</x:v>
      </x:c>
      <x:c r="R277" s="2" t="n">
        <x:f xml:space="preserve"/>
        <x:v>21</x:v>
      </x:c>
      <x:c r="S277" s="2" t="str">
        <x:f xml:space="preserve"/>
        <x:v>发明公布</x:v>
      </x:c>
      <x:c r="T277" s="2" t="str">
        <x:f xml:space="preserve"/>
        <x:v>CN</x:v>
      </x:c>
      <x:c r="U277" s="2" t="n">
        <x:f xml:space="preserve"/>
        <x:v>0</x:v>
      </x:c>
      <x:c r="V277" s="2" t="n">
        <x:f xml:space="preserve"/>
        <x:v>0</x:v>
      </x:c>
      <x:c r="W277" s="2" t="n">
        <x:f xml:space="preserve"/>
        <x:v>0</x:v>
      </x:c>
      <x:c r="X277" s="2" t="n">
        <x:f xml:space="preserve"/>
        <x:v>0</x:v>
      </x:c>
      <x:c r="Y277" s="2" t="n">
        <x:f xml:space="preserve"/>
        <x:v>0</x:v>
      </x:c>
      <x:c r="Z277" s="2" t="str">
        <x:f xml:space="preserve"/>
        <x:v>0.0</x:v>
      </x:c>
      <x:c r="AA277" s="2" t="n">
        <x:f xml:space="preserve"/>
        <x:v>0</x:v>
      </x:c>
      <x:c r="AB277" s="2" t="n">
        <x:f xml:space="preserve"/>
        <x:v>0</x:v>
      </x:c>
      <x:c r="AC277" s="2" t="n">
        <x:f xml:space="preserve"/>
        <x:v>0</x:v>
      </x:c>
      <x:c r="AD277" s="2" t="n">
        <x:f xml:space="preserve"/>
        <x:v>0</x:v>
      </x:c>
      <x:c r="AE277" s="2" t="n">
        <x:f xml:space="preserve"/>
        <x:v>0</x:v>
      </x:c>
      <x:c r="AF277" s="2" t="n">
        <x:f xml:space="preserve"/>
        <x:v>0</x:v>
      </x:c>
      <x:c r="AG277" s="2" t="str">
        <x:f xml:space="preserve"/>
        <x:v/>
      </x:c>
      <x:c r="AH277" s="2" t="n">
        <x:f xml:space="preserve"/>
        <x:v>62</x:v>
      </x:c>
      <x:c r="AI277" s="2" t="str">
        <x:f xml:space="preserve"/>
        <x:v>公开</x:v>
      </x:c>
    </x:row>
    <x:row xmlns:x14ac="http://schemas.microsoft.com/office/spreadsheetml/2009/9/ac" spans="1:1" ht="92.4" customHeight="1" x14ac:dyDescent="0.2">
      <x:c r="A278" s="15" t="str">
        <x:f xml:space="preserve"/>
        <x:v>Alice | 量子态制备 | 量子秘密共享 | 最大纠缠态</x:v>
      </x:c>
      <x:c r="B278" s="8" t="str">
        <x:f xml:space="preserve">HYPERLINK("https://www.patentics.cn/invokexml.do?sx=showpatent_cn&amp;sf=ShowPatent&amp;spn=CN107612689A&amp;sx=showpatent_cn&amp;sv=094d7750","CN107612689A")</x:f>
        <x:v>CN107612689A</x:v>
      </x:c>
      <x:c r="C278" s="3" t="str">
        <x:f xml:space="preserve"/>
        <x:v>CN201710964251.5</x:v>
      </x:c>
      <x:c r="E278" s="3" t="str">
        <x:f xml:space="preserve"/>
        <x:v>一种基于量子网络中分流流量传送的量子态隐形传送方法</x:v>
      </x:c>
      <x:c r="F278" s="3" t="str">
        <x:f xml:space="preserve"/>
        <x:v>苏州大学</x:v>
      </x:c>
      <x:c r="G278" s="3" t="str">
        <x:f xml:space="preserve"/>
        <x:v>苏州大学</x:v>
      </x:c>
      <x:c r="H278" s="3" t="str">
        <x:f xml:space="preserve"/>
        <x:v>姜敏 |
王宏基 |
方盛晖</x:v>
      </x:c>
      <x:c r="I278" s="3" t="str">
        <x:f xml:space="preserve"/>
        <x:v>姜敏</x:v>
      </x:c>
      <x:c r="J278" s="3" t="str">
        <x:f xml:space="preserve"/>
        <x:v>2017/10/16</x:v>
      </x:c>
      <x:c r="K278" s="3" t="str">
        <x:f xml:space="preserve"/>
        <x:v>2017/10/16</x:v>
      </x:c>
      <x:c r="L278" s="3" t="str">
        <x:f xml:space="preserve"/>
        <x:v>2018/01/19</x:v>
      </x:c>
      <x:c r="M278" s="3" t="str">
        <x:f xml:space="preserve"/>
        <x:v>H04L  9/08|H04W 40/22</x:v>
      </x:c>
      <x:c r="N278" s="3" t="str">
        <x:f xml:space="preserve"/>
        <x:v>H04L  9/08</x:v>
      </x:c>
      <x:c r="O278" s="3" t="n">
        <x:f xml:space="preserve"/>
        <x:v>6</x:v>
      </x:c>
      <x:c r="P278" s="3" t="n">
        <x:f xml:space="preserve"/>
        <x:v>1</x:v>
      </x:c>
      <x:c r="Q278" s="3" t="n">
        <x:f xml:space="preserve"/>
        <x:v>6</x:v>
      </x:c>
      <x:c r="R278" s="3" t="n">
        <x:f xml:space="preserve"/>
        <x:v>42</x:v>
      </x:c>
      <x:c r="S278" s="3" t="str">
        <x:f xml:space="preserve"/>
        <x:v>发明公布</x:v>
      </x:c>
      <x:c r="T278" s="3" t="str">
        <x:f xml:space="preserve"/>
        <x:v>CN</x:v>
      </x:c>
      <x:c r="U278" s="3" t="n">
        <x:f xml:space="preserve"/>
        <x:v>4</x:v>
      </x:c>
      <x:c r="V278" s="3" t="n">
        <x:f xml:space="preserve"/>
        <x:v>1</x:v>
      </x:c>
      <x:c r="W278" s="3" t="n">
        <x:f xml:space="preserve"/>
        <x:v>3</x:v>
      </x:c>
      <x:c r="X278" s="3" t="n">
        <x:f xml:space="preserve"/>
        <x:v>4</x:v>
      </x:c>
      <x:c r="Y278" s="3" t="n">
        <x:f xml:space="preserve"/>
        <x:v>14</x:v>
      </x:c>
      <x:c r="Z278" s="3" t="str">
        <x:f xml:space="preserve"/>
        <x:v>3.26</x:v>
      </x:c>
      <x:c r="AA278" s="3" t="n">
        <x:f xml:space="preserve"/>
        <x:v>4</x:v>
      </x:c>
      <x:c r="AB278" s="3" t="n">
        <x:f xml:space="preserve"/>
        <x:v>10</x:v>
      </x:c>
      <x:c r="AC278" s="3" t="n">
        <x:f xml:space="preserve"/>
        <x:v>6</x:v>
      </x:c>
      <x:c r="AD278" s="3" t="n">
        <x:f xml:space="preserve"/>
        <x:v>1</x:v>
      </x:c>
      <x:c r="AE278" s="3" t="n">
        <x:f xml:space="preserve"/>
        <x:v>1</x:v>
      </x:c>
      <x:c r="AF278" s="3" t="n">
        <x:f xml:space="preserve"/>
        <x:v>1</x:v>
      </x:c>
      <x:c r="AG278" s="3" t="str">
        <x:f xml:space="preserve"/>
        <x:v/>
      </x:c>
      <x:c r="AH278" s="3" t="n">
        <x:f xml:space="preserve"/>
        <x:v>61</x:v>
      </x:c>
      <x:c r="AI278" s="3" t="str">
        <x:f xml:space="preserve"/>
        <x:v>有效</x:v>
      </x:c>
    </x:row>
    <x:row xmlns:x14ac="http://schemas.microsoft.com/office/spreadsheetml/2009/9/ac" spans="1:1" ht="92.4" customHeight="1" x14ac:dyDescent="0.2">
      <x:c r="A279" s="15" t="str">
        <x:f xml:space="preserve"/>
        <x:v>Alice | 量子态制备 | 量子秘密共享 | 最大纠缠态</x:v>
      </x:c>
      <x:c r="B279" s="7" t="str">
        <x:f xml:space="preserve">HYPERLINK("https://www.patentics.cn/invokexml.do?sx=showpatent_cn&amp;sf=ShowPatent&amp;spn=CN109617620A&amp;sx=showpatent_cn&amp;sv=46aeab48","CN109617620A")</x:f>
        <x:v>CN109617620A</x:v>
      </x:c>
      <x:c r="C279" s="2" t="str">
        <x:f xml:space="preserve"/>
        <x:v>CN201910137579.9</x:v>
      </x:c>
      <x:c r="E279" s="2" t="str">
        <x:f xml:space="preserve"/>
        <x:v>基于信道纠错的多跳量子隐形传态方法</x:v>
      </x:c>
      <x:c r="F279" s="2" t="str">
        <x:f xml:space="preserve"/>
        <x:v>苏州大学</x:v>
      </x:c>
      <x:c r="G279" s="2" t="str">
        <x:f xml:space="preserve"/>
        <x:v>苏州大学</x:v>
      </x:c>
      <x:c r="H279" s="2" t="str">
        <x:f xml:space="preserve"/>
        <x:v>付粉香 |
姜敏 |
夏志新 |
孙兵 |
黄旭</x:v>
      </x:c>
      <x:c r="I279" s="2" t="str">
        <x:f xml:space="preserve"/>
        <x:v>付粉香</x:v>
      </x:c>
      <x:c r="J279" s="2" t="str">
        <x:f xml:space="preserve"/>
        <x:v>2019/02/25</x:v>
      </x:c>
      <x:c r="K279" s="2" t="str">
        <x:f xml:space="preserve"/>
        <x:v>2019/02/25</x:v>
      </x:c>
      <x:c r="L279" s="2" t="str">
        <x:f xml:space="preserve"/>
        <x:v>2019/04/12</x:v>
      </x:c>
      <x:c r="M279" s="2" t="str">
        <x:f xml:space="preserve"/>
        <x:v>H04B 10/70</x:v>
      </x:c>
      <x:c r="N279" s="2" t="str">
        <x:f xml:space="preserve"/>
        <x:v>H04B 10/70</x:v>
      </x:c>
      <x:c r="O279" s="2" t="n">
        <x:f xml:space="preserve"/>
        <x:v>3</x:v>
      </x:c>
      <x:c r="P279" s="2" t="n">
        <x:f xml:space="preserve"/>
        <x:v>1</x:v>
      </x:c>
      <x:c r="Q279" s="2" t="n">
        <x:f xml:space="preserve"/>
        <x:v>3</x:v>
      </x:c>
      <x:c r="R279" s="2" t="n">
        <x:f xml:space="preserve"/>
        <x:v>42</x:v>
      </x:c>
      <x:c r="S279" s="2" t="str">
        <x:f xml:space="preserve"/>
        <x:v>发明公布</x:v>
      </x:c>
      <x:c r="T279" s="2" t="str">
        <x:f xml:space="preserve"/>
        <x:v>CN</x:v>
      </x:c>
      <x:c r="U279" s="2" t="n">
        <x:f xml:space="preserve"/>
        <x:v>3</x:v>
      </x:c>
      <x:c r="V279" s="2" t="n">
        <x:f xml:space="preserve"/>
        <x:v>1</x:v>
      </x:c>
      <x:c r="W279" s="2" t="n">
        <x:f xml:space="preserve"/>
        <x:v>2</x:v>
      </x:c>
      <x:c r="X279" s="2" t="n">
        <x:f xml:space="preserve"/>
        <x:v>3</x:v>
      </x:c>
      <x:c r="Y279" s="2" t="n">
        <x:f xml:space="preserve"/>
        <x:v>11</x:v>
      </x:c>
      <x:c r="Z279" s="2" t="str">
        <x:f xml:space="preserve"/>
        <x:v>3.55</x:v>
      </x:c>
      <x:c r="AA279" s="2" t="n">
        <x:f xml:space="preserve"/>
        <x:v>5</x:v>
      </x:c>
      <x:c r="AB279" s="2" t="n">
        <x:f xml:space="preserve"/>
        <x:v>6</x:v>
      </x:c>
      <x:c r="AC279" s="2" t="n">
        <x:f xml:space="preserve"/>
        <x:v>2</x:v>
      </x:c>
      <x:c r="AD279" s="2" t="n">
        <x:f xml:space="preserve"/>
        <x:v>2</x:v>
      </x:c>
      <x:c r="AE279" s="2" t="n">
        <x:f xml:space="preserve"/>
        <x:v>1</x:v>
      </x:c>
      <x:c r="AF279" s="2" t="n">
        <x:f xml:space="preserve"/>
        <x:v>1</x:v>
      </x:c>
      <x:c r="AG279" s="2" t="str">
        <x:f xml:space="preserve"/>
        <x:v/>
      </x:c>
      <x:c r="AH279" s="2" t="n">
        <x:f xml:space="preserve"/>
        <x:v>63</x:v>
      </x:c>
      <x:c r="AI279" s="2" t="str">
        <x:f xml:space="preserve"/>
        <x:v>有效</x:v>
      </x:c>
    </x:row>
    <x:row xmlns:x14ac="http://schemas.microsoft.com/office/spreadsheetml/2009/9/ac" spans="1:1" ht="92.4" customHeight="1" x14ac:dyDescent="0.2">
      <x:c r="A280" s="15" t="str">
        <x:f xml:space="preserve"/>
        <x:v>Alice | 量子态制备 | 量子秘密共享 | 最大纠缠态</x:v>
      </x:c>
      <x:c r="B280" s="8" t="str">
        <x:f xml:space="preserve">HYPERLINK("https://www.patentics.cn/invokexml.do?sx=showpatent_cn&amp;sf=ShowPatent&amp;spn=CN110350968A&amp;sx=showpatent_cn&amp;sv=7d04d38f","CN110350968A")</x:f>
        <x:v>CN110350968A</x:v>
      </x:c>
      <x:c r="C280" s="3" t="str">
        <x:f xml:space="preserve"/>
        <x:v>CN201910641643.7</x:v>
      </x:c>
      <x:c r="E280" s="3" t="str">
        <x:f xml:space="preserve"/>
        <x:v>基于中继节点测量结果随机发送的d维链式隐形传态方法</x:v>
      </x:c>
      <x:c r="F280" s="3" t="str">
        <x:f xml:space="preserve"/>
        <x:v>苏州大学</x:v>
      </x:c>
      <x:c r="G280" s="3" t="str">
        <x:f xml:space="preserve"/>
        <x:v>苏州大学</x:v>
      </x:c>
      <x:c r="H280" s="3" t="str">
        <x:f xml:space="preserve"/>
        <x:v>付粉香 |
姜敏 |
夏志新 |
陈虹</x:v>
      </x:c>
      <x:c r="I280" s="3" t="str">
        <x:f xml:space="preserve"/>
        <x:v>付粉香</x:v>
      </x:c>
      <x:c r="J280" s="3" t="str">
        <x:f xml:space="preserve"/>
        <x:v>2019/07/16</x:v>
      </x:c>
      <x:c r="K280" s="3" t="str">
        <x:f xml:space="preserve"/>
        <x:v>2019/07/16</x:v>
      </x:c>
      <x:c r="L280" s="3" t="str">
        <x:f xml:space="preserve"/>
        <x:v>2019/10/18</x:v>
      </x:c>
      <x:c r="M280" s="3" t="str">
        <x:f xml:space="preserve"/>
        <x:v>H04B 10/079|H04B 10/29|H04B 10/70</x:v>
      </x:c>
      <x:c r="N280" s="3" t="str">
        <x:f xml:space="preserve"/>
        <x:v>H04B 10/079</x:v>
      </x:c>
      <x:c r="O280" s="3" t="n">
        <x:f xml:space="preserve"/>
        <x:v>5</x:v>
      </x:c>
      <x:c r="P280" s="3" t="n">
        <x:f xml:space="preserve"/>
        <x:v>1</x:v>
      </x:c>
      <x:c r="Q280" s="3" t="n">
        <x:f xml:space="preserve"/>
        <x:v>5</x:v>
      </x:c>
      <x:c r="R280" s="3" t="n">
        <x:f xml:space="preserve"/>
        <x:v>40</x:v>
      </x:c>
      <x:c r="S280" s="3" t="str">
        <x:f xml:space="preserve"/>
        <x:v>发明公布</x:v>
      </x:c>
      <x:c r="T280" s="3" t="str">
        <x:f xml:space="preserve"/>
        <x:v>CN</x:v>
      </x:c>
      <x:c r="U280" s="3" t="n">
        <x:f xml:space="preserve"/>
        <x:v>5</x:v>
      </x:c>
      <x:c r="V280" s="3" t="n">
        <x:f xml:space="preserve"/>
        <x:v>2</x:v>
      </x:c>
      <x:c r="W280" s="3" t="n">
        <x:f xml:space="preserve"/>
        <x:v>3</x:v>
      </x:c>
      <x:c r="X280" s="3" t="n">
        <x:f xml:space="preserve"/>
        <x:v>4</x:v>
      </x:c>
      <x:c r="Y280" s="3" t="n">
        <x:f xml:space="preserve"/>
        <x:v>6</x:v>
      </x:c>
      <x:c r="Z280" s="3" t="str">
        <x:f xml:space="preserve"/>
        <x:v>1.23</x:v>
      </x:c>
      <x:c r="AA280" s="3" t="n">
        <x:f xml:space="preserve"/>
        <x:v>6</x:v>
      </x:c>
      <x:c r="AB280" s="3" t="n">
        <x:f xml:space="preserve"/>
        <x:v>0</x:v>
      </x:c>
      <x:c r="AC280" s="3" t="n">
        <x:f xml:space="preserve"/>
        <x:v>1</x:v>
      </x:c>
      <x:c r="AD280" s="3" t="n">
        <x:f xml:space="preserve"/>
        <x:v>3</x:v>
      </x:c>
      <x:c r="AE280" s="3" t="n">
        <x:f xml:space="preserve"/>
        <x:v>4</x:v>
      </x:c>
      <x:c r="AF280" s="3" t="n">
        <x:f xml:space="preserve"/>
        <x:v>3</x:v>
      </x:c>
      <x:c r="AG280" s="3" t="str">
        <x:f xml:space="preserve"/>
        <x:v/>
      </x:c>
      <x:c r="AH280" s="3" t="n">
        <x:f xml:space="preserve"/>
        <x:v>62</x:v>
      </x:c>
      <x:c r="AI280" s="3" t="str">
        <x:f xml:space="preserve"/>
        <x:v>有效</x:v>
      </x:c>
    </x:row>
    <x:row xmlns:x14ac="http://schemas.microsoft.com/office/spreadsheetml/2009/9/ac" spans="1:1" ht="92.4" customHeight="1" x14ac:dyDescent="0.2">
      <x:c r="A281" s="15" t="str">
        <x:f xml:space="preserve"/>
        <x:v>Alice | 量子态制备 | 量子秘密共享 | 最大纠缠态</x:v>
      </x:c>
      <x:c r="B281" s="7" t="str">
        <x:f xml:space="preserve">HYPERLINK("https://www.patentics.cn/invokexml.do?sx=showpatent_cn&amp;sf=ShowPatent&amp;spn=CN106059680A&amp;sx=showpatent_cn&amp;sv=8222ea66","CN106059680A")</x:f>
        <x:v>CN106059680A</x:v>
      </x:c>
      <x:c r="C281" s="2" t="str">
        <x:f xml:space="preserve"/>
        <x:v>CN201610539806.7</x:v>
      </x:c>
      <x:c r="E281" s="2" t="str">
        <x:f xml:space="preserve"/>
        <x:v>一种多跳传输二粒子纠缠态的方法</x:v>
      </x:c>
      <x:c r="F281" s="2" t="str">
        <x:f xml:space="preserve"/>
        <x:v>东南大学</x:v>
      </x:c>
      <x:c r="G281" s="2" t="str">
        <x:f xml:space="preserve"/>
        <x:v>东南大学</x:v>
      </x:c>
      <x:c r="H281" s="2" t="str">
        <x:f xml:space="preserve"/>
        <x:v>余旭涛 |
熊佩颖 |
张在琛 |
邹珍珍 |
王侃</x:v>
      </x:c>
      <x:c r="I281" s="2" t="str">
        <x:f xml:space="preserve"/>
        <x:v>余旭涛</x:v>
      </x:c>
      <x:c r="J281" s="2" t="str">
        <x:f xml:space="preserve"/>
        <x:v>2016/07/08</x:v>
      </x:c>
      <x:c r="K281" s="2" t="str">
        <x:f xml:space="preserve"/>
        <x:v>2016/07/08</x:v>
      </x:c>
      <x:c r="L281" s="2" t="str">
        <x:f xml:space="preserve"/>
        <x:v>2016/10/26</x:v>
      </x:c>
      <x:c r="M281" s="2" t="str">
        <x:f xml:space="preserve"/>
        <x:v>H04B 10/70|H04B 10/90</x:v>
      </x:c>
      <x:c r="N281" s="2" t="str">
        <x:f xml:space="preserve"/>
        <x:v>H04B 10/70</x:v>
      </x:c>
      <x:c r="O281" s="2" t="n">
        <x:f xml:space="preserve"/>
        <x:v>5</x:v>
      </x:c>
      <x:c r="P281" s="2" t="n">
        <x:f xml:space="preserve"/>
        <x:v>1</x:v>
      </x:c>
      <x:c r="Q281" s="2" t="n">
        <x:f xml:space="preserve"/>
        <x:v>5</x:v>
      </x:c>
      <x:c r="R281" s="2" t="n">
        <x:f xml:space="preserve"/>
        <x:v>11</x:v>
      </x:c>
      <x:c r="S281" s="2" t="str">
        <x:f xml:space="preserve"/>
        <x:v>发明公布</x:v>
      </x:c>
      <x:c r="T281" s="2" t="str">
        <x:f xml:space="preserve"/>
        <x:v>CN</x:v>
      </x:c>
      <x:c r="U281" s="2" t="n">
        <x:f xml:space="preserve"/>
        <x:v>8</x:v>
      </x:c>
      <x:c r="V281" s="2" t="n">
        <x:f xml:space="preserve"/>
        <x:v>0</x:v>
      </x:c>
      <x:c r="W281" s="2" t="n">
        <x:f xml:space="preserve"/>
        <x:v>8</x:v>
      </x:c>
      <x:c r="X281" s="2" t="n">
        <x:f xml:space="preserve"/>
        <x:v>6</x:v>
      </x:c>
      <x:c r="Y281" s="2" t="n">
        <x:f xml:space="preserve"/>
        <x:v>6</x:v>
      </x:c>
      <x:c r="Z281" s="2" t="str">
        <x:f xml:space="preserve"/>
        <x:v>1.24</x:v>
      </x:c>
      <x:c r="AA281" s="2" t="n">
        <x:f xml:space="preserve"/>
        <x:v>2</x:v>
      </x:c>
      <x:c r="AB281" s="2" t="n">
        <x:f xml:space="preserve"/>
        <x:v>4</x:v>
      </x:c>
      <x:c r="AC281" s="2" t="n">
        <x:f xml:space="preserve"/>
        <x:v>2</x:v>
      </x:c>
      <x:c r="AD281" s="2" t="n">
        <x:f xml:space="preserve"/>
        <x:v>1</x:v>
      </x:c>
      <x:c r="AE281" s="2" t="n">
        <x:f xml:space="preserve"/>
        <x:v>1</x:v>
      </x:c>
      <x:c r="AF281" s="2" t="n">
        <x:f xml:space="preserve"/>
        <x:v>1</x:v>
      </x:c>
      <x:c r="AG281" s="2" t="str">
        <x:f xml:space="preserve"/>
        <x:v/>
      </x:c>
      <x:c r="AH281" s="2" t="n">
        <x:f xml:space="preserve"/>
        <x:v>63</x:v>
      </x:c>
      <x:c r="AI281" s="2" t="str">
        <x:f xml:space="preserve"/>
        <x:v>有效</x:v>
      </x:c>
    </x:row>
    <x:row xmlns:x14ac="http://schemas.microsoft.com/office/spreadsheetml/2009/9/ac" spans="1:1" ht="92.4" customHeight="1" x14ac:dyDescent="0.2">
      <x:c r="A282" s="15" t="str">
        <x:f xml:space="preserve"/>
        <x:v>Alice | 量子态制备 | 量子秘密共享 | 最大纠缠态</x:v>
      </x:c>
      <x:c r="B282" s="8" t="str">
        <x:f xml:space="preserve">HYPERLINK("https://www.patentics.cn/invokexml.do?sx=showpatent_cn&amp;sf=ShowPatent&amp;spn=CN107682154A&amp;sx=showpatent_cn&amp;sv=b1bd8d44","CN107682154A")</x:f>
        <x:v>CN107682154A</x:v>
      </x:c>
      <x:c r="C282" s="3" t="str">
        <x:f xml:space="preserve"/>
        <x:v>CN201711116570.7</x:v>
      </x:c>
      <x:c r="E282" s="3" t="str">
        <x:f xml:space="preserve"/>
        <x:v>一种可扩展多用户集量子密钥共享方法</x:v>
      </x:c>
      <x:c r="F282" s="3" t="str">
        <x:f xml:space="preserve"/>
        <x:v>苏州大学</x:v>
      </x:c>
      <x:c r="G282" s="3" t="str">
        <x:f xml:space="preserve"/>
        <x:v>苏州大学</x:v>
      </x:c>
      <x:c r="H282" s="3" t="str">
        <x:f xml:space="preserve"/>
        <x:v>姜敏 |
曹刚 |
王宏基 |
黄旭 |
孙兵</x:v>
      </x:c>
      <x:c r="I282" s="3" t="str">
        <x:f xml:space="preserve"/>
        <x:v>姜敏</x:v>
      </x:c>
      <x:c r="J282" s="3" t="str">
        <x:f xml:space="preserve"/>
        <x:v>2017/11/13</x:v>
      </x:c>
      <x:c r="K282" s="3" t="str">
        <x:f xml:space="preserve"/>
        <x:v>2017/11/13</x:v>
      </x:c>
      <x:c r="L282" s="3" t="str">
        <x:f xml:space="preserve"/>
        <x:v>2018/02/09</x:v>
      </x:c>
      <x:c r="M282" s="3" t="str">
        <x:f xml:space="preserve"/>
        <x:v>H04L  9/08</x:v>
      </x:c>
      <x:c r="N282" s="3" t="str">
        <x:f xml:space="preserve"/>
        <x:v>H04L  9/08</x:v>
      </x:c>
      <x:c r="O282" s="3" t="n">
        <x:f xml:space="preserve"/>
        <x:v>1</x:v>
      </x:c>
      <x:c r="P282" s="3" t="n">
        <x:f xml:space="preserve"/>
        <x:v>1</x:v>
      </x:c>
      <x:c r="Q282" s="3" t="n">
        <x:f xml:space="preserve"/>
        <x:v>1</x:v>
      </x:c>
      <x:c r="R282" s="3" t="n">
        <x:f xml:space="preserve"/>
        <x:v>46</x:v>
      </x:c>
      <x:c r="S282" s="3" t="str">
        <x:f xml:space="preserve"/>
        <x:v>发明公布</x:v>
      </x:c>
      <x:c r="T282" s="3" t="str">
        <x:f xml:space="preserve"/>
        <x:v>CN</x:v>
      </x:c>
      <x:c r="U282" s="3" t="n">
        <x:f xml:space="preserve"/>
        <x:v>6</x:v>
      </x:c>
      <x:c r="V282" s="3" t="n">
        <x:f xml:space="preserve"/>
        <x:v>2</x:v>
      </x:c>
      <x:c r="W282" s="3" t="n">
        <x:f xml:space="preserve"/>
        <x:v>4</x:v>
      </x:c>
      <x:c r="X282" s="3" t="n">
        <x:f xml:space="preserve"/>
        <x:v>5</x:v>
      </x:c>
      <x:c r="Y282" s="3" t="n">
        <x:f xml:space="preserve"/>
        <x:v>15</x:v>
      </x:c>
      <x:c r="Z282" s="3" t="str">
        <x:f xml:space="preserve"/>
        <x:v>5.32</x:v>
      </x:c>
      <x:c r="AA282" s="3" t="n">
        <x:f xml:space="preserve"/>
        <x:v>2</x:v>
      </x:c>
      <x:c r="AB282" s="3" t="n">
        <x:f xml:space="preserve"/>
        <x:v>13</x:v>
      </x:c>
      <x:c r="AC282" s="3" t="n">
        <x:f xml:space="preserve"/>
        <x:v>7</x:v>
      </x:c>
      <x:c r="AD282" s="3" t="n">
        <x:f xml:space="preserve"/>
        <x:v>1</x:v>
      </x:c>
      <x:c r="AE282" s="3" t="n">
        <x:f xml:space="preserve"/>
        <x:v>1</x:v>
      </x:c>
      <x:c r="AF282" s="3" t="n">
        <x:f xml:space="preserve"/>
        <x:v>1</x:v>
      </x:c>
      <x:c r="AG282" s="3" t="str">
        <x:f xml:space="preserve"/>
        <x:v/>
      </x:c>
      <x:c r="AH282" s="3" t="n">
        <x:f xml:space="preserve"/>
        <x:v>61</x:v>
      </x:c>
      <x:c r="AI282" s="3" t="str">
        <x:f xml:space="preserve"/>
        <x:v>有效</x:v>
      </x:c>
    </x:row>
    <x:row xmlns:x14ac="http://schemas.microsoft.com/office/spreadsheetml/2009/9/ac" spans="1:1" ht="92.4" customHeight="1" x14ac:dyDescent="0.2">
      <x:c r="A283" s="15" t="str">
        <x:f xml:space="preserve"/>
        <x:v>Alice | 量子态制备 | 量子秘密共享 | 最大纠缠态</x:v>
      </x:c>
      <x:c r="B283" s="7" t="str">
        <x:f xml:space="preserve">HYPERLINK("https://www.patentics.cn/invokexml.do?sx=showpatent_cn&amp;sf=ShowPatent&amp;spn=CN110752926A&amp;sx=showpatent_cn&amp;sv=ae447b93","CN110752926A")</x:f>
        <x:v>CN110752926A</x:v>
      </x:c>
      <x:c r="C283" s="2" t="str">
        <x:f xml:space="preserve"/>
        <x:v>CN201911059371.6</x:v>
      </x:c>
      <x:c r="E283" s="2" t="str">
        <x:f xml:space="preserve"/>
        <x:v>一种多方分层量子密钥共享方法</x:v>
      </x:c>
      <x:c r="F283" s="2" t="str">
        <x:f xml:space="preserve"/>
        <x:v>国网甘肃省电力公司信息通信公司 |
国网信通亿力科技有限责任公司 |
国网信息通信产业集团有限公司 |
国家电网有限公司</x:v>
      </x:c>
      <x:c r="G283" s="2" t="str">
        <x:f xml:space="preserve"/>
        <x:v>国家电网有限公司|国家电网有限公司|国家电网有限公司|国家电网有限公司</x:v>
      </x:c>
      <x:c r="H283" s="2" t="str">
        <x:f xml:space="preserve"/>
        <x:v>宋曦 |
刘超 |
李文辉 |
刘豆 |
周进艳 |
王丽丹 |
王旭阳 |
詹文浩 |
侯玉婷 |
王克敏 |
黄峰 |
舒路 |
段庆 |
陈宇峰 |
杨清 |
黄丽燕 |
张龙鑫 |
郑忠龙 |
严安</x:v>
      </x:c>
      <x:c r="I283" s="2" t="str">
        <x:f xml:space="preserve"/>
        <x:v>宋曦</x:v>
      </x:c>
      <x:c r="J283" s="2" t="str">
        <x:f xml:space="preserve"/>
        <x:v/>
      </x:c>
      <x:c r="K283" s="2" t="str">
        <x:f xml:space="preserve"/>
        <x:v>2019/10/30</x:v>
      </x:c>
      <x:c r="L283" s="2" t="str">
        <x:f xml:space="preserve"/>
        <x:v>2020/02/04</x:v>
      </x:c>
      <x:c r="M283" s="2" t="str">
        <x:f xml:space="preserve"/>
        <x:v>H04L  9/08</x:v>
      </x:c>
      <x:c r="N283" s="2" t="str">
        <x:f xml:space="preserve"/>
        <x:v>H04L  9/08</x:v>
      </x:c>
      <x:c r="O283" s="2" t="n">
        <x:f xml:space="preserve"/>
        <x:v>7</x:v>
      </x:c>
      <x:c r="P283" s="2" t="n">
        <x:f xml:space="preserve"/>
        <x:v>1</x:v>
      </x:c>
      <x:c r="Q283" s="2" t="n">
        <x:f xml:space="preserve"/>
        <x:v>7</x:v>
      </x:c>
      <x:c r="R283" s="2" t="n">
        <x:f xml:space="preserve"/>
        <x:v>12</x:v>
      </x:c>
      <x:c r="S283" s="2" t="str">
        <x:f xml:space="preserve"/>
        <x:v>发明公布</x:v>
      </x:c>
      <x:c r="T283" s="2" t="str">
        <x:f xml:space="preserve"/>
        <x:v>CN</x:v>
      </x:c>
      <x:c r="U283" s="2" t="n">
        <x:f xml:space="preserve"/>
        <x:v>2</x:v>
      </x:c>
      <x:c r="V283" s="2" t="n">
        <x:f xml:space="preserve"/>
        <x:v>0</x:v>
      </x:c>
      <x:c r="W283" s="2" t="n">
        <x:f xml:space="preserve"/>
        <x:v>2</x:v>
      </x:c>
      <x:c r="X283" s="2" t="n">
        <x:f xml:space="preserve"/>
        <x:v>1</x:v>
      </x:c>
      <x:c r="Y283" s="2" t="n">
        <x:f xml:space="preserve"/>
        <x:v>0</x:v>
      </x:c>
      <x:c r="Z283" s="2" t="str">
        <x:f xml:space="preserve"/>
        <x:v>0.0</x:v>
      </x:c>
      <x:c r="AA283" s="2" t="n">
        <x:f xml:space="preserve"/>
        <x:v>0</x:v>
      </x:c>
      <x:c r="AB283" s="2" t="n">
        <x:f xml:space="preserve"/>
        <x:v>0</x:v>
      </x:c>
      <x:c r="AC283" s="2" t="n">
        <x:f xml:space="preserve"/>
        <x:v>0</x:v>
      </x:c>
      <x:c r="AD283" s="2" t="n">
        <x:f xml:space="preserve"/>
        <x:v>0</x:v>
      </x:c>
      <x:c r="AE283" s="2" t="n">
        <x:f xml:space="preserve"/>
        <x:v>0</x:v>
      </x:c>
      <x:c r="AF283" s="2" t="n">
        <x:f xml:space="preserve"/>
        <x:v>0</x:v>
      </x:c>
      <x:c r="AG283" s="2" t="str">
        <x:f xml:space="preserve"/>
        <x:v/>
      </x:c>
      <x:c r="AH283" s="2" t="n">
        <x:f xml:space="preserve"/>
        <x:v>61</x:v>
      </x:c>
      <x:c r="AI283" s="2" t="str">
        <x:f xml:space="preserve"/>
        <x:v>公开</x:v>
      </x:c>
    </x:row>
    <x:row xmlns:x14ac="http://schemas.microsoft.com/office/spreadsheetml/2009/9/ac" spans="1:1" ht="92.4" customHeight="1" x14ac:dyDescent="0.2">
      <x:c r="A284" s="15" t="str">
        <x:f xml:space="preserve"/>
        <x:v>Alice | 量子态制备 | 量子秘密共享 | 最大纠缠态</x:v>
      </x:c>
      <x:c r="B284" s="8" t="str">
        <x:f xml:space="preserve">HYPERLINK("https://www.patentics.cn/invokexml.do?sx=showpatent_cn&amp;sf=ShowPatent&amp;spn=CN107395346A&amp;sx=showpatent_cn&amp;sv=8a5f8215","CN107395346A")</x:f>
        <x:v>CN107395346A</x:v>
      </x:c>
      <x:c r="C284" s="3" t="str">
        <x:f xml:space="preserve"/>
        <x:v>CN201710638302.5</x:v>
      </x:c>
      <x:c r="E284" s="3" t="str">
        <x:f xml:space="preserve"/>
        <x:v>一种分层量子信息分发方法</x:v>
      </x:c>
      <x:c r="F284" s="3" t="str">
        <x:f xml:space="preserve"/>
        <x:v>东南大学</x:v>
      </x:c>
      <x:c r="G284" s="3" t="str">
        <x:f xml:space="preserve"/>
        <x:v>东南大学</x:v>
      </x:c>
      <x:c r="H284" s="3" t="str">
        <x:f xml:space="preserve"/>
        <x:v>余旭涛 |
安隆熙 |
张在琛 |
王霄峻</x:v>
      </x:c>
      <x:c r="I284" s="3" t="str">
        <x:f xml:space="preserve"/>
        <x:v>余旭涛</x:v>
      </x:c>
      <x:c r="J284" s="3" t="str">
        <x:f xml:space="preserve"/>
        <x:v>2017/07/31</x:v>
      </x:c>
      <x:c r="K284" s="3" t="str">
        <x:f xml:space="preserve"/>
        <x:v>2017/07/31</x:v>
      </x:c>
      <x:c r="L284" s="3" t="str">
        <x:f xml:space="preserve"/>
        <x:v>2017/11/24</x:v>
      </x:c>
      <x:c r="M284" s="3" t="str">
        <x:f xml:space="preserve"/>
        <x:v>H04L  9/08</x:v>
      </x:c>
      <x:c r="N284" s="3" t="str">
        <x:f xml:space="preserve"/>
        <x:v>H04L  9/08</x:v>
      </x:c>
      <x:c r="O284" s="3" t="n">
        <x:f xml:space="preserve"/>
        <x:v>7</x:v>
      </x:c>
      <x:c r="P284" s="3" t="n">
        <x:f xml:space="preserve"/>
        <x:v>1</x:v>
      </x:c>
      <x:c r="Q284" s="3" t="n">
        <x:f xml:space="preserve"/>
        <x:v>7</x:v>
      </x:c>
      <x:c r="R284" s="3" t="n">
        <x:f xml:space="preserve"/>
        <x:v>26</x:v>
      </x:c>
      <x:c r="S284" s="3" t="str">
        <x:f xml:space="preserve"/>
        <x:v>发明公布</x:v>
      </x:c>
      <x:c r="T284" s="3" t="str">
        <x:f xml:space="preserve"/>
        <x:v>CN</x:v>
      </x:c>
      <x:c r="U284" s="3" t="n">
        <x:f xml:space="preserve"/>
        <x:v>5</x:v>
      </x:c>
      <x:c r="V284" s="3" t="n">
        <x:f xml:space="preserve"/>
        <x:v>0</x:v>
      </x:c>
      <x:c r="W284" s="3" t="n">
        <x:f xml:space="preserve"/>
        <x:v>5</x:v>
      </x:c>
      <x:c r="X284" s="3" t="n">
        <x:f xml:space="preserve"/>
        <x:v>5</x:v>
      </x:c>
      <x:c r="Y284" s="3" t="n">
        <x:f xml:space="preserve"/>
        <x:v>0</x:v>
      </x:c>
      <x:c r="Z284" s="3" t="str">
        <x:f xml:space="preserve"/>
        <x:v>0.0</x:v>
      </x:c>
      <x:c r="AA284" s="3" t="n">
        <x:f xml:space="preserve"/>
        <x:v>0</x:v>
      </x:c>
      <x:c r="AB284" s="3" t="n">
        <x:f xml:space="preserve"/>
        <x:v>0</x:v>
      </x:c>
      <x:c r="AC284" s="3" t="n">
        <x:f xml:space="preserve"/>
        <x:v>0</x:v>
      </x:c>
      <x:c r="AD284" s="3" t="n">
        <x:f xml:space="preserve"/>
        <x:v>0</x:v>
      </x:c>
      <x:c r="AE284" s="3" t="n">
        <x:f xml:space="preserve"/>
        <x:v>1</x:v>
      </x:c>
      <x:c r="AF284" s="3" t="n">
        <x:f xml:space="preserve"/>
        <x:v>1</x:v>
      </x:c>
      <x:c r="AG284" s="3" t="str">
        <x:f xml:space="preserve"/>
        <x:v/>
      </x:c>
      <x:c r="AH284" s="3" t="n">
        <x:f xml:space="preserve"/>
        <x:v>62</x:v>
      </x:c>
      <x:c r="AI284" s="3" t="str">
        <x:f xml:space="preserve"/>
        <x:v>有效</x:v>
      </x:c>
    </x:row>
    <x:row>
      <x:c r="A285" s="15" t="str">
        <x:f xml:space="preserve"/>
        <x:v>Alice | 量子态制备 | 量子秘密共享 | 最大纠缠态</x:v>
      </x:c>
      <x:c r="B285" s="7" t="str">
        <x:f xml:space="preserve">HYPERLINK("https://www.patentics.cn/invokexml.do?sx=showpatent_cn&amp;sf=ShowPatent&amp;spn=CN103281328A&amp;sx=showpatent_cn&amp;sv=091e7a22","CN103281328A")</x:f>
        <x:v>CN103281328A</x:v>
      </x:c>
      <x:c r="C285" s="2" t="str">
        <x:f xml:space="preserve"/>
        <x:v>CN201310225921.3</x:v>
      </x:c>
      <x:c r="D285" s="2" t="str">
        <x:f xml:space="preserve"/>
        <x:v/>
      </x:c>
      <x:c r="E285" s="2" t="str">
        <x:f xml:space="preserve"/>
        <x:v>基于单个量子纠缠态测量相关性的抗信息泄露量子对话协议</x:v>
      </x:c>
      <x:c r="F285" s="2" t="str">
        <x:f xml:space="preserve"/>
        <x:v>浙江工商大学</x:v>
      </x:c>
      <x:c r="G285" s="2" t="str">
        <x:f xml:space="preserve"/>
        <x:v>浙江工商大学</x:v>
      </x:c>
      <x:c r="H285" s="2" t="str">
        <x:f xml:space="preserve"/>
        <x:v>叶天语</x:v>
      </x:c>
      <x:c r="I285" s="2" t="str">
        <x:f xml:space="preserve"/>
        <x:v>叶天语</x:v>
      </x:c>
      <x:c r="J285" s="2" t="str">
        <x:f xml:space="preserve"/>
        <x:v>2013/06/03</x:v>
      </x:c>
      <x:c r="K285" s="2" t="str">
        <x:f xml:space="preserve"/>
        <x:v>2013/06/03</x:v>
      </x:c>
      <x:c r="L285" s="2" t="str">
        <x:f xml:space="preserve"/>
        <x:v>2013/09/04</x:v>
      </x:c>
      <x:c r="M285" s="2" t="str">
        <x:f xml:space="preserve"/>
        <x:v>H04L 29/06</x:v>
      </x:c>
      <x:c r="N285" s="2" t="str">
        <x:f xml:space="preserve"/>
        <x:v>H04L 29/06</x:v>
      </x:c>
      <x:c r="O285" s="2" t="n">
        <x:f xml:space="preserve"/>
        <x:v>1</x:v>
      </x:c>
      <x:c r="P285" s="2" t="n">
        <x:f xml:space="preserve"/>
        <x:v>1</x:v>
      </x:c>
      <x:c r="Q285" s="2" t="n">
        <x:f xml:space="preserve"/>
        <x:v>0</x:v>
      </x:c>
      <x:c r="R285" s="2" t="n">
        <x:f xml:space="preserve"/>
        <x:v>42</x:v>
      </x:c>
      <x:c r="S285" s="2" t="str">
        <x:f xml:space="preserve"/>
        <x:v>发明公布</x:v>
      </x:c>
      <x:c r="T285" s="2" t="str">
        <x:f xml:space="preserve"/>
        <x:v>CN</x:v>
      </x:c>
      <x:c r="U285" s="2" t="n">
        <x:f xml:space="preserve"/>
        <x:v>3</x:v>
      </x:c>
      <x:c r="V285" s="2" t="n">
        <x:f xml:space="preserve"/>
        <x:v>2</x:v>
      </x:c>
      <x:c r="W285" s="2" t="n">
        <x:f xml:space="preserve"/>
        <x:v>1</x:v>
      </x:c>
      <x:c r="X285" s="2" t="n">
        <x:f xml:space="preserve"/>
        <x:v>2</x:v>
      </x:c>
      <x:c r="Y285" s="2" t="n">
        <x:f xml:space="preserve"/>
        <x:v>24</x:v>
      </x:c>
      <x:c r="Z285" s="2" t="str">
        <x:f xml:space="preserve"/>
        <x:v>12.88</x:v>
      </x:c>
      <x:c r="AA285" s="2" t="n">
        <x:f xml:space="preserve"/>
        <x:v>10</x:v>
      </x:c>
      <x:c r="AB285" s="2" t="n">
        <x:f xml:space="preserve"/>
        <x:v>14</x:v>
      </x:c>
      <x:c r="AC285" s="2" t="n">
        <x:f xml:space="preserve"/>
        <x:v>8</x:v>
      </x:c>
      <x:c r="AD285" s="2" t="n">
        <x:f xml:space="preserve"/>
        <x:v>1</x:v>
      </x:c>
      <x:c r="AE285" s="2" t="n">
        <x:f xml:space="preserve"/>
        <x:v>1</x:v>
      </x:c>
      <x:c r="AF285" s="2" t="n">
        <x:f xml:space="preserve"/>
        <x:v>1</x:v>
      </x:c>
      <x:c r="AG285" s="2" t="str">
        <x:f xml:space="preserve"/>
        <x:v/>
      </x:c>
      <x:c r="AH285" s="2" t="n">
        <x:f xml:space="preserve"/>
        <x:v>61</x:v>
      </x:c>
      <x:c r="AI285" s="2" t="str">
        <x:f xml:space="preserve"/>
        <x:v>有效</x:v>
      </x:c>
    </x:row>
    <x:row xmlns:x14ac="http://schemas.microsoft.com/office/spreadsheetml/2009/9/ac" spans="1:1" ht="92.4" customHeight="1" x14ac:dyDescent="0.2">
      <x:c r="A286" s="15" t="str">
        <x:f xml:space="preserve"/>
        <x:v>Alice | 量子态制备 | 量子秘密共享 | 最大纠缠态</x:v>
      </x:c>
      <x:c r="B286" s="8" t="str">
        <x:f xml:space="preserve">HYPERLINK("https://www.patentics.cn/invokexml.do?sx=showpatent_cn&amp;sf=ShowPatent&amp;spn=CN110932792A&amp;sx=showpatent_cn&amp;sv=9d80c2d0","CN110932792A")</x:f>
        <x:v>CN110932792A</x:v>
      </x:c>
      <x:c r="C286" s="3" t="str">
        <x:f xml:space="preserve"/>
        <x:v>CN202010078254.0</x:v>
      </x:c>
      <x:c r="E286" s="3" t="str">
        <x:f xml:space="preserve"/>
        <x:v>基于Bell态的双向通信量子数据库隐私查询方法</x:v>
      </x:c>
      <x:c r="F286" s="3" t="str">
        <x:f xml:space="preserve"/>
        <x:v>成都信息工程大学</x:v>
      </x:c>
      <x:c r="G286" s="3" t="str">
        <x:f xml:space="preserve"/>
        <x:v>成都信息工程大学</x:v>
      </x:c>
      <x:c r="H286" s="3" t="str">
        <x:f xml:space="preserve"/>
        <x:v>闫丽丽 |
张仕斌 |
昌燕</x:v>
      </x:c>
      <x:c r="I286" s="3" t="str">
        <x:f xml:space="preserve"/>
        <x:v>闫丽丽</x:v>
      </x:c>
      <x:c r="J286" s="3" t="str">
        <x:f xml:space="preserve"/>
        <x:v>2020/02/03</x:v>
      </x:c>
      <x:c r="K286" s="3" t="str">
        <x:f xml:space="preserve"/>
        <x:v>2020/02/03</x:v>
      </x:c>
      <x:c r="L286" s="3" t="str">
        <x:f xml:space="preserve"/>
        <x:v>2020/03/27</x:v>
      </x:c>
      <x:c r="M286" s="3" t="str">
        <x:f xml:space="preserve"/>
        <x:v>H04B 10/70|G06F 21/62|H04B 10/85|H04L  9/08</x:v>
      </x:c>
      <x:c r="N286" s="3" t="str">
        <x:f xml:space="preserve"/>
        <x:v>H04B 10/70</x:v>
      </x:c>
      <x:c r="O286" s="3" t="n">
        <x:f xml:space="preserve"/>
        <x:v>9</x:v>
      </x:c>
      <x:c r="P286" s="3" t="n">
        <x:f xml:space="preserve"/>
        <x:v>1</x:v>
      </x:c>
      <x:c r="Q286" s="3" t="n">
        <x:f xml:space="preserve"/>
        <x:v>9</x:v>
      </x:c>
      <x:c r="R286" s="3" t="n">
        <x:f xml:space="preserve"/>
        <x:v>25</x:v>
      </x:c>
      <x:c r="S286" s="3" t="str">
        <x:f xml:space="preserve"/>
        <x:v>发明公布</x:v>
      </x:c>
      <x:c r="T286" s="3" t="str">
        <x:f xml:space="preserve"/>
        <x:v>CN</x:v>
      </x:c>
      <x:c r="U286" s="3" t="n">
        <x:f xml:space="preserve"/>
        <x:v>5</x:v>
      </x:c>
      <x:c r="V286" s="3" t="n">
        <x:f xml:space="preserve"/>
        <x:v>3</x:v>
      </x:c>
      <x:c r="W286" s="3" t="n">
        <x:f xml:space="preserve"/>
        <x:v>2</x:v>
      </x:c>
      <x:c r="X286" s="3" t="n">
        <x:f xml:space="preserve"/>
        <x:v>3</x:v>
      </x:c>
      <x:c r="Y286" s="3" t="n">
        <x:f xml:space="preserve"/>
        <x:v>2</x:v>
      </x:c>
      <x:c r="Z286" s="3" t="str">
        <x:f xml:space="preserve"/>
        <x:v>0.19</x:v>
      </x:c>
      <x:c r="AA286" s="3" t="n">
        <x:f xml:space="preserve"/>
        <x:v>0</x:v>
      </x:c>
      <x:c r="AB286" s="3" t="n">
        <x:f xml:space="preserve"/>
        <x:v>2</x:v>
      </x:c>
      <x:c r="AC286" s="3" t="n">
        <x:f xml:space="preserve"/>
        <x:v>1</x:v>
      </x:c>
      <x:c r="AD286" s="3" t="n">
        <x:f xml:space="preserve"/>
        <x:v>1</x:v>
      </x:c>
      <x:c r="AE286" s="3" t="n">
        <x:f xml:space="preserve"/>
        <x:v>2</x:v>
      </x:c>
      <x:c r="AF286" s="3" t="n">
        <x:f xml:space="preserve"/>
        <x:v>2</x:v>
      </x:c>
      <x:c r="AG286" s="3" t="str">
        <x:f xml:space="preserve"/>
        <x:v/>
      </x:c>
      <x:c r="AH286" s="3" t="n">
        <x:f xml:space="preserve"/>
        <x:v>61</x:v>
      </x:c>
      <x:c r="AI286" s="3" t="str">
        <x:f xml:space="preserve"/>
        <x:v>有效</x:v>
      </x:c>
    </x:row>
    <x:row>
      <x:c r="A287" s="16" t="str">
        <x:f xml:space="preserve"/>
        <x:v>量子通信 | 量子密钥分发 | 光量子态 | 量子纠缠特性</x:v>
      </x:c>
      <x:c r="B287" s="7" t="str">
        <x:f xml:space="preserve">HYPERLINK("https://www.patentics.cn/invokexml.do?sx=showpatent_cn&amp;sf=ShowPatent&amp;spn=CN110768794A&amp;sx=showpatent_cn&amp;sv=1942add3","CN110768794A")</x:f>
        <x:v>CN110768794A</x:v>
      </x:c>
      <x:c r="C287" s="2" t="str">
        <x:f xml:space="preserve"/>
        <x:v>CN201911042193.6</x:v>
      </x:c>
      <x:c r="D287" s="2" t="str">
        <x:f xml:space="preserve"/>
        <x:v/>
      </x:c>
      <x:c r="E287" s="2" t="str">
        <x:f xml:space="preserve"/>
        <x:v>基于标记配对相干态和量子存储的量子密钥分配方法</x:v>
      </x:c>
      <x:c r="F287" s="2" t="str">
        <x:f xml:space="preserve"/>
        <x:v>西安邮电大学</x:v>
      </x:c>
      <x:c r="G287" s="2" t="str">
        <x:f xml:space="preserve"/>
        <x:v>西安邮电大学</x:v>
      </x:c>
      <x:c r="H287" s="2" t="str">
        <x:f xml:space="preserve"/>
        <x:v>何业锋 |
杨红娟 |
王登 |
李春雨</x:v>
      </x:c>
      <x:c r="I287" s="2" t="str">
        <x:f xml:space="preserve"/>
        <x:v>何业锋</x:v>
      </x:c>
      <x:c r="J287" s="2" t="str">
        <x:f xml:space="preserve"/>
        <x:v/>
      </x:c>
      <x:c r="K287" s="2" t="str">
        <x:f xml:space="preserve"/>
        <x:v>2019/10/30</x:v>
      </x:c>
      <x:c r="L287" s="2" t="str">
        <x:f xml:space="preserve"/>
        <x:v>2020/02/07</x:v>
      </x:c>
      <x:c r="M287" s="2" t="str">
        <x:f xml:space="preserve"/>
        <x:v>H04L  9/08</x:v>
      </x:c>
      <x:c r="N287" s="2" t="str">
        <x:f xml:space="preserve"/>
        <x:v>H04L  9/08</x:v>
      </x:c>
      <x:c r="O287" s="2" t="n">
        <x:f xml:space="preserve"/>
        <x:v>3</x:v>
      </x:c>
      <x:c r="P287" s="2" t="n">
        <x:f xml:space="preserve"/>
        <x:v>1</x:v>
      </x:c>
      <x:c r="Q287" s="2" t="n">
        <x:f xml:space="preserve"/>
        <x:v>3</x:v>
      </x:c>
      <x:c r="R287" s="2" t="n">
        <x:f xml:space="preserve"/>
        <x:v>43</x:v>
      </x:c>
      <x:c r="S287" s="2" t="str">
        <x:f xml:space="preserve"/>
        <x:v>发明公布</x:v>
      </x:c>
      <x:c r="T287" s="2" t="str">
        <x:f xml:space="preserve"/>
        <x:v>CN</x:v>
      </x:c>
      <x:c r="U287" s="2" t="n">
        <x:f xml:space="preserve"/>
        <x:v>3</x:v>
      </x:c>
      <x:c r="V287" s="2" t="n">
        <x:f xml:space="preserve"/>
        <x:v>0</x:v>
      </x:c>
      <x:c r="W287" s="2" t="n">
        <x:f xml:space="preserve"/>
        <x:v>3</x:v>
      </x:c>
      <x:c r="X287" s="2" t="n">
        <x:f xml:space="preserve"/>
        <x:v>3</x:v>
      </x:c>
      <x:c r="Y287" s="2" t="n">
        <x:f xml:space="preserve"/>
        <x:v>1</x:v>
      </x:c>
      <x:c r="Z287" s="2" t="str">
        <x:f xml:space="preserve"/>
        <x:v>0.11</x:v>
      </x:c>
      <x:c r="AA287" s="2" t="n">
        <x:f xml:space="preserve"/>
        <x:v>0</x:v>
      </x:c>
      <x:c r="AB287" s="2" t="n">
        <x:f xml:space="preserve"/>
        <x:v>1</x:v>
      </x:c>
      <x:c r="AC287" s="2" t="n">
        <x:f xml:space="preserve"/>
        <x:v>1</x:v>
      </x:c>
      <x:c r="AD287" s="2" t="n">
        <x:f xml:space="preserve"/>
        <x:v>1</x:v>
      </x:c>
      <x:c r="AE287" s="2" t="n">
        <x:f xml:space="preserve"/>
        <x:v>0</x:v>
      </x:c>
      <x:c r="AF287" s="2" t="n">
        <x:f xml:space="preserve"/>
        <x:v>0</x:v>
      </x:c>
      <x:c r="AG287" s="2" t="str">
        <x:f xml:space="preserve"/>
        <x:v/>
      </x:c>
      <x:c r="AH287" s="2" t="n">
        <x:f xml:space="preserve"/>
        <x:v>65</x:v>
      </x:c>
      <x:c r="AI287" s="2" t="str">
        <x:f xml:space="preserve"/>
        <x:v>公开</x:v>
      </x:c>
    </x:row>
    <x:row xmlns:x14ac="http://schemas.microsoft.com/office/spreadsheetml/2009/9/ac" spans="1:1" ht="92.4" customHeight="1" x14ac:dyDescent="0.2">
      <x:c r="A288" s="16" t="str">
        <x:f xml:space="preserve"/>
        <x:v>量子通信 | 量子密钥分发 | 光量子态 | 量子纠缠特性</x:v>
      </x:c>
      <x:c r="B288" s="8" t="str">
        <x:f xml:space="preserve">HYPERLINK("https://www.patentics.cn/invokexml.do?sx=showpatent_cn&amp;sf=ShowPatent&amp;spn=CN114337846A&amp;sx=showpatent_cn&amp;sv=c6766cda","CN114337846A")</x:f>
        <x:v>CN114337846A</x:v>
      </x:c>
      <x:c r="C288" s="3" t="str">
        <x:f xml:space="preserve"/>
        <x:v>CN202111666537.8</x:v>
      </x:c>
      <x:c r="E288" s="3" t="str">
        <x:f xml:space="preserve"/>
        <x:v>基于光子偏振预畸变的量子通信方法</x:v>
      </x:c>
      <x:c r="F288" s="3" t="str">
        <x:f xml:space="preserve"/>
        <x:v>桂林电子科技大学</x:v>
      </x:c>
      <x:c r="G288" s="3" t="str">
        <x:f xml:space="preserve"/>
        <x:v>桂林电子科技大学</x:v>
      </x:c>
      <x:c r="H288" s="3" t="str">
        <x:f xml:space="preserve"/>
        <x:v>马春波 |
王翼 |
敖珺 |
石俊杰</x:v>
      </x:c>
      <x:c r="I288" s="3" t="str">
        <x:f xml:space="preserve"/>
        <x:v>马春波</x:v>
      </x:c>
      <x:c r="J288" s="3" t="str">
        <x:f xml:space="preserve"/>
        <x:v/>
      </x:c>
      <x:c r="K288" s="3" t="str">
        <x:f xml:space="preserve"/>
        <x:v>2021/12/31</x:v>
      </x:c>
      <x:c r="L288" s="3" t="str">
        <x:f xml:space="preserve"/>
        <x:v>2022/04/12</x:v>
      </x:c>
      <x:c r="M288" s="3" t="str">
        <x:f xml:space="preserve"/>
        <x:v>H04B 10/70|H04L  9/08</x:v>
      </x:c>
      <x:c r="N288" s="3" t="str">
        <x:f xml:space="preserve"/>
        <x:v>H04B 10/70</x:v>
      </x:c>
      <x:c r="O288" s="3" t="n">
        <x:f xml:space="preserve"/>
        <x:v>4</x:v>
      </x:c>
      <x:c r="P288" s="3" t="n">
        <x:f xml:space="preserve"/>
        <x:v>1</x:v>
      </x:c>
      <x:c r="Q288" s="3" t="n">
        <x:f xml:space="preserve"/>
        <x:v>4</x:v>
      </x:c>
      <x:c r="R288" s="3" t="n">
        <x:f xml:space="preserve"/>
        <x:v>27</x:v>
      </x:c>
      <x:c r="S288" s="3" t="str">
        <x:f xml:space="preserve"/>
        <x:v>发明公布</x:v>
      </x:c>
      <x:c r="T288" s="3" t="str">
        <x:f xml:space="preserve"/>
        <x:v>CN</x:v>
      </x:c>
      <x:c r="U288" s="3" t="n">
        <x:f xml:space="preserve"/>
        <x:v>0</x:v>
      </x:c>
      <x:c r="V288" s="3" t="n">
        <x:f xml:space="preserve"/>
        <x:v>0</x:v>
      </x:c>
      <x:c r="W288" s="3" t="n">
        <x:f xml:space="preserve"/>
        <x:v>0</x:v>
      </x:c>
      <x:c r="X288" s="3" t="n">
        <x:f xml:space="preserve"/>
        <x:v>0</x:v>
      </x:c>
      <x:c r="Y288" s="3" t="n">
        <x:f xml:space="preserve"/>
        <x:v>0</x:v>
      </x:c>
      <x:c r="Z288" s="3" t="str">
        <x:f xml:space="preserve"/>
        <x:v>0.0</x:v>
      </x:c>
      <x:c r="AA288" s="3" t="n">
        <x:f xml:space="preserve"/>
        <x:v>0</x:v>
      </x:c>
      <x:c r="AB288" s="3" t="n">
        <x:f xml:space="preserve"/>
        <x:v>0</x:v>
      </x:c>
      <x:c r="AC288" s="3" t="n">
        <x:f xml:space="preserve"/>
        <x:v>0</x:v>
      </x:c>
      <x:c r="AD288" s="3" t="n">
        <x:f xml:space="preserve"/>
        <x:v>0</x:v>
      </x:c>
      <x:c r="AE288" s="3" t="n">
        <x:f xml:space="preserve"/>
        <x:v>0</x:v>
      </x:c>
      <x:c r="AF288" s="3" t="n">
        <x:f xml:space="preserve"/>
        <x:v>0</x:v>
      </x:c>
      <x:c r="AG288" s="3" t="str">
        <x:f xml:space="preserve"/>
        <x:v/>
      </x:c>
      <x:c r="AH288" s="3" t="n">
        <x:f xml:space="preserve"/>
        <x:v>67</x:v>
      </x:c>
      <x:c r="AI288" s="3" t="str">
        <x:f xml:space="preserve"/>
        <x:v>公开</x:v>
      </x:c>
    </x:row>
    <x:row xmlns:x14ac="http://schemas.microsoft.com/office/spreadsheetml/2009/9/ac" spans="1:1" ht="92.4" customHeight="1" x14ac:dyDescent="0.2">
      <x:c r="A289" s="16" t="str">
        <x:f xml:space="preserve"/>
        <x:v>量子通信 | 量子密钥分发 | 光量子态 | 量子纠缠特性</x:v>
      </x:c>
      <x:c r="B289" s="7" t="str">
        <x:f xml:space="preserve">HYPERLINK("https://www.patentics.cn/invokexml.do?sx=showpatent_cn&amp;sf=ShowPatent&amp;spn=CN110971406A&amp;sx=showpatent_cn&amp;sv=d6747bf7","CN110971406A")</x:f>
        <x:v>CN110971406A</x:v>
      </x:c>
      <x:c r="C289" s="2" t="str">
        <x:f xml:space="preserve"/>
        <x:v>CN201911273074.1</x:v>
      </x:c>
      <x:c r="E289" s="2" t="str">
        <x:f xml:space="preserve"/>
        <x:v>一种两光子六量子位超纠缠Bell态并发度测量方法</x:v>
      </x:c>
      <x:c r="F289" s="2" t="str">
        <x:f xml:space="preserve"/>
        <x:v>南京邮电大学</x:v>
      </x:c>
      <x:c r="G289" s="2" t="str">
        <x:f xml:space="preserve"/>
        <x:v>南京邮电大学</x:v>
      </x:c>
      <x:c r="H289" s="2" t="str">
        <x:f xml:space="preserve"/>
        <x:v>盛宇波 |
朱莎 |
周澜 |
钟伟</x:v>
      </x:c>
      <x:c r="I289" s="2" t="str">
        <x:f xml:space="preserve"/>
        <x:v>盛宇波</x:v>
      </x:c>
      <x:c r="J289" s="2" t="str">
        <x:f xml:space="preserve"/>
        <x:v/>
      </x:c>
      <x:c r="K289" s="2" t="str">
        <x:f xml:space="preserve"/>
        <x:v>2019/12/12</x:v>
      </x:c>
      <x:c r="L289" s="2" t="str">
        <x:f xml:space="preserve"/>
        <x:v>2020/04/07</x:v>
      </x:c>
      <x:c r="M289" s="2" t="str">
        <x:f xml:space="preserve"/>
        <x:v>H04L  9/08|H04B 10/70</x:v>
      </x:c>
      <x:c r="N289" s="2" t="str">
        <x:f xml:space="preserve"/>
        <x:v>H04L  9/08</x:v>
      </x:c>
      <x:c r="O289" s="2" t="n">
        <x:f xml:space="preserve"/>
        <x:v>8</x:v>
      </x:c>
      <x:c r="P289" s="2" t="n">
        <x:f xml:space="preserve"/>
        <x:v>1</x:v>
      </x:c>
      <x:c r="Q289" s="2" t="n">
        <x:f xml:space="preserve"/>
        <x:v>8</x:v>
      </x:c>
      <x:c r="R289" s="2" t="n">
        <x:f xml:space="preserve"/>
        <x:v>13</x:v>
      </x:c>
      <x:c r="S289" s="2" t="str">
        <x:f xml:space="preserve"/>
        <x:v>发明公布</x:v>
      </x:c>
      <x:c r="T289" s="2" t="str">
        <x:f xml:space="preserve"/>
        <x:v>CN</x:v>
      </x:c>
      <x:c r="U289" s="2" t="n">
        <x:f xml:space="preserve"/>
        <x:v>0</x:v>
      </x:c>
      <x:c r="V289" s="2" t="n">
        <x:f xml:space="preserve"/>
        <x:v>0</x:v>
      </x:c>
      <x:c r="W289" s="2" t="n">
        <x:f xml:space="preserve"/>
        <x:v>0</x:v>
      </x:c>
      <x:c r="X289" s="2" t="n">
        <x:f xml:space="preserve"/>
        <x:v>0</x:v>
      </x:c>
      <x:c r="Y289" s="2" t="n">
        <x:f xml:space="preserve"/>
        <x:v>5</x:v>
      </x:c>
      <x:c r="Z289" s="2" t="str">
        <x:f xml:space="preserve"/>
        <x:v>1.52</x:v>
      </x:c>
      <x:c r="AA289" s="2" t="n">
        <x:f xml:space="preserve"/>
        <x:v>0</x:v>
      </x:c>
      <x:c r="AB289" s="2" t="n">
        <x:f xml:space="preserve"/>
        <x:v>5</x:v>
      </x:c>
      <x:c r="AC289" s="2" t="n">
        <x:f xml:space="preserve"/>
        <x:v>3</x:v>
      </x:c>
      <x:c r="AD289" s="2" t="n">
        <x:f xml:space="preserve"/>
        <x:v>1</x:v>
      </x:c>
      <x:c r="AE289" s="2" t="n">
        <x:f xml:space="preserve"/>
        <x:v>0</x:v>
      </x:c>
      <x:c r="AF289" s="2" t="n">
        <x:f xml:space="preserve"/>
        <x:v>0</x:v>
      </x:c>
      <x:c r="AG289" s="2" t="str">
        <x:f xml:space="preserve"/>
        <x:v/>
      </x:c>
      <x:c r="AH289" s="2" t="n">
        <x:f xml:space="preserve"/>
        <x:v>70</x:v>
      </x:c>
      <x:c r="AI289" s="2" t="str">
        <x:f xml:space="preserve"/>
        <x:v>公开</x:v>
      </x:c>
    </x:row>
    <x:row xmlns:x14ac="http://schemas.microsoft.com/office/spreadsheetml/2009/9/ac" spans="1:1" ht="92.4" customHeight="1" x14ac:dyDescent="0.2">
      <x:c r="A290" s="16" t="str">
        <x:f xml:space="preserve"/>
        <x:v>量子通信 | 量子密钥分发 | 光量子态 | 量子纠缠特性</x:v>
      </x:c>
      <x:c r="B290" s="8" t="str">
        <x:f xml:space="preserve">HYPERLINK("https://www.patentics.cn/invokexml.do?sx=showpatent_cn&amp;sf=ShowPatent&amp;spn=CN110601840A&amp;sx=showpatent_cn&amp;sv=5c8b3abd","CN110601840A")</x:f>
        <x:v>CN110601840A</x:v>
      </x:c>
      <x:c r="C290" s="3" t="str">
        <x:f xml:space="preserve"/>
        <x:v>CN201911042226.7</x:v>
      </x:c>
      <x:c r="E290" s="3" t="str">
        <x:f xml:space="preserve"/>
        <x:v>基于奇相干光源和量子存储的轨道角动量密钥分配方法</x:v>
      </x:c>
      <x:c r="F290" s="3" t="str">
        <x:f xml:space="preserve"/>
        <x:v>西安邮电大学</x:v>
      </x:c>
      <x:c r="G290" s="3" t="str">
        <x:f xml:space="preserve"/>
        <x:v>西安邮电大学</x:v>
      </x:c>
      <x:c r="H290" s="3" t="str">
        <x:f xml:space="preserve"/>
        <x:v>何业锋 |
李东琪 |
郭佳瑞</x:v>
      </x:c>
      <x:c r="I290" s="3" t="str">
        <x:f xml:space="preserve"/>
        <x:v>何业锋</x:v>
      </x:c>
      <x:c r="J290" s="3" t="str">
        <x:f xml:space="preserve"/>
        <x:v/>
      </x:c>
      <x:c r="K290" s="3" t="str">
        <x:f xml:space="preserve"/>
        <x:v>2019/10/30</x:v>
      </x:c>
      <x:c r="L290" s="3" t="str">
        <x:f xml:space="preserve"/>
        <x:v>2019/12/20</x:v>
      </x:c>
      <x:c r="M290" s="3" t="str">
        <x:f xml:space="preserve"/>
        <x:v>H04L  9/08|H04B 10/70</x:v>
      </x:c>
      <x:c r="N290" s="3" t="str">
        <x:f xml:space="preserve"/>
        <x:v>H04L  9/08</x:v>
      </x:c>
      <x:c r="O290" s="3" t="n">
        <x:f xml:space="preserve"/>
        <x:v>3</x:v>
      </x:c>
      <x:c r="P290" s="3" t="n">
        <x:f xml:space="preserve"/>
        <x:v>1</x:v>
      </x:c>
      <x:c r="Q290" s="3" t="n">
        <x:f xml:space="preserve"/>
        <x:v>3</x:v>
      </x:c>
      <x:c r="R290" s="3" t="n">
        <x:f xml:space="preserve"/>
        <x:v>33</x:v>
      </x:c>
      <x:c r="S290" s="3" t="str">
        <x:f xml:space="preserve"/>
        <x:v>发明公布</x:v>
      </x:c>
      <x:c r="T290" s="3" t="str">
        <x:f xml:space="preserve"/>
        <x:v>CN</x:v>
      </x:c>
      <x:c r="U290" s="3" t="n">
        <x:f xml:space="preserve"/>
        <x:v>3</x:v>
      </x:c>
      <x:c r="V290" s="3" t="n">
        <x:f xml:space="preserve"/>
        <x:v>1</x:v>
      </x:c>
      <x:c r="W290" s="3" t="n">
        <x:f xml:space="preserve"/>
        <x:v>2</x:v>
      </x:c>
      <x:c r="X290" s="3" t="n">
        <x:f xml:space="preserve"/>
        <x:v>3</x:v>
      </x:c>
      <x:c r="Y290" s="3" t="n">
        <x:f xml:space="preserve"/>
        <x:v>4</x:v>
      </x:c>
      <x:c r="Z290" s="3" t="str">
        <x:f xml:space="preserve"/>
        <x:v>0.62</x:v>
      </x:c>
      <x:c r="AA290" s="3" t="n">
        <x:f xml:space="preserve"/>
        <x:v>0</x:v>
      </x:c>
      <x:c r="AB290" s="3" t="n">
        <x:f xml:space="preserve"/>
        <x:v>4</x:v>
      </x:c>
      <x:c r="AC290" s="3" t="n">
        <x:f xml:space="preserve"/>
        <x:v>2</x:v>
      </x:c>
      <x:c r="AD290" s="3" t="n">
        <x:f xml:space="preserve"/>
        <x:v>1</x:v>
      </x:c>
      <x:c r="AE290" s="3" t="n">
        <x:f xml:space="preserve"/>
        <x:v>0</x:v>
      </x:c>
      <x:c r="AF290" s="3" t="n">
        <x:f xml:space="preserve"/>
        <x:v>0</x:v>
      </x:c>
      <x:c r="AG290" s="3" t="str">
        <x:f xml:space="preserve"/>
        <x:v/>
      </x:c>
      <x:c r="AH290" s="3" t="n">
        <x:f xml:space="preserve"/>
        <x:v>64</x:v>
      </x:c>
      <x:c r="AI290" s="3" t="str">
        <x:f xml:space="preserve"/>
        <x:v>公开</x:v>
      </x:c>
    </x:row>
    <x:row xmlns:x14ac="http://schemas.microsoft.com/office/spreadsheetml/2009/9/ac" spans="1:1" ht="92.4" customHeight="1" x14ac:dyDescent="0.2">
      <x:c r="A291" s="16" t="str">
        <x:f xml:space="preserve"/>
        <x:v>量子通信 | 量子密钥分发 | 光量子态 | 量子纠缠特性</x:v>
      </x:c>
      <x:c r="B291" s="7" t="str">
        <x:f xml:space="preserve">HYPERLINK("https://www.patentics.cn/invokexml.do?sx=showpatent_cn&amp;sf=ShowPatent&amp;spn=CN114826563A&amp;sx=showpatent_cn&amp;sv=83f20fe2","CN114826563A")</x:f>
        <x:v>CN114826563A</x:v>
      </x:c>
      <x:c r="C291" s="2" t="str">
        <x:f xml:space="preserve"/>
        <x:v>CN202210176318.X</x:v>
      </x:c>
      <x:c r="E291" s="2" t="str">
        <x:f xml:space="preserve"/>
        <x:v>基于蒙特卡罗的水下链路连续变量量子密钥分发系统及方法</x:v>
      </x:c>
      <x:c r="F291" s="2" t="str">
        <x:f xml:space="preserve"/>
        <x:v>中南大学</x:v>
      </x:c>
      <x:c r="G291" s="2" t="str">
        <x:f xml:space="preserve"/>
        <x:v>中南大学</x:v>
      </x:c>
      <x:c r="H291" s="2" t="str">
        <x:f xml:space="preserve"/>
        <x:v>施荣华 |
赵微 |
邓旭 |
毛宜钰 |
石金晶</x:v>
      </x:c>
      <x:c r="I291" s="2" t="str">
        <x:f xml:space="preserve"/>
        <x:v>施荣华</x:v>
      </x:c>
      <x:c r="J291" s="2" t="str">
        <x:f xml:space="preserve"/>
        <x:v/>
      </x:c>
      <x:c r="K291" s="2" t="str">
        <x:f xml:space="preserve"/>
        <x:v>2022/02/25</x:v>
      </x:c>
      <x:c r="L291" s="2" t="str">
        <x:f xml:space="preserve"/>
        <x:v>2022/07/29</x:v>
      </x:c>
      <x:c r="M291" s="2" t="str">
        <x:f xml:space="preserve"/>
        <x:v>H04L  9/08|H04B 10/079|H04B 10/70|H04B 13/02|H04B 17/00</x:v>
      </x:c>
      <x:c r="N291" s="2" t="str">
        <x:f xml:space="preserve"/>
        <x:v>H04L  9/08</x:v>
      </x:c>
      <x:c r="O291" s="2" t="n">
        <x:f xml:space="preserve"/>
        <x:v>6</x:v>
      </x:c>
      <x:c r="P291" s="2" t="n">
        <x:f xml:space="preserve"/>
        <x:v>1</x:v>
      </x:c>
      <x:c r="Q291" s="2" t="n">
        <x:f xml:space="preserve"/>
        <x:v>5</x:v>
      </x:c>
      <x:c r="R291" s="2" t="n">
        <x:f xml:space="preserve"/>
        <x:v>26</x:v>
      </x:c>
      <x:c r="S291" s="2" t="str">
        <x:f xml:space="preserve"/>
        <x:v>发明公布</x:v>
      </x:c>
      <x:c r="T291" s="2" t="str">
        <x:f xml:space="preserve"/>
        <x:v>CN</x:v>
      </x:c>
      <x:c r="U291" s="2" t="n">
        <x:f xml:space="preserve"/>
        <x:v>0</x:v>
      </x:c>
      <x:c r="V291" s="2" t="n">
        <x:f xml:space="preserve"/>
        <x:v>0</x:v>
      </x:c>
      <x:c r="W291" s="2" t="n">
        <x:f xml:space="preserve"/>
        <x:v>0</x:v>
      </x:c>
      <x:c r="X291" s="2" t="n">
        <x:f xml:space="preserve"/>
        <x:v>0</x:v>
      </x:c>
      <x:c r="Y291" s="2" t="n">
        <x:f xml:space="preserve"/>
        <x:v>0</x:v>
      </x:c>
      <x:c r="Z291" s="2" t="str">
        <x:f xml:space="preserve"/>
        <x:v>0.0</x:v>
      </x:c>
      <x:c r="AA291" s="2" t="n">
        <x:f xml:space="preserve"/>
        <x:v>0</x:v>
      </x:c>
      <x:c r="AB291" s="2" t="n">
        <x:f xml:space="preserve"/>
        <x:v>0</x:v>
      </x:c>
      <x:c r="AC291" s="2" t="n">
        <x:f xml:space="preserve"/>
        <x:v>0</x:v>
      </x:c>
      <x:c r="AD291" s="2" t="n">
        <x:f xml:space="preserve"/>
        <x:v>0</x:v>
      </x:c>
      <x:c r="AE291" s="2" t="n">
        <x:f xml:space="preserve"/>
        <x:v>0</x:v>
      </x:c>
      <x:c r="AF291" s="2" t="n">
        <x:f xml:space="preserve"/>
        <x:v>0</x:v>
      </x:c>
      <x:c r="AG291" s="2" t="str">
        <x:f xml:space="preserve"/>
        <x:v/>
      </x:c>
      <x:c r="AH291" s="2" t="n">
        <x:f xml:space="preserve"/>
        <x:v>65</x:v>
      </x:c>
      <x:c r="AI291" s="2" t="str">
        <x:f xml:space="preserve"/>
        <x:v>公开</x:v>
      </x:c>
    </x:row>
    <x:row xmlns:x14ac="http://schemas.microsoft.com/office/spreadsheetml/2009/9/ac" spans="1:1" ht="92.4" customHeight="1" x14ac:dyDescent="0.2">
      <x:c r="A292" s="16" t="str">
        <x:f xml:space="preserve"/>
        <x:v>量子通信 | 量子密钥分发 | 光量子态 | 量子纠缠特性</x:v>
      </x:c>
      <x:c r="B292" s="8" t="str">
        <x:f xml:space="preserve">HYPERLINK("https://www.patentics.cn/invokexml.do?sx=showpatent_cn&amp;sf=ShowPatent&amp;spn=CN213879847U&amp;sx=showpatent_cn&amp;sv=ce2c85fb","CN213879847U")</x:f>
        <x:v>CN213879847U</x:v>
      </x:c>
      <x:c r="C292" s="3" t="str">
        <x:f xml:space="preserve"/>
        <x:v>CN202023259355.2</x:v>
      </x:c>
      <x:c r="E292" s="3" t="str">
        <x:f xml:space="preserve"/>
        <x:v>一种基于轨道角动量的多用户双场QKD网络系统</x:v>
      </x:c>
      <x:c r="F292" s="3" t="str">
        <x:f xml:space="preserve"/>
        <x:v>华南师范大学</x:v>
      </x:c>
      <x:c r="G292" s="3" t="str">
        <x:f xml:space="preserve"/>
        <x:v>华南师范大学</x:v>
      </x:c>
      <x:c r="H292" s="3" t="str">
        <x:f xml:space="preserve"/>
        <x:v>王鹏程 |
胡敏 |
郭邦红</x:v>
      </x:c>
      <x:c r="I292" s="3" t="str">
        <x:f xml:space="preserve"/>
        <x:v>王鹏程</x:v>
      </x:c>
      <x:c r="J292" s="3" t="str">
        <x:f xml:space="preserve"/>
        <x:v/>
      </x:c>
      <x:c r="K292" s="3" t="str">
        <x:f xml:space="preserve"/>
        <x:v>2020/12/29</x:v>
      </x:c>
      <x:c r="L292" s="3" t="str">
        <x:f xml:space="preserve"/>
        <x:v>2021/08/03</x:v>
      </x:c>
      <x:c r="M292" s="3" t="str">
        <x:f xml:space="preserve"/>
        <x:v>H04L  9/08|H04B 10/70</x:v>
      </x:c>
      <x:c r="N292" s="3" t="str">
        <x:f xml:space="preserve"/>
        <x:v>H04L  9/08</x:v>
      </x:c>
      <x:c r="O292" s="3" t="n">
        <x:f xml:space="preserve"/>
        <x:v>6</x:v>
      </x:c>
      <x:c r="P292" s="3" t="n">
        <x:f xml:space="preserve"/>
        <x:v>1</x:v>
      </x:c>
      <x:c r="Q292" s="3" t="n">
        <x:f xml:space="preserve"/>
        <x:v>0</x:v>
      </x:c>
      <x:c r="R292" s="3" t="n">
        <x:f xml:space="preserve"/>
        <x:v>7</x:v>
      </x:c>
      <x:c r="S292" s="3" t="str">
        <x:f xml:space="preserve"/>
        <x:v>实用新型</x:v>
      </x:c>
      <x:c r="T292" s="3" t="str">
        <x:f xml:space="preserve"/>
        <x:v>CN</x:v>
      </x:c>
      <x:c r="U292" s="3" t="n">
        <x:f xml:space="preserve"/>
        <x:v>0</x:v>
      </x:c>
      <x:c r="V292" s="3" t="n">
        <x:f xml:space="preserve"/>
        <x:v>0</x:v>
      </x:c>
      <x:c r="W292" s="3" t="n">
        <x:f xml:space="preserve"/>
        <x:v>0</x:v>
      </x:c>
      <x:c r="X292" s="3" t="n">
        <x:f xml:space="preserve"/>
        <x:v>0</x:v>
      </x:c>
      <x:c r="Y292" s="3" t="n">
        <x:f xml:space="preserve"/>
        <x:v>0</x:v>
      </x:c>
      <x:c r="Z292" s="3" t="str">
        <x:f xml:space="preserve"/>
        <x:v>0.0</x:v>
      </x:c>
      <x:c r="AA292" s="3" t="n">
        <x:f xml:space="preserve"/>
        <x:v>0</x:v>
      </x:c>
      <x:c r="AB292" s="3" t="n">
        <x:f xml:space="preserve"/>
        <x:v>0</x:v>
      </x:c>
      <x:c r="AC292" s="3" t="n">
        <x:f xml:space="preserve"/>
        <x:v>0</x:v>
      </x:c>
      <x:c r="AD292" s="3" t="n">
        <x:f xml:space="preserve"/>
        <x:v>0</x:v>
      </x:c>
      <x:c r="AE292" s="3" t="n">
        <x:f xml:space="preserve"/>
        <x:v>0</x:v>
      </x:c>
      <x:c r="AF292" s="3" t="n">
        <x:f xml:space="preserve"/>
        <x:v>0</x:v>
      </x:c>
      <x:c r="AG292" s="3" t="str">
        <x:f xml:space="preserve"/>
        <x:v/>
      </x:c>
      <x:c r="AH292" s="3" t="n">
        <x:f xml:space="preserve"/>
        <x:v>62</x:v>
      </x:c>
      <x:c r="AI292" s="3" t="str">
        <x:f xml:space="preserve"/>
        <x:v>有效</x:v>
      </x:c>
    </x:row>
    <x:row xmlns:x14ac="http://schemas.microsoft.com/office/spreadsheetml/2009/9/ac" spans="1:1" ht="92.4" customHeight="1" x14ac:dyDescent="0.2">
      <x:c r="A293" s="16" t="str">
        <x:f xml:space="preserve"/>
        <x:v>量子通信 | 量子密钥分发 | 光量子态 | 量子纠缠特性</x:v>
      </x:c>
      <x:c r="B293" s="7" t="str">
        <x:f xml:space="preserve">HYPERLINK("https://www.patentics.cn/invokexml.do?sx=showpatent_cn&amp;sf=ShowPatent&amp;spn=CN111160559A&amp;sx=showpatent_cn&amp;sv=507caa72","CN111160559A")</x:f>
        <x:v>CN111160559A</x:v>
      </x:c>
      <x:c r="C293" s="2" t="str">
        <x:f xml:space="preserve"/>
        <x:v>CN201911402766.1</x:v>
      </x:c>
      <x:c r="E293" s="2" t="str">
        <x:f xml:space="preserve"/>
        <x:v>一种基于交叉克尔非线性制备逻辑W态的方法</x:v>
      </x:c>
      <x:c r="F293" s="2" t="str">
        <x:f xml:space="preserve"/>
        <x:v>南京邮电大学</x:v>
      </x:c>
      <x:c r="G293" s="2" t="str">
        <x:f xml:space="preserve"/>
        <x:v>南京邮电大学</x:v>
      </x:c>
      <x:c r="H293" s="2" t="str">
        <x:f xml:space="preserve"/>
        <x:v>盛宇波 |
郑豪 |
周澜 |
钟伟</x:v>
      </x:c>
      <x:c r="I293" s="2" t="str">
        <x:f xml:space="preserve"/>
        <x:v>盛宇波</x:v>
      </x:c>
      <x:c r="J293" s="2" t="str">
        <x:f xml:space="preserve"/>
        <x:v/>
      </x:c>
      <x:c r="K293" s="2" t="str">
        <x:f xml:space="preserve"/>
        <x:v>2019/12/30</x:v>
      </x:c>
      <x:c r="L293" s="2" t="str">
        <x:f xml:space="preserve"/>
        <x:v>2020/05/15</x:v>
      </x:c>
      <x:c r="M293" s="2" t="str">
        <x:f xml:space="preserve"/>
        <x:v>G06N 10/00</x:v>
      </x:c>
      <x:c r="N293" s="2" t="str">
        <x:f xml:space="preserve"/>
        <x:v>G06N 10/00</x:v>
      </x:c>
      <x:c r="O293" s="2" t="n">
        <x:f xml:space="preserve"/>
        <x:v>5</x:v>
      </x:c>
      <x:c r="P293" s="2" t="n">
        <x:f xml:space="preserve"/>
        <x:v>1</x:v>
      </x:c>
      <x:c r="Q293" s="2" t="n">
        <x:f xml:space="preserve"/>
        <x:v>5</x:v>
      </x:c>
      <x:c r="R293" s="2" t="n">
        <x:f xml:space="preserve"/>
        <x:v>15</x:v>
      </x:c>
      <x:c r="S293" s="2" t="str">
        <x:f xml:space="preserve"/>
        <x:v>发明公布</x:v>
      </x:c>
      <x:c r="T293" s="2" t="str">
        <x:f xml:space="preserve"/>
        <x:v>CN</x:v>
      </x:c>
      <x:c r="U293" s="2" t="n">
        <x:f xml:space="preserve"/>
        <x:v>0</x:v>
      </x:c>
      <x:c r="V293" s="2" t="n">
        <x:f xml:space="preserve"/>
        <x:v>0</x:v>
      </x:c>
      <x:c r="W293" s="2" t="n">
        <x:f xml:space="preserve"/>
        <x:v>0</x:v>
      </x:c>
      <x:c r="X293" s="2" t="n">
        <x:f xml:space="preserve"/>
        <x:v>0</x:v>
      </x:c>
      <x:c r="Y293" s="2" t="n">
        <x:f xml:space="preserve"/>
        <x:v>0</x:v>
      </x:c>
      <x:c r="Z293" s="2" t="str">
        <x:f xml:space="preserve"/>
        <x:v>0.0</x:v>
      </x:c>
      <x:c r="AA293" s="2" t="n">
        <x:f xml:space="preserve"/>
        <x:v>0</x:v>
      </x:c>
      <x:c r="AB293" s="2" t="n">
        <x:f xml:space="preserve"/>
        <x:v>0</x:v>
      </x:c>
      <x:c r="AC293" s="2" t="n">
        <x:f xml:space="preserve"/>
        <x:v>0</x:v>
      </x:c>
      <x:c r="AD293" s="2" t="n">
        <x:f xml:space="preserve"/>
        <x:v>0</x:v>
      </x:c>
      <x:c r="AE293" s="2" t="n">
        <x:f xml:space="preserve"/>
        <x:v>0</x:v>
      </x:c>
      <x:c r="AF293" s="2" t="n">
        <x:f xml:space="preserve"/>
        <x:v>0</x:v>
      </x:c>
      <x:c r="AG293" s="2" t="str">
        <x:f xml:space="preserve"/>
        <x:v/>
      </x:c>
      <x:c r="AH293" s="2" t="n">
        <x:f xml:space="preserve"/>
        <x:v>71</x:v>
      </x:c>
      <x:c r="AI293" s="2" t="str">
        <x:f xml:space="preserve"/>
        <x:v>有效</x:v>
      </x:c>
    </x:row>
    <x:row xmlns:x14ac="http://schemas.microsoft.com/office/spreadsheetml/2009/9/ac" spans="1:1" ht="92.4" customHeight="1" x14ac:dyDescent="0.2">
      <x:c r="A294" s="16" t="str">
        <x:f xml:space="preserve"/>
        <x:v>量子通信 | 量子密钥分发 | 光量子态 | 量子纠缠特性</x:v>
      </x:c>
      <x:c r="B294" s="8" t="str">
        <x:f xml:space="preserve">HYPERLINK("https://www.patentics.cn/invokexml.do?sx=showpatent_cn&amp;sf=ShowPatent&amp;spn=CN104238996A&amp;sx=showpatent_cn&amp;sv=0662e256","CN104238996A")</x:f>
        <x:v>CN104238996A</x:v>
      </x:c>
      <x:c r="C294" s="3" t="str">
        <x:f xml:space="preserve"/>
        <x:v>CN201410449817.7</x:v>
      </x:c>
      <x:c r="E294" s="3" t="str">
        <x:f xml:space="preserve"/>
        <x:v>源无关量子随机数的产生方法及装置</x:v>
      </x:c>
      <x:c r="F294" s="3" t="str">
        <x:f xml:space="preserve"/>
        <x:v>清华大学</x:v>
      </x:c>
      <x:c r="G294" s="3" t="str">
        <x:f xml:space="preserve"/>
        <x:v>清华大学</x:v>
      </x:c>
      <x:c r="H294" s="3" t="str">
        <x:f xml:space="preserve"/>
        <x:v>马雄峰 |
曹竹 |
袁骁</x:v>
      </x:c>
      <x:c r="I294" s="3" t="str">
        <x:f xml:space="preserve"/>
        <x:v>马雄峰</x:v>
      </x:c>
      <x:c r="J294" s="3" t="str">
        <x:f xml:space="preserve"/>
        <x:v>2014/09/04</x:v>
      </x:c>
      <x:c r="K294" s="3" t="str">
        <x:f xml:space="preserve"/>
        <x:v>2014/09/04</x:v>
      </x:c>
      <x:c r="L294" s="3" t="str">
        <x:f xml:space="preserve"/>
        <x:v>2014/12/24</x:v>
      </x:c>
      <x:c r="M294" s="3" t="str">
        <x:f xml:space="preserve"/>
        <x:v>G06F  7/58</x:v>
      </x:c>
      <x:c r="N294" s="3" t="str">
        <x:f xml:space="preserve"/>
        <x:v>G06F  7/58</x:v>
      </x:c>
      <x:c r="O294" s="3" t="n">
        <x:f xml:space="preserve"/>
        <x:v>10</x:v>
      </x:c>
      <x:c r="P294" s="3" t="n">
        <x:f xml:space="preserve"/>
        <x:v>2</x:v>
      </x:c>
      <x:c r="Q294" s="3" t="n">
        <x:f xml:space="preserve"/>
        <x:v>5</x:v>
      </x:c>
      <x:c r="R294" s="3" t="n">
        <x:f xml:space="preserve"/>
        <x:v>15</x:v>
      </x:c>
      <x:c r="S294" s="3" t="str">
        <x:f xml:space="preserve"/>
        <x:v>发明公布</x:v>
      </x:c>
      <x:c r="T294" s="3" t="str">
        <x:f xml:space="preserve"/>
        <x:v>CN</x:v>
      </x:c>
      <x:c r="U294" s="3" t="n">
        <x:f xml:space="preserve"/>
        <x:v>11</x:v>
      </x:c>
      <x:c r="V294" s="3" t="n">
        <x:f xml:space="preserve"/>
        <x:v>0</x:v>
      </x:c>
      <x:c r="W294" s="3" t="n">
        <x:f xml:space="preserve"/>
        <x:v>11</x:v>
      </x:c>
      <x:c r="X294" s="3" t="n">
        <x:f xml:space="preserve"/>
        <x:v>9</x:v>
      </x:c>
      <x:c r="Y294" s="3" t="n">
        <x:f xml:space="preserve"/>
        <x:v>15</x:v>
      </x:c>
      <x:c r="Z294" s="3" t="str">
        <x:f xml:space="preserve"/>
        <x:v>10.40</x:v>
      </x:c>
      <x:c r="AA294" s="3" t="n">
        <x:f xml:space="preserve"/>
        <x:v>4</x:v>
      </x:c>
      <x:c r="AB294" s="3" t="n">
        <x:f xml:space="preserve"/>
        <x:v>11</x:v>
      </x:c>
      <x:c r="AC294" s="3" t="n">
        <x:f xml:space="preserve"/>
        <x:v>9</x:v>
      </x:c>
      <x:c r="AD294" s="3" t="n">
        <x:f xml:space="preserve"/>
        <x:v>3</x:v>
      </x:c>
      <x:c r="AE294" s="3" t="n">
        <x:f xml:space="preserve"/>
        <x:v>4</x:v>
      </x:c>
      <x:c r="AF294" s="3" t="n">
        <x:f xml:space="preserve"/>
        <x:v>3</x:v>
      </x:c>
      <x:c r="AG294" s="3" t="str">
        <x:f xml:space="preserve"/>
        <x:v/>
      </x:c>
      <x:c r="AH294" s="3" t="n">
        <x:f xml:space="preserve"/>
        <x:v>63</x:v>
      </x:c>
      <x:c r="AI294" s="3" t="str">
        <x:f xml:space="preserve"/>
        <x:v>有效</x:v>
      </x:c>
    </x:row>
    <x:row xmlns:x14ac="http://schemas.microsoft.com/office/spreadsheetml/2009/9/ac" spans="1:1" ht="92.4" customHeight="1" x14ac:dyDescent="0.2">
      <x:c r="A295" s="16" t="str">
        <x:f xml:space="preserve"/>
        <x:v>量子通信 | 量子密钥分发 | 光量子态 | 量子纠缠特性</x:v>
      </x:c>
      <x:c r="B295" s="7" t="str">
        <x:f xml:space="preserve">HYPERLINK("https://www.patentics.cn/invokexml.do?sx=showpatent_cn&amp;sf=ShowPatent&amp;spn=CN108989035A&amp;sx=showpatent_cn&amp;sv=7ed58458","CN108989035A")</x:f>
        <x:v>CN108989035A</x:v>
      </x:c>
      <x:c r="C295" s="2" t="str">
        <x:f xml:space="preserve"/>
        <x:v>CN201811043729.1</x:v>
      </x:c>
      <x:c r="E295" s="2" t="str">
        <x:f xml:space="preserve"/>
        <x:v>基于测量设备无关的连续变量量子密钥分发方法及系统</x:v>
      </x:c>
      <x:c r="F295" s="2" t="str">
        <x:f xml:space="preserve"/>
        <x:v>上海循态信息科技有限公司</x:v>
      </x:c>
      <x:c r="G295" s="2" t="str">
        <x:f xml:space="preserve"/>
        <x:v>上海循态信息科技有限公司</x:v>
      </x:c>
      <x:c r="H295" s="2" t="str">
        <x:f xml:space="preserve"/>
        <x:v>汪超 |
白栋允 |
李华生</x:v>
      </x:c>
      <x:c r="I295" s="2" t="str">
        <x:f xml:space="preserve"/>
        <x:v>汪超</x:v>
      </x:c>
      <x:c r="J295" s="2" t="str">
        <x:f xml:space="preserve"/>
        <x:v>2018/09/07</x:v>
      </x:c>
      <x:c r="K295" s="2" t="str">
        <x:f xml:space="preserve"/>
        <x:v>2018/09/07</x:v>
      </x:c>
      <x:c r="L295" s="2" t="str">
        <x:f xml:space="preserve"/>
        <x:v>2018/12/11</x:v>
      </x:c>
      <x:c r="M295" s="2" t="str">
        <x:f xml:space="preserve"/>
        <x:v>H04L  9/08|H04B 10/516|H04B 10/70</x:v>
      </x:c>
      <x:c r="N295" s="2" t="str">
        <x:f xml:space="preserve"/>
        <x:v>H04L  9/08</x:v>
      </x:c>
      <x:c r="O295" s="2" t="n">
        <x:f xml:space="preserve"/>
        <x:v>10</x:v>
      </x:c>
      <x:c r="P295" s="2" t="n">
        <x:f xml:space="preserve"/>
        <x:v>2</x:v>
      </x:c>
      <x:c r="Q295" s="2" t="n">
        <x:f xml:space="preserve"/>
        <x:v>7</x:v>
      </x:c>
      <x:c r="R295" s="2" t="n">
        <x:f xml:space="preserve"/>
        <x:v>23</x:v>
      </x:c>
      <x:c r="S295" s="2" t="str">
        <x:f xml:space="preserve"/>
        <x:v>发明公布</x:v>
      </x:c>
      <x:c r="T295" s="2" t="str">
        <x:f xml:space="preserve"/>
        <x:v>CN</x:v>
      </x:c>
      <x:c r="U295" s="2" t="n">
        <x:f xml:space="preserve"/>
        <x:v>8</x:v>
      </x:c>
      <x:c r="V295" s="2" t="n">
        <x:f xml:space="preserve"/>
        <x:v>0</x:v>
      </x:c>
      <x:c r="W295" s="2" t="n">
        <x:f xml:space="preserve"/>
        <x:v>8</x:v>
      </x:c>
      <x:c r="X295" s="2" t="n">
        <x:f xml:space="preserve"/>
        <x:v>8</x:v>
      </x:c>
      <x:c r="Y295" s="2" t="n">
        <x:f xml:space="preserve"/>
        <x:v>6</x:v>
      </x:c>
      <x:c r="Z295" s="2" t="str">
        <x:f xml:space="preserve"/>
        <x:v>0.91</x:v>
      </x:c>
      <x:c r="AA295" s="2" t="n">
        <x:f xml:space="preserve"/>
        <x:v>1</x:v>
      </x:c>
      <x:c r="AB295" s="2" t="n">
        <x:f xml:space="preserve"/>
        <x:v>5</x:v>
      </x:c>
      <x:c r="AC295" s="2" t="n">
        <x:f xml:space="preserve"/>
        <x:v>4</x:v>
      </x:c>
      <x:c r="AD295" s="2" t="n">
        <x:f xml:space="preserve"/>
        <x:v>1</x:v>
      </x:c>
      <x:c r="AE295" s="2" t="n">
        <x:f xml:space="preserve"/>
        <x:v>1</x:v>
      </x:c>
      <x:c r="AF295" s="2" t="n">
        <x:f xml:space="preserve"/>
        <x:v>1</x:v>
      </x:c>
      <x:c r="AG295" s="2" t="str">
        <x:f xml:space="preserve"/>
        <x:v/>
      </x:c>
      <x:c r="AH295" s="2" t="n">
        <x:f xml:space="preserve"/>
        <x:v>61</x:v>
      </x:c>
      <x:c r="AI295" s="2" t="str">
        <x:f xml:space="preserve"/>
        <x:v>有效</x:v>
      </x:c>
    </x:row>
    <x:row xmlns:x14ac="http://schemas.microsoft.com/office/spreadsheetml/2009/9/ac" spans="1:1" ht="92.4" customHeight="1" x14ac:dyDescent="0.2">
      <x:c r="A296" s="16" t="str">
        <x:f xml:space="preserve"/>
        <x:v>量子通信 | 量子密钥分发 | 光量子态 | 量子纠缠特性</x:v>
      </x:c>
      <x:c r="B296" s="8" t="str">
        <x:f xml:space="preserve">HYPERLINK("https://www.patentics.cn/invokexml.do?sx=showpatent_cn&amp;sf=ShowPatent&amp;spn=CN101394269A&amp;sx=showpatent_cn&amp;sv=34b3b391","CN101394269A")</x:f>
        <x:v>CN101394269A</x:v>
      </x:c>
      <x:c r="C296" s="3" t="str">
        <x:f xml:space="preserve"/>
        <x:v>CN200810118207.3</x:v>
      </x:c>
      <x:c r="E296" s="3" t="str">
        <x:f xml:space="preserve"/>
        <x:v>用量子态注入增强与量子直接安全通信的远距离通信方法</x:v>
      </x:c>
      <x:c r="F296" s="3" t="str">
        <x:f xml:space="preserve"/>
        <x:v>清华大学</x:v>
      </x:c>
      <x:c r="G296" s="3" t="str">
        <x:f xml:space="preserve"/>
        <x:v>清华大学</x:v>
      </x:c>
      <x:c r="H296" s="3" t="str">
        <x:f xml:space="preserve"/>
        <x:v>王婉莹 |
王  川 |
龙桂鲁</x:v>
      </x:c>
      <x:c r="I296" s="3" t="str">
        <x:f xml:space="preserve"/>
        <x:v>王婉莹</x:v>
      </x:c>
      <x:c r="J296" s="3" t="str">
        <x:f xml:space="preserve"/>
        <x:v>2008/08/07</x:v>
      </x:c>
      <x:c r="K296" s="3" t="str">
        <x:f xml:space="preserve"/>
        <x:v>2008/08/07</x:v>
      </x:c>
      <x:c r="L296" s="3" t="str">
        <x:f xml:space="preserve"/>
        <x:v>2009/03/25</x:v>
      </x:c>
      <x:c r="M296" s="3" t="str">
        <x:f xml:space="preserve"/>
        <x:v>H04L  9/08</x:v>
      </x:c>
      <x:c r="N296" s="3" t="str">
        <x:f xml:space="preserve"/>
        <x:v>H04L  9/08</x:v>
      </x:c>
      <x:c r="O296" s="3" t="n">
        <x:f xml:space="preserve"/>
        <x:v>1</x:v>
      </x:c>
      <x:c r="P296" s="3" t="n">
        <x:f xml:space="preserve"/>
        <x:v>1</x:v>
      </x:c>
      <x:c r="Q296" s="3" t="n">
        <x:f xml:space="preserve"/>
        <x:v>1</x:v>
      </x:c>
      <x:c r="R296" s="3" t="n">
        <x:f xml:space="preserve"/>
        <x:v>61</x:v>
      </x:c>
      <x:c r="S296" s="3" t="str">
        <x:f xml:space="preserve"/>
        <x:v>发明公布</x:v>
      </x:c>
      <x:c r="T296" s="3" t="str">
        <x:f xml:space="preserve"/>
        <x:v>CN</x:v>
      </x:c>
      <x:c r="U296" s="3" t="n">
        <x:f xml:space="preserve"/>
        <x:v>4</x:v>
      </x:c>
      <x:c r="V296" s="3" t="n">
        <x:f xml:space="preserve"/>
        <x:v>3</x:v>
      </x:c>
      <x:c r="W296" s="3" t="n">
        <x:f xml:space="preserve"/>
        <x:v>1</x:v>
      </x:c>
      <x:c r="X296" s="3" t="n">
        <x:f xml:space="preserve"/>
        <x:v>1</x:v>
      </x:c>
      <x:c r="Y296" s="3" t="n">
        <x:f xml:space="preserve"/>
        <x:v>36</x:v>
      </x:c>
      <x:c r="Z296" s="3" t="str">
        <x:f xml:space="preserve"/>
        <x:v>29.23</x:v>
      </x:c>
      <x:c r="AA296" s="3" t="n">
        <x:f xml:space="preserve"/>
        <x:v>4</x:v>
      </x:c>
      <x:c r="AB296" s="3" t="n">
        <x:f xml:space="preserve"/>
        <x:v>32</x:v>
      </x:c>
      <x:c r="AC296" s="3" t="n">
        <x:f xml:space="preserve"/>
        <x:v>16</x:v>
      </x:c>
      <x:c r="AD296" s="3" t="n">
        <x:f xml:space="preserve"/>
        <x:v>2</x:v>
      </x:c>
      <x:c r="AE296" s="3" t="n">
        <x:f xml:space="preserve"/>
        <x:v>1</x:v>
      </x:c>
      <x:c r="AF296" s="3" t="n">
        <x:f xml:space="preserve"/>
        <x:v>1</x:v>
      </x:c>
      <x:c r="AG296" s="3" t="str">
        <x:f xml:space="preserve"/>
        <x:v/>
      </x:c>
      <x:c r="AH296" s="3" t="n">
        <x:f xml:space="preserve"/>
        <x:v>69</x:v>
      </x:c>
      <x:c r="AI296" s="3" t="str">
        <x:f xml:space="preserve"/>
        <x:v>有效</x:v>
      </x:c>
    </x:row>
    <x:row xmlns:x14ac="http://schemas.microsoft.com/office/spreadsheetml/2009/9/ac" spans="1:1" ht="92.4" customHeight="1" x14ac:dyDescent="0.2">
      <x:c r="A297" s="16" t="str">
        <x:f xml:space="preserve"/>
        <x:v>量子通信 | 量子密钥分发 | 光量子态 | 量子纠缠特性</x:v>
      </x:c>
      <x:c r="B297" s="7" t="str">
        <x:f xml:space="preserve">HYPERLINK("https://www.patentics.cn/invokexml.do?sx=showpatent_cn&amp;sf=ShowPatent&amp;spn=CN104811301A&amp;sx=showpatent_cn&amp;sv=a29e6cb3","CN104811301A")</x:f>
        <x:v>CN104811301A</x:v>
      </x:c>
      <x:c r="C297" s="2" t="str">
        <x:f xml:space="preserve"/>
        <x:v>CN201510250394.0</x:v>
      </x:c>
      <x:c r="E297" s="2" t="str">
        <x:f xml:space="preserve"/>
        <x:v>基于光子轨道角动量编码的量子安全直接通信方法</x:v>
      </x:c>
      <x:c r="F297" s="2" t="str">
        <x:f xml:space="preserve"/>
        <x:v>北京邮电大学</x:v>
      </x:c>
      <x:c r="G297" s="2" t="str">
        <x:f xml:space="preserve"/>
        <x:v>北京邮电大学</x:v>
      </x:c>
      <x:c r="H297" s="2" t="str">
        <x:f xml:space="preserve"/>
        <x:v>王川 |
王铁军 |
米丝辰</x:v>
      </x:c>
      <x:c r="I297" s="2" t="str">
        <x:f xml:space="preserve"/>
        <x:v>王川</x:v>
      </x:c>
      <x:c r="J297" s="2" t="str">
        <x:f xml:space="preserve"/>
        <x:v>2015/05/15</x:v>
      </x:c>
      <x:c r="K297" s="2" t="str">
        <x:f xml:space="preserve"/>
        <x:v>2015/05/15</x:v>
      </x:c>
      <x:c r="L297" s="2" t="str">
        <x:f xml:space="preserve"/>
        <x:v>2015/07/29</x:v>
      </x:c>
      <x:c r="M297" s="2" t="str">
        <x:f xml:space="preserve"/>
        <x:v>H04L  9/08</x:v>
      </x:c>
      <x:c r="N297" s="2" t="str">
        <x:f xml:space="preserve"/>
        <x:v>H04L  9/08</x:v>
      </x:c>
      <x:c r="O297" s="2" t="n">
        <x:f xml:space="preserve"/>
        <x:v>2</x:v>
      </x:c>
      <x:c r="P297" s="2" t="n">
        <x:f xml:space="preserve"/>
        <x:v>1</x:v>
      </x:c>
      <x:c r="Q297" s="2" t="n">
        <x:f xml:space="preserve"/>
        <x:v>2</x:v>
      </x:c>
      <x:c r="R297" s="2" t="n">
        <x:f xml:space="preserve"/>
        <x:v>49</x:v>
      </x:c>
      <x:c r="S297" s="2" t="str">
        <x:f xml:space="preserve"/>
        <x:v>发明公布</x:v>
      </x:c>
      <x:c r="T297" s="2" t="str">
        <x:f xml:space="preserve"/>
        <x:v>CN</x:v>
      </x:c>
      <x:c r="U297" s="2" t="n">
        <x:f xml:space="preserve"/>
        <x:v>2</x:v>
      </x:c>
      <x:c r="V297" s="2" t="n">
        <x:f xml:space="preserve"/>
        <x:v>0</x:v>
      </x:c>
      <x:c r="W297" s="2" t="n">
        <x:f xml:space="preserve"/>
        <x:v>2</x:v>
      </x:c>
      <x:c r="X297" s="2" t="n">
        <x:f xml:space="preserve"/>
        <x:v>2</x:v>
      </x:c>
      <x:c r="Y297" s="2" t="n">
        <x:f xml:space="preserve"/>
        <x:v>7</x:v>
      </x:c>
      <x:c r="Z297" s="2" t="str">
        <x:f xml:space="preserve"/>
        <x:v>3.27</x:v>
      </x:c>
      <x:c r="AA297" s="2" t="n">
        <x:f xml:space="preserve"/>
        <x:v>0</x:v>
      </x:c>
      <x:c r="AB297" s="2" t="n">
        <x:f xml:space="preserve"/>
        <x:v>7</x:v>
      </x:c>
      <x:c r="AC297" s="2" t="n">
        <x:f xml:space="preserve"/>
        <x:v>5</x:v>
      </x:c>
      <x:c r="AD297" s="2" t="n">
        <x:f xml:space="preserve"/>
        <x:v>2</x:v>
      </x:c>
      <x:c r="AE297" s="2" t="n">
        <x:f xml:space="preserve"/>
        <x:v>1</x:v>
      </x:c>
      <x:c r="AF297" s="2" t="n">
        <x:f xml:space="preserve"/>
        <x:v>1</x:v>
      </x:c>
      <x:c r="AG297" s="2" t="str">
        <x:f xml:space="preserve"/>
        <x:v/>
      </x:c>
      <x:c r="AH297" s="2" t="n">
        <x:f xml:space="preserve"/>
        <x:v>62</x:v>
      </x:c>
      <x:c r="AI297" s="2" t="str">
        <x:f xml:space="preserve"/>
        <x:v>有效</x:v>
      </x:c>
    </x:row>
    <x:row xmlns:x14ac="http://schemas.microsoft.com/office/spreadsheetml/2009/9/ac" spans="1:1" ht="92.4" customHeight="1" x14ac:dyDescent="0.2">
      <x:c r="A298" s="16" t="str">
        <x:f xml:space="preserve"/>
        <x:v>量子通信 | 量子密钥分发 | 光量子态 | 量子纠缠特性</x:v>
      </x:c>
      <x:c r="B298" s="8" t="str">
        <x:f xml:space="preserve">HYPERLINK("https://www.patentics.cn/invokexml.do?sx=showpatent_cn&amp;sf=ShowPatent&amp;spn=CN112702164A&amp;sx=showpatent_cn&amp;sv=43a1e818","CN112702164A")</x:f>
        <x:v>CN112702164A</x:v>
      </x:c>
      <x:c r="C298" s="3" t="str">
        <x:f xml:space="preserve"/>
        <x:v>CN202011596713.0</x:v>
      </x:c>
      <x:c r="E298" s="3" t="str">
        <x:f xml:space="preserve"/>
        <x:v>一种基于轨道角动量的多用户双场QKD网络系统及方法</x:v>
      </x:c>
      <x:c r="F298" s="3" t="str">
        <x:f xml:space="preserve"/>
        <x:v>华南师范大学</x:v>
      </x:c>
      <x:c r="G298" s="3" t="str">
        <x:f xml:space="preserve"/>
        <x:v>华南师范大学</x:v>
      </x:c>
      <x:c r="H298" s="3" t="str">
        <x:f xml:space="preserve"/>
        <x:v>郭邦红 |
王鹏程 |
胡敏</x:v>
      </x:c>
      <x:c r="I298" s="3" t="str">
        <x:f xml:space="preserve"/>
        <x:v>郭邦红</x:v>
      </x:c>
      <x:c r="J298" s="3" t="str">
        <x:f xml:space="preserve"/>
        <x:v/>
      </x:c>
      <x:c r="K298" s="3" t="str">
        <x:f xml:space="preserve"/>
        <x:v>2020/12/29</x:v>
      </x:c>
      <x:c r="L298" s="3" t="str">
        <x:f xml:space="preserve"/>
        <x:v>2021/04/23</x:v>
      </x:c>
      <x:c r="M298" s="3" t="str">
        <x:f xml:space="preserve"/>
        <x:v>H04L  9/08|H04B 10/70</x:v>
      </x:c>
      <x:c r="N298" s="3" t="str">
        <x:f xml:space="preserve"/>
        <x:v>H04L  9/08</x:v>
      </x:c>
      <x:c r="O298" s="3" t="n">
        <x:f xml:space="preserve"/>
        <x:v>9</x:v>
      </x:c>
      <x:c r="P298" s="3" t="n">
        <x:f xml:space="preserve"/>
        <x:v>1</x:v>
      </x:c>
      <x:c r="Q298" s="3" t="n">
        <x:f xml:space="preserve"/>
        <x:v>2</x:v>
      </x:c>
      <x:c r="R298" s="3" t="n">
        <x:f xml:space="preserve"/>
        <x:v>30</x:v>
      </x:c>
      <x:c r="S298" s="3" t="str">
        <x:f xml:space="preserve"/>
        <x:v>发明公布</x:v>
      </x:c>
      <x:c r="T298" s="3" t="str">
        <x:f xml:space="preserve"/>
        <x:v>CN</x:v>
      </x:c>
      <x:c r="U298" s="3" t="n">
        <x:f xml:space="preserve"/>
        <x:v>0</x:v>
      </x:c>
      <x:c r="V298" s="3" t="n">
        <x:f xml:space="preserve"/>
        <x:v>0</x:v>
      </x:c>
      <x:c r="W298" s="3" t="n">
        <x:f xml:space="preserve"/>
        <x:v>0</x:v>
      </x:c>
      <x:c r="X298" s="3" t="n">
        <x:f xml:space="preserve"/>
        <x:v>0</x:v>
      </x:c>
      <x:c r="Y298" s="3" t="n">
        <x:f xml:space="preserve"/>
        <x:v>3</x:v>
      </x:c>
      <x:c r="Z298" s="3" t="str">
        <x:f xml:space="preserve"/>
        <x:v>0.31</x:v>
      </x:c>
      <x:c r="AA298" s="3" t="n">
        <x:f xml:space="preserve"/>
        <x:v>0</x:v>
      </x:c>
      <x:c r="AB298" s="3" t="n">
        <x:f xml:space="preserve"/>
        <x:v>3</x:v>
      </x:c>
      <x:c r="AC298" s="3" t="n">
        <x:f xml:space="preserve"/>
        <x:v>1</x:v>
      </x:c>
      <x:c r="AD298" s="3" t="n">
        <x:f xml:space="preserve"/>
        <x:v>1</x:v>
      </x:c>
      <x:c r="AE298" s="3" t="n">
        <x:f xml:space="preserve"/>
        <x:v>0</x:v>
      </x:c>
      <x:c r="AF298" s="3" t="n">
        <x:f xml:space="preserve"/>
        <x:v>0</x:v>
      </x:c>
      <x:c r="AG298" s="3" t="str">
        <x:f xml:space="preserve"/>
        <x:v/>
      </x:c>
      <x:c r="AH298" s="3" t="n">
        <x:f xml:space="preserve"/>
        <x:v>61</x:v>
      </x:c>
      <x:c r="AI298" s="3" t="str">
        <x:f xml:space="preserve"/>
        <x:v>公开</x:v>
      </x:c>
    </x:row>
    <x:row xmlns:x14ac="http://schemas.microsoft.com/office/spreadsheetml/2009/9/ac" spans="1:1" ht="92.4" customHeight="1" x14ac:dyDescent="0.2">
      <x:c r="A299" s="16" t="str">
        <x:f xml:space="preserve"/>
        <x:v>量子通信 | 量子密钥分发 | 光量子态 | 量子纠缠特性</x:v>
      </x:c>
      <x:c r="B299" s="7" t="str">
        <x:f xml:space="preserve">HYPERLINK("https://www.patentics.cn/invokexml.do?sx=showpatent_cn&amp;sf=ShowPatent&amp;spn=CN102113268A&amp;sx=showpatent_cn&amp;sv=bd10a58e","CN102113268A")</x:f>
        <x:v>CN102113268A</x:v>
      </x:c>
      <x:c r="C299" s="2" t="str">
        <x:f xml:space="preserve"/>
        <x:v>CN200880130574.3</x:v>
      </x:c>
      <x:c r="E299" s="2" t="str">
        <x:f xml:space="preserve"/>
        <x:v>用于量子加密的系统和方法</x:v>
      </x:c>
      <x:c r="F299" s="2" t="str">
        <x:f xml:space="preserve"/>
        <x:v>韩国电子通信研究院</x:v>
      </x:c>
      <x:c r="G299" s="2" t="str">
        <x:f xml:space="preserve"/>
        <x:v>韩国电子通信研究院</x:v>
      </x:c>
      <x:c r="H299" s="2" t="str">
        <x:f xml:space="preserve"/>
        <x:v>卢泰坤</x:v>
      </x:c>
      <x:c r="I299" s="2" t="str">
        <x:f xml:space="preserve"/>
        <x:v>卢泰坤</x:v>
      </x:c>
      <x:c r="J299" s="2" t="str">
        <x:f xml:space="preserve"/>
        <x:v>2008/05/30</x:v>
      </x:c>
      <x:c r="K299" s="2" t="str">
        <x:f xml:space="preserve"/>
        <x:v>2008/09/24</x:v>
      </x:c>
      <x:c r="L299" s="2" t="str">
        <x:f xml:space="preserve"/>
        <x:v>2011/06/29</x:v>
      </x:c>
      <x:c r="M299" s="2" t="str">
        <x:f xml:space="preserve"/>
        <x:v>H04L  9/08</x:v>
      </x:c>
      <x:c r="N299" s="2" t="str">
        <x:f xml:space="preserve"/>
        <x:v>H04L  9/08</x:v>
      </x:c>
      <x:c r="O299" s="2" t="n">
        <x:f xml:space="preserve"/>
        <x:v>29</x:v>
      </x:c>
      <x:c r="P299" s="2" t="n">
        <x:f xml:space="preserve"/>
        <x:v>3</x:v>
      </x:c>
      <x:c r="Q299" s="2" t="n">
        <x:f xml:space="preserve"/>
        <x:v>11</x:v>
      </x:c>
      <x:c r="R299" s="2" t="n">
        <x:f xml:space="preserve"/>
        <x:v>12</x:v>
      </x:c>
      <x:c r="S299" s="2" t="str">
        <x:f xml:space="preserve"/>
        <x:v>发明公布</x:v>
      </x:c>
      <x:c r="T299" s="2" t="str">
        <x:f xml:space="preserve"/>
        <x:v>KR</x:v>
      </x:c>
      <x:c r="U299" s="2" t="n">
        <x:f xml:space="preserve"/>
        <x:v>0</x:v>
      </x:c>
      <x:c r="V299" s="2" t="n">
        <x:f xml:space="preserve"/>
        <x:v>0</x:v>
      </x:c>
      <x:c r="W299" s="2" t="n">
        <x:f xml:space="preserve"/>
        <x:v>0</x:v>
      </x:c>
      <x:c r="X299" s="2" t="n">
        <x:f xml:space="preserve"/>
        <x:v>0</x:v>
      </x:c>
      <x:c r="Y299" s="2" t="n">
        <x:f xml:space="preserve"/>
        <x:v>12</x:v>
      </x:c>
      <x:c r="Z299" s="2" t="str">
        <x:f xml:space="preserve"/>
        <x:v>2.55</x:v>
      </x:c>
      <x:c r="AA299" s="2" t="n">
        <x:f xml:space="preserve"/>
        <x:v>0</x:v>
      </x:c>
      <x:c r="AB299" s="2" t="n">
        <x:f xml:space="preserve"/>
        <x:v>12</x:v>
      </x:c>
      <x:c r="AC299" s="2" t="n">
        <x:f xml:space="preserve"/>
        <x:v>5</x:v>
      </x:c>
      <x:c r="AD299" s="2" t="n">
        <x:f xml:space="preserve"/>
        <x:v>2</x:v>
      </x:c>
      <x:c r="AE299" s="2" t="n">
        <x:f xml:space="preserve"/>
        <x:v>8</x:v>
      </x:c>
      <x:c r="AF299" s="2" t="n">
        <x:f xml:space="preserve"/>
        <x:v>5</x:v>
      </x:c>
      <x:c r="AG299" s="2" t="str">
        <x:f xml:space="preserve"/>
        <x:v/>
      </x:c>
      <x:c r="AH299" s="2" t="n">
        <x:f xml:space="preserve"/>
        <x:v>65</x:v>
      </x:c>
      <x:c r="AI299" s="2" t="str">
        <x:f xml:space="preserve"/>
        <x:v>失效</x:v>
      </x:c>
    </x:row>
    <x:row xmlns:x14ac="http://schemas.microsoft.com/office/spreadsheetml/2009/9/ac" spans="1:1" ht="92.4" customHeight="1" x14ac:dyDescent="0.2">
      <x:c r="A300" s="16" t="str">
        <x:f xml:space="preserve"/>
        <x:v>量子通信 | 量子密钥分发 | 光量子态 | 量子纠缠特性</x:v>
      </x:c>
      <x:c r="B300" s="8" t="str">
        <x:f xml:space="preserve">HYPERLINK("https://www.patentics.cn/invokexml.do?sx=showpatent_cn&amp;sf=ShowPatent&amp;spn=CN108540281A&amp;sx=showpatent_cn&amp;sv=bff459e8","CN108540281A")</x:f>
        <x:v>CN108540281A</x:v>
      </x:c>
      <x:c r="C300" s="3" t="str">
        <x:f xml:space="preserve"/>
        <x:v>CN201810403333.7</x:v>
      </x:c>
      <x:c r="E300" s="3" t="str">
        <x:f xml:space="preserve"/>
        <x:v>一种测量设备无关的量子安全直接通信系统</x:v>
      </x:c>
      <x:c r="F300" s="3" t="str">
        <x:f xml:space="preserve"/>
        <x:v>清华大学</x:v>
      </x:c>
      <x:c r="G300" s="3" t="str">
        <x:f xml:space="preserve"/>
        <x:v>清华大学</x:v>
      </x:c>
      <x:c r="H300" s="3" t="str">
        <x:f xml:space="preserve"/>
        <x:v>龙桂鲁 |
殷柳国 |
牛鹏皓 |
周增荣</x:v>
      </x:c>
      <x:c r="I300" s="3" t="str">
        <x:f xml:space="preserve"/>
        <x:v>龙桂鲁</x:v>
      </x:c>
      <x:c r="J300" s="3" t="str">
        <x:f xml:space="preserve"/>
        <x:v>2018/04/28</x:v>
      </x:c>
      <x:c r="K300" s="3" t="str">
        <x:f xml:space="preserve"/>
        <x:v>2018/04/28</x:v>
      </x:c>
      <x:c r="L300" s="3" t="str">
        <x:f xml:space="preserve"/>
        <x:v>2018/09/14</x:v>
      </x:c>
      <x:c r="M300" s="3" t="str">
        <x:f xml:space="preserve"/>
        <x:v>H04L  9/08|H04B 10/70</x:v>
      </x:c>
      <x:c r="N300" s="3" t="str">
        <x:f xml:space="preserve"/>
        <x:v>H04L  9/08</x:v>
      </x:c>
      <x:c r="O300" s="3" t="n">
        <x:f xml:space="preserve"/>
        <x:v>9</x:v>
      </x:c>
      <x:c r="P300" s="3" t="n">
        <x:f xml:space="preserve"/>
        <x:v>1</x:v>
      </x:c>
      <x:c r="Q300" s="3" t="n">
        <x:f xml:space="preserve"/>
        <x:v>0</x:v>
      </x:c>
      <x:c r="R300" s="3" t="n">
        <x:f xml:space="preserve"/>
        <x:v>11</x:v>
      </x:c>
      <x:c r="S300" s="3" t="str">
        <x:f xml:space="preserve"/>
        <x:v>发明公布</x:v>
      </x:c>
      <x:c r="T300" s="3" t="str">
        <x:f xml:space="preserve"/>
        <x:v>CN</x:v>
      </x:c>
      <x:c r="U300" s="3" t="n">
        <x:f xml:space="preserve"/>
        <x:v>10</x:v>
      </x:c>
      <x:c r="V300" s="3" t="n">
        <x:f xml:space="preserve"/>
        <x:v>1</x:v>
      </x:c>
      <x:c r="W300" s="3" t="n">
        <x:f xml:space="preserve"/>
        <x:v>9</x:v>
      </x:c>
      <x:c r="X300" s="3" t="n">
        <x:f xml:space="preserve"/>
        <x:v>7</x:v>
      </x:c>
      <x:c r="Y300" s="3" t="n">
        <x:f xml:space="preserve"/>
        <x:v>8</x:v>
      </x:c>
      <x:c r="Z300" s="3" t="str">
        <x:f xml:space="preserve"/>
        <x:v>1.4</x:v>
      </x:c>
      <x:c r="AA300" s="3" t="n">
        <x:f xml:space="preserve"/>
        <x:v>1</x:v>
      </x:c>
      <x:c r="AB300" s="3" t="n">
        <x:f xml:space="preserve"/>
        <x:v>7</x:v>
      </x:c>
      <x:c r="AC300" s="3" t="n">
        <x:f xml:space="preserve"/>
        <x:v>4</x:v>
      </x:c>
      <x:c r="AD300" s="3" t="n">
        <x:f xml:space="preserve"/>
        <x:v>1</x:v>
      </x:c>
      <x:c r="AE300" s="3" t="n">
        <x:f xml:space="preserve"/>
        <x:v>1</x:v>
      </x:c>
      <x:c r="AF300" s="3" t="n">
        <x:f xml:space="preserve"/>
        <x:v>1</x:v>
      </x:c>
      <x:c r="AG300" s="3" t="str">
        <x:f xml:space="preserve"/>
        <x:v/>
      </x:c>
      <x:c r="AH300" s="3" t="n">
        <x:f xml:space="preserve"/>
        <x:v>63</x:v>
      </x:c>
      <x:c r="AI300" s="3" t="str">
        <x:f xml:space="preserve"/>
        <x:v>有效</x:v>
      </x:c>
    </x:row>
    <x:row xmlns:x14ac="http://schemas.microsoft.com/office/spreadsheetml/2009/9/ac" spans="1:1" ht="92.4" customHeight="1" x14ac:dyDescent="0.2">
      <x:c r="A301" s="16" t="str">
        <x:f xml:space="preserve"/>
        <x:v>量子通信 | 量子密钥分发 | 光量子态 | 量子纠缠特性</x:v>
      </x:c>
      <x:c r="B301" s="7" t="str">
        <x:f xml:space="preserve">HYPERLINK("https://www.patentics.cn/invokexml.do?sx=showpatent_cn&amp;sf=ShowPatent&amp;spn=CN105007158A&amp;sx=showpatent_cn&amp;sv=1269983b","CN105007158A")</x:f>
        <x:v>CN105007158A</x:v>
      </x:c>
      <x:c r="C301" s="2" t="str">
        <x:f xml:space="preserve"/>
        <x:v>CN201510404560.8</x:v>
      </x:c>
      <x:c r="E301" s="2" t="str">
        <x:f xml:space="preserve"/>
        <x:v>一种量子数字签名方法及系统</x:v>
      </x:c>
      <x:c r="F301" s="2" t="str">
        <x:f xml:space="preserve"/>
        <x:v>中国科学技术大学先进技术研究院</x:v>
      </x:c>
      <x:c r="G301" s="2" t="str">
        <x:f xml:space="preserve"/>
        <x:v>中国科学院</x:v>
      </x:c>
      <x:c r="H301" s="2" t="str">
        <x:f xml:space="preserve"/>
        <x:v>尹华磊 |
富尧 |
陈增兵</x:v>
      </x:c>
      <x:c r="I301" s="2" t="str">
        <x:f xml:space="preserve"/>
        <x:v>尹华磊</x:v>
      </x:c>
      <x:c r="J301" s="2" t="str">
        <x:f xml:space="preserve"/>
        <x:v>2015/07/09</x:v>
      </x:c>
      <x:c r="K301" s="2" t="str">
        <x:f xml:space="preserve"/>
        <x:v>2015/07/09</x:v>
      </x:c>
      <x:c r="L301" s="2" t="str">
        <x:f xml:space="preserve"/>
        <x:v>2015/10/28</x:v>
      </x:c>
      <x:c r="M301" s="2" t="str">
        <x:f xml:space="preserve"/>
        <x:v>H04L  9/08|H04B 10/70|H04L  9/32|H04L 29/06</x:v>
      </x:c>
      <x:c r="N301" s="2" t="str">
        <x:f xml:space="preserve"/>
        <x:v>H04L  9/08</x:v>
      </x:c>
      <x:c r="O301" s="2" t="n">
        <x:f xml:space="preserve"/>
        <x:v>12</x:v>
      </x:c>
      <x:c r="P301" s="2" t="n">
        <x:f xml:space="preserve"/>
        <x:v>2</x:v>
      </x:c>
      <x:c r="Q301" s="2" t="n">
        <x:f xml:space="preserve"/>
        <x:v>6</x:v>
      </x:c>
      <x:c r="R301" s="2" t="n">
        <x:f xml:space="preserve"/>
        <x:v>28</x:v>
      </x:c>
      <x:c r="S301" s="2" t="str">
        <x:f xml:space="preserve"/>
        <x:v>发明公布</x:v>
      </x:c>
      <x:c r="T301" s="2" t="str">
        <x:f xml:space="preserve"/>
        <x:v>CN</x:v>
      </x:c>
      <x:c r="U301" s="2" t="n">
        <x:f xml:space="preserve"/>
        <x:v>4</x:v>
      </x:c>
      <x:c r="V301" s="2" t="n">
        <x:f xml:space="preserve"/>
        <x:v>0</x:v>
      </x:c>
      <x:c r="W301" s="2" t="n">
        <x:f xml:space="preserve"/>
        <x:v>4</x:v>
      </x:c>
      <x:c r="X301" s="2" t="n">
        <x:f xml:space="preserve"/>
        <x:v>3</x:v>
      </x:c>
      <x:c r="Y301" s="2" t="n">
        <x:f xml:space="preserve"/>
        <x:v>16</x:v>
      </x:c>
      <x:c r="Z301" s="2" t="str">
        <x:f xml:space="preserve"/>
        <x:v>5.87</x:v>
      </x:c>
      <x:c r="AA301" s="2" t="n">
        <x:f xml:space="preserve"/>
        <x:v>0</x:v>
      </x:c>
      <x:c r="AB301" s="2" t="n">
        <x:f xml:space="preserve"/>
        <x:v>16</x:v>
      </x:c>
      <x:c r="AC301" s="2" t="n">
        <x:f xml:space="preserve"/>
        <x:v>7</x:v>
      </x:c>
      <x:c r="AD301" s="2" t="n">
        <x:f xml:space="preserve"/>
        <x:v>1</x:v>
      </x:c>
      <x:c r="AE301" s="2" t="n">
        <x:f xml:space="preserve"/>
        <x:v>1</x:v>
      </x:c>
      <x:c r="AF301" s="2" t="n">
        <x:f xml:space="preserve"/>
        <x:v>1</x:v>
      </x:c>
      <x:c r="AG301" s="2" t="str">
        <x:f xml:space="preserve"/>
        <x:v/>
      </x:c>
      <x:c r="AH301" s="2" t="n">
        <x:f xml:space="preserve"/>
        <x:v>66</x:v>
      </x:c>
      <x:c r="AI301" s="2" t="str">
        <x:f xml:space="preserve"/>
        <x:v>有效</x:v>
      </x:c>
    </x:row>
    <x:row xmlns:x14ac="http://schemas.microsoft.com/office/spreadsheetml/2009/9/ac" spans="1:1" ht="92.4" customHeight="1" x14ac:dyDescent="0.2">
      <x:c r="A302" s="16" t="str">
        <x:f xml:space="preserve"/>
        <x:v>量子通信 | 量子密钥分发 | 光量子态 | 量子纠缠特性</x:v>
      </x:c>
      <x:c r="B302" s="8" t="str">
        <x:f xml:space="preserve">HYPERLINK("https://www.patentics.cn/invokexml.do?sx=showpatent_cn&amp;sf=ShowPatent&amp;spn=CN111355537A&amp;sx=showpatent_cn&amp;sv=d1925087","CN111355537A")</x:f>
        <x:v>CN111355537A</x:v>
      </x:c>
      <x:c r="C302" s="3" t="str">
        <x:f xml:space="preserve"/>
        <x:v>CN202010161465.0</x:v>
      </x:c>
      <x:c r="E302" s="3" t="str">
        <x:f xml:space="preserve"/>
        <x:v>量子噪声下的多自由度的隐形传态传输效率的估算方法</x:v>
      </x:c>
      <x:c r="F302" s="3" t="str">
        <x:f xml:space="preserve"/>
        <x:v>西安电子科技大学</x:v>
      </x:c>
      <x:c r="G302" s="3" t="str">
        <x:f xml:space="preserve"/>
        <x:v>西安电子科技大学</x:v>
      </x:c>
      <x:c r="H302" s="3" t="str">
        <x:f xml:space="preserve"/>
        <x:v>权东晓 |
郭肖 |
朱畅华 |
赵楠 |
何先灯 |
易运晖 |
陈南 |
裴昌幸</x:v>
      </x:c>
      <x:c r="I302" s="3" t="str">
        <x:f xml:space="preserve"/>
        <x:v>权东晓</x:v>
      </x:c>
      <x:c r="J302" s="3" t="str">
        <x:f xml:space="preserve"/>
        <x:v/>
      </x:c>
      <x:c r="K302" s="3" t="str">
        <x:f xml:space="preserve"/>
        <x:v>2020/03/10</x:v>
      </x:c>
      <x:c r="L302" s="3" t="str">
        <x:f xml:space="preserve"/>
        <x:v>2020/06/30</x:v>
      </x:c>
      <x:c r="M302" s="3" t="str">
        <x:f xml:space="preserve"/>
        <x:v>H04B 10/70|H04B 10/079|H04L 25/02</x:v>
      </x:c>
      <x:c r="N302" s="3" t="str">
        <x:f xml:space="preserve"/>
        <x:v>H04B 10/70</x:v>
      </x:c>
      <x:c r="O302" s="3" t="n">
        <x:f xml:space="preserve"/>
        <x:v>7</x:v>
      </x:c>
      <x:c r="P302" s="3" t="n">
        <x:f xml:space="preserve"/>
        <x:v>1</x:v>
      </x:c>
      <x:c r="Q302" s="3" t="n">
        <x:f xml:space="preserve"/>
        <x:v>7</x:v>
      </x:c>
      <x:c r="R302" s="3" t="n">
        <x:f xml:space="preserve"/>
        <x:v>14</x:v>
      </x:c>
      <x:c r="S302" s="3" t="str">
        <x:f xml:space="preserve"/>
        <x:v>发明公布</x:v>
      </x:c>
      <x:c r="T302" s="3" t="str">
        <x:f xml:space="preserve"/>
        <x:v>CN</x:v>
      </x:c>
      <x:c r="U302" s="3" t="n">
        <x:f xml:space="preserve"/>
        <x:v>0</x:v>
      </x:c>
      <x:c r="V302" s="3" t="n">
        <x:f xml:space="preserve"/>
        <x:v>0</x:v>
      </x:c>
      <x:c r="W302" s="3" t="n">
        <x:f xml:space="preserve"/>
        <x:v>0</x:v>
      </x:c>
      <x:c r="X302" s="3" t="n">
        <x:f xml:space="preserve"/>
        <x:v>0</x:v>
      </x:c>
      <x:c r="Y302" s="3" t="n">
        <x:f xml:space="preserve"/>
        <x:v>0</x:v>
      </x:c>
      <x:c r="Z302" s="3" t="str">
        <x:f xml:space="preserve"/>
        <x:v>0.0</x:v>
      </x:c>
      <x:c r="AA302" s="3" t="n">
        <x:f xml:space="preserve"/>
        <x:v>0</x:v>
      </x:c>
      <x:c r="AB302" s="3" t="n">
        <x:f xml:space="preserve"/>
        <x:v>0</x:v>
      </x:c>
      <x:c r="AC302" s="3" t="n">
        <x:f xml:space="preserve"/>
        <x:v>0</x:v>
      </x:c>
      <x:c r="AD302" s="3" t="n">
        <x:f xml:space="preserve"/>
        <x:v>0</x:v>
      </x:c>
      <x:c r="AE302" s="3" t="n">
        <x:f xml:space="preserve"/>
        <x:v>0</x:v>
      </x:c>
      <x:c r="AF302" s="3" t="n">
        <x:f xml:space="preserve"/>
        <x:v>0</x:v>
      </x:c>
      <x:c r="AG302" s="3" t="str">
        <x:f xml:space="preserve"/>
        <x:v/>
      </x:c>
      <x:c r="AH302" s="3" t="n">
        <x:f xml:space="preserve"/>
        <x:v>62</x:v>
      </x:c>
      <x:c r="AI302" s="3" t="str">
        <x:f xml:space="preserve"/>
        <x:v>公开</x:v>
      </x:c>
    </x:row>
    <x:row xmlns:x14ac="http://schemas.microsoft.com/office/spreadsheetml/2009/9/ac" spans="1:1" ht="92.4" customHeight="1" x14ac:dyDescent="0.2">
      <x:c r="A303" s="16" t="str">
        <x:f xml:space="preserve"/>
        <x:v>量子通信 | 量子密钥分发 | 光量子态 | 量子纠缠特性</x:v>
      </x:c>
      <x:c r="B303" s="7" t="str">
        <x:f xml:space="preserve">HYPERLINK("https://www.patentics.cn/invokexml.do?sx=showpatent_cn&amp;sf=ShowPatent&amp;spn=CN111245521A&amp;sx=showpatent_cn&amp;sv=c157ad88","CN111245521A")</x:f>
        <x:v>CN111245521A</x:v>
      </x:c>
      <x:c r="C303" s="2" t="str">
        <x:f xml:space="preserve"/>
        <x:v>CN201911277642.5</x:v>
      </x:c>
      <x:c r="E303" s="2" t="str">
        <x:f xml:space="preserve"/>
        <x:v>一种基于奇偶校验门的逻辑W的纠缠浓缩方法</x:v>
      </x:c>
      <x:c r="F303" s="2" t="str">
        <x:f xml:space="preserve"/>
        <x:v>南京邮电大学</x:v>
      </x:c>
      <x:c r="G303" s="2" t="str">
        <x:f xml:space="preserve"/>
        <x:v>南京邮电大学</x:v>
      </x:c>
      <x:c r="H303" s="2" t="str">
        <x:f xml:space="preserve"/>
        <x:v>盛宇波 |
刘玖 |
周澜 |
钟伟</x:v>
      </x:c>
      <x:c r="I303" s="2" t="str">
        <x:f xml:space="preserve"/>
        <x:v>盛宇波</x:v>
      </x:c>
      <x:c r="J303" s="2" t="str">
        <x:f xml:space="preserve"/>
        <x:v>2019/12/13</x:v>
      </x:c>
      <x:c r="K303" s="2" t="str">
        <x:f xml:space="preserve"/>
        <x:v>2019/12/13</x:v>
      </x:c>
      <x:c r="L303" s="2" t="str">
        <x:f xml:space="preserve"/>
        <x:v>2020/06/05</x:v>
      </x:c>
      <x:c r="M303" s="2" t="str">
        <x:f xml:space="preserve"/>
        <x:v>H04B 10/70|H04L  9/08</x:v>
      </x:c>
      <x:c r="N303" s="2" t="str">
        <x:f xml:space="preserve"/>
        <x:v>H04B 10/70</x:v>
      </x:c>
      <x:c r="O303" s="2" t="n">
        <x:f xml:space="preserve"/>
        <x:v>5</x:v>
      </x:c>
      <x:c r="P303" s="2" t="n">
        <x:f xml:space="preserve"/>
        <x:v>1</x:v>
      </x:c>
      <x:c r="Q303" s="2" t="n">
        <x:f xml:space="preserve"/>
        <x:v>5</x:v>
      </x:c>
      <x:c r="R303" s="2" t="n">
        <x:f xml:space="preserve"/>
        <x:v>18</x:v>
      </x:c>
      <x:c r="S303" s="2" t="str">
        <x:f xml:space="preserve"/>
        <x:v>发明公布</x:v>
      </x:c>
      <x:c r="T303" s="2" t="str">
        <x:f xml:space="preserve"/>
        <x:v>CN</x:v>
      </x:c>
      <x:c r="U303" s="2" t="n">
        <x:f xml:space="preserve"/>
        <x:v>5</x:v>
      </x:c>
      <x:c r="V303" s="2" t="n">
        <x:f xml:space="preserve"/>
        <x:v>2</x:v>
      </x:c>
      <x:c r="W303" s="2" t="n">
        <x:f xml:space="preserve"/>
        <x:v>3</x:v>
      </x:c>
      <x:c r="X303" s="2" t="n">
        <x:f xml:space="preserve"/>
        <x:v>4</x:v>
      </x:c>
      <x:c r="Y303" s="2" t="n">
        <x:f xml:space="preserve"/>
        <x:v>0</x:v>
      </x:c>
      <x:c r="Z303" s="2" t="str">
        <x:f xml:space="preserve"/>
        <x:v>0.0</x:v>
      </x:c>
      <x:c r="AA303" s="2" t="n">
        <x:f xml:space="preserve"/>
        <x:v>0</x:v>
      </x:c>
      <x:c r="AB303" s="2" t="n">
        <x:f xml:space="preserve"/>
        <x:v>0</x:v>
      </x:c>
      <x:c r="AC303" s="2" t="n">
        <x:f xml:space="preserve"/>
        <x:v>0</x:v>
      </x:c>
      <x:c r="AD303" s="2" t="n">
        <x:f xml:space="preserve"/>
        <x:v>0</x:v>
      </x:c>
      <x:c r="AE303" s="2" t="n">
        <x:f xml:space="preserve"/>
        <x:v>1</x:v>
      </x:c>
      <x:c r="AF303" s="2" t="n">
        <x:f xml:space="preserve"/>
        <x:v>1</x:v>
      </x:c>
      <x:c r="AG303" s="2" t="str">
        <x:f xml:space="preserve"/>
        <x:v/>
      </x:c>
      <x:c r="AH303" s="2" t="n">
        <x:f xml:space="preserve"/>
        <x:v>62</x:v>
      </x:c>
      <x:c r="AI303" s="2" t="str">
        <x:f xml:space="preserve"/>
        <x:v>有效</x:v>
      </x:c>
    </x:row>
    <x:row xmlns:x14ac="http://schemas.microsoft.com/office/spreadsheetml/2009/9/ac" spans="1:1" ht="92.4" customHeight="1" x14ac:dyDescent="0.2">
      <x:c r="A304" s="16" t="str">
        <x:f xml:space="preserve"/>
        <x:v>量子通信 | 量子密钥分发 | 光量子态 | 量子纠缠特性</x:v>
      </x:c>
      <x:c r="B304" s="8" t="str">
        <x:f xml:space="preserve">HYPERLINK("https://www.patentics.cn/invokexml.do?sx=showpatent_cn&amp;sf=ShowPatent&amp;spn=CN114793157A&amp;sx=showpatent_cn&amp;sv=3192449c","CN114793157A")</x:f>
        <x:v>CN114793157A</x:v>
      </x:c>
      <x:c r="C304" s="3" t="str">
        <x:f xml:space="preserve"/>
        <x:v>CN202210176320.7</x:v>
      </x:c>
      <x:c r="E304" s="3" t="str">
        <x:f xml:space="preserve"/>
        <x:v>基于轨道角动量的量子数字签名系统及方法</x:v>
      </x:c>
      <x:c r="F304" s="3" t="str">
        <x:f xml:space="preserve"/>
        <x:v>中南大学</x:v>
      </x:c>
      <x:c r="G304" s="3" t="str">
        <x:f xml:space="preserve"/>
        <x:v>中南大学</x:v>
      </x:c>
      <x:c r="H304" s="3" t="str">
        <x:f xml:space="preserve"/>
        <x:v>施荣华 |
赵微 |
石金晶 |
冯艳艳</x:v>
      </x:c>
      <x:c r="I304" s="3" t="str">
        <x:f xml:space="preserve"/>
        <x:v>施荣华</x:v>
      </x:c>
      <x:c r="J304" s="3" t="str">
        <x:f xml:space="preserve"/>
        <x:v/>
      </x:c>
      <x:c r="K304" s="3" t="str">
        <x:f xml:space="preserve"/>
        <x:v>2022/02/25</x:v>
      </x:c>
      <x:c r="L304" s="3" t="str">
        <x:f xml:space="preserve"/>
        <x:v>2022/07/26</x:v>
      </x:c>
      <x:c r="M304" s="3" t="str">
        <x:f xml:space="preserve"/>
        <x:v>H04L  9/08|H04L  9/32|H04B 10/70</x:v>
      </x:c>
      <x:c r="N304" s="3" t="str">
        <x:f xml:space="preserve"/>
        <x:v>H04L  9/08</x:v>
      </x:c>
      <x:c r="O304" s="3" t="n">
        <x:f xml:space="preserve"/>
        <x:v>8</x:v>
      </x:c>
      <x:c r="P304" s="3" t="n">
        <x:f xml:space="preserve"/>
        <x:v>1</x:v>
      </x:c>
      <x:c r="Q304" s="3" t="n">
        <x:f xml:space="preserve"/>
        <x:v>5</x:v>
      </x:c>
      <x:c r="R304" s="3" t="n">
        <x:f xml:space="preserve"/>
        <x:v>20</x:v>
      </x:c>
      <x:c r="S304" s="3" t="str">
        <x:f xml:space="preserve"/>
        <x:v>发明公布</x:v>
      </x:c>
      <x:c r="T304" s="3" t="str">
        <x:f xml:space="preserve"/>
        <x:v>CN</x:v>
      </x:c>
      <x:c r="U304" s="3" t="n">
        <x:f xml:space="preserve"/>
        <x:v>0</x:v>
      </x:c>
      <x:c r="V304" s="3" t="n">
        <x:f xml:space="preserve"/>
        <x:v>0</x:v>
      </x:c>
      <x:c r="W304" s="3" t="n">
        <x:f xml:space="preserve"/>
        <x:v>0</x:v>
      </x:c>
      <x:c r="X304" s="3" t="n">
        <x:f xml:space="preserve"/>
        <x:v>0</x:v>
      </x:c>
      <x:c r="Y304" s="3" t="n">
        <x:f xml:space="preserve"/>
        <x:v>0</x:v>
      </x:c>
      <x:c r="Z304" s="3" t="str">
        <x:f xml:space="preserve"/>
        <x:v>0.0</x:v>
      </x:c>
      <x:c r="AA304" s="3" t="n">
        <x:f xml:space="preserve"/>
        <x:v>0</x:v>
      </x:c>
      <x:c r="AB304" s="3" t="n">
        <x:f xml:space="preserve"/>
        <x:v>0</x:v>
      </x:c>
      <x:c r="AC304" s="3" t="n">
        <x:f xml:space="preserve"/>
        <x:v>0</x:v>
      </x:c>
      <x:c r="AD304" s="3" t="n">
        <x:f xml:space="preserve"/>
        <x:v>0</x:v>
      </x:c>
      <x:c r="AE304" s="3" t="n">
        <x:f xml:space="preserve"/>
        <x:v>0</x:v>
      </x:c>
      <x:c r="AF304" s="3" t="n">
        <x:f xml:space="preserve"/>
        <x:v>0</x:v>
      </x:c>
      <x:c r="AG304" s="3" t="str">
        <x:f xml:space="preserve"/>
        <x:v/>
      </x:c>
      <x:c r="AH304" s="3" t="n">
        <x:f xml:space="preserve"/>
        <x:v>62</x:v>
      </x:c>
      <x:c r="AI304" s="3" t="str">
        <x:f xml:space="preserve"/>
        <x:v>公开</x:v>
      </x:c>
    </x:row>
    <x:row xmlns:x14ac="http://schemas.microsoft.com/office/spreadsheetml/2009/9/ac" spans="1:1" ht="92.4" customHeight="1" x14ac:dyDescent="0.2">
      <x:c r="A305" s="16" t="str">
        <x:f xml:space="preserve"/>
        <x:v>量子通信 | 量子密钥分发 | 光量子态 | 量子纠缠特性</x:v>
      </x:c>
      <x:c r="B305" s="7" t="str">
        <x:f xml:space="preserve">HYPERLINK("https://www.patentics.cn/invokexml.do?sx=showpatent_cn&amp;sf=ShowPatent&amp;spn=CN101931527A&amp;sx=showpatent_cn&amp;sv=e983c834","CN101931527A")</x:f>
        <x:v>CN101931527A</x:v>
      </x:c>
      <x:c r="C305" s="2" t="str">
        <x:f xml:space="preserve"/>
        <x:v>CN201010234822.8</x:v>
      </x:c>
      <x:c r="E305" s="2" t="str">
        <x:f xml:space="preserve"/>
        <x:v>对反直观量子密钥分配系统的单光子分束攻击方法</x:v>
      </x:c>
      <x:c r="F305" s="2" t="str">
        <x:f xml:space="preserve"/>
        <x:v>北京邮电大学</x:v>
      </x:c>
      <x:c r="G305" s="2" t="str">
        <x:f xml:space="preserve"/>
        <x:v>北京邮电大学</x:v>
      </x:c>
      <x:c r="H305" s="2" t="str">
        <x:f xml:space="preserve"/>
        <x:v>高飞 |
张华 |
秦素娟 |
郭奋卓 |
张劼 |
温巧燕</x:v>
      </x:c>
      <x:c r="I305" s="2" t="str">
        <x:f xml:space="preserve"/>
        <x:v>高飞</x:v>
      </x:c>
      <x:c r="J305" s="2" t="str">
        <x:f xml:space="preserve"/>
        <x:v>2010/07/23</x:v>
      </x:c>
      <x:c r="K305" s="2" t="str">
        <x:f xml:space="preserve"/>
        <x:v>2010/07/23</x:v>
      </x:c>
      <x:c r="L305" s="2" t="str">
        <x:f xml:space="preserve"/>
        <x:v>2010/12/29</x:v>
      </x:c>
      <x:c r="M305" s="2" t="str">
        <x:f xml:space="preserve"/>
        <x:v>H04L  9/08|H04B 10/07|H04B 10/08</x:v>
      </x:c>
      <x:c r="N305" s="2" t="str">
        <x:f xml:space="preserve"/>
        <x:v>H04L  9/08</x:v>
      </x:c>
      <x:c r="O305" s="2" t="n">
        <x:f xml:space="preserve"/>
        <x:v>8</x:v>
      </x:c>
      <x:c r="P305" s="2" t="n">
        <x:f xml:space="preserve"/>
        <x:v>1</x:v>
      </x:c>
      <x:c r="Q305" s="2" t="n">
        <x:f xml:space="preserve"/>
        <x:v>8</x:v>
      </x:c>
      <x:c r="R305" s="2" t="n">
        <x:f xml:space="preserve"/>
        <x:v>23</x:v>
      </x:c>
      <x:c r="S305" s="2" t="str">
        <x:f xml:space="preserve"/>
        <x:v>发明公布</x:v>
      </x:c>
      <x:c r="T305" s="2" t="str">
        <x:f xml:space="preserve"/>
        <x:v>CN</x:v>
      </x:c>
      <x:c r="U305" s="2" t="n">
        <x:f xml:space="preserve"/>
        <x:v>2</x:v>
      </x:c>
      <x:c r="V305" s="2" t="n">
        <x:f xml:space="preserve"/>
        <x:v>0</x:v>
      </x:c>
      <x:c r="W305" s="2" t="n">
        <x:f xml:space="preserve"/>
        <x:v>2</x:v>
      </x:c>
      <x:c r="X305" s="2" t="n">
        <x:f xml:space="preserve"/>
        <x:v>2</x:v>
      </x:c>
      <x:c r="Y305" s="2" t="n">
        <x:f xml:space="preserve"/>
        <x:v>10</x:v>
      </x:c>
      <x:c r="Z305" s="2" t="str">
        <x:f xml:space="preserve"/>
        <x:v>3.93</x:v>
      </x:c>
      <x:c r="AA305" s="2" t="n">
        <x:f xml:space="preserve"/>
        <x:v>0</x:v>
      </x:c>
      <x:c r="AB305" s="2" t="n">
        <x:f xml:space="preserve"/>
        <x:v>10</x:v>
      </x:c>
      <x:c r="AC305" s="2" t="n">
        <x:f xml:space="preserve"/>
        <x:v>6</x:v>
      </x:c>
      <x:c r="AD305" s="2" t="n">
        <x:f xml:space="preserve"/>
        <x:v>1</x:v>
      </x:c>
      <x:c r="AE305" s="2" t="n">
        <x:f xml:space="preserve"/>
        <x:v>1</x:v>
      </x:c>
      <x:c r="AF305" s="2" t="n">
        <x:f xml:space="preserve"/>
        <x:v>1</x:v>
      </x:c>
      <x:c r="AG305" s="2" t="str">
        <x:f xml:space="preserve"/>
        <x:v/>
      </x:c>
      <x:c r="AH305" s="2" t="n">
        <x:f xml:space="preserve"/>
        <x:v>62</x:v>
      </x:c>
      <x:c r="AI305" s="2" t="str">
        <x:f xml:space="preserve"/>
        <x:v>失效</x:v>
      </x:c>
    </x:row>
    <x:row xmlns:x14ac="http://schemas.microsoft.com/office/spreadsheetml/2009/9/ac" spans="1:1" ht="92.4" customHeight="1" x14ac:dyDescent="0.2">
      <x:c r="A306" s="16" t="str">
        <x:f xml:space="preserve"/>
        <x:v>量子通信 | 量子密钥分发 | 光量子态 | 量子纠缠特性</x:v>
      </x:c>
      <x:c r="B306" s="8" t="str">
        <x:f xml:space="preserve">HYPERLINK("https://www.patentics.cn/invokexml.do?sx=showpatent_cn&amp;sf=ShowPatent&amp;spn=CN113961952A&amp;sx=showpatent_cn&amp;sv=2900f0c9","CN113961952A")</x:f>
        <x:v>CN113961952A</x:v>
      </x:c>
      <x:c r="C306" s="3" t="str">
        <x:f xml:space="preserve"/>
        <x:v>CN202111241042.0</x:v>
      </x:c>
      <x:c r="E306" s="3" t="str">
        <x:f xml:space="preserve"/>
        <x:v>基于稀土量子存储的量子数字签名方法及系统</x:v>
      </x:c>
      <x:c r="F306" s="3" t="str">
        <x:f xml:space="preserve"/>
        <x:v>南京大学 |
矩阵时光数字科技有限公司</x:v>
      </x:c>
      <x:c r="G306" s="3" t="str">
        <x:f xml:space="preserve"/>
        <x:v>南京大学|矩阵时光数字科技有限公司</x:v>
      </x:c>
      <x:c r="H306" s="3" t="str">
        <x:f xml:space="preserve"/>
        <x:v>尹华磊 |
李晨龙 |
富尧</x:v>
      </x:c>
      <x:c r="I306" s="3" t="str">
        <x:f xml:space="preserve"/>
        <x:v>尹华磊</x:v>
      </x:c>
      <x:c r="J306" s="3" t="str">
        <x:f xml:space="preserve"/>
        <x:v/>
      </x:c>
      <x:c r="K306" s="3" t="str">
        <x:f xml:space="preserve"/>
        <x:v>2021/10/25</x:v>
      </x:c>
      <x:c r="L306" s="3" t="str">
        <x:f xml:space="preserve"/>
        <x:v>2022/01/21</x:v>
      </x:c>
      <x:c r="M306" s="3" t="str">
        <x:f xml:space="preserve"/>
        <x:v>G06F 21/60|G06F 21/64|G06F  7/58|G06N 10/00</x:v>
      </x:c>
      <x:c r="N306" s="3" t="str">
        <x:f xml:space="preserve"/>
        <x:v>G06F 21/60</x:v>
      </x:c>
      <x:c r="O306" s="3" t="n">
        <x:f xml:space="preserve"/>
        <x:v>12</x:v>
      </x:c>
      <x:c r="P306" s="3" t="n">
        <x:f xml:space="preserve"/>
        <x:v>2</x:v>
      </x:c>
      <x:c r="Q306" s="3" t="n">
        <x:f xml:space="preserve"/>
        <x:v>7</x:v>
      </x:c>
      <x:c r="R306" s="3" t="n">
        <x:f xml:space="preserve"/>
        <x:v>48</x:v>
      </x:c>
      <x:c r="S306" s="3" t="str">
        <x:f xml:space="preserve"/>
        <x:v>发明公布</x:v>
      </x:c>
      <x:c r="T306" s="3" t="str">
        <x:f xml:space="preserve"/>
        <x:v>CN</x:v>
      </x:c>
      <x:c r="U306" s="3" t="n">
        <x:f xml:space="preserve"/>
        <x:v>0</x:v>
      </x:c>
      <x:c r="V306" s="3" t="n">
        <x:f xml:space="preserve"/>
        <x:v>0</x:v>
      </x:c>
      <x:c r="W306" s="3" t="n">
        <x:f xml:space="preserve"/>
        <x:v>0</x:v>
      </x:c>
      <x:c r="X306" s="3" t="n">
        <x:f xml:space="preserve"/>
        <x:v>0</x:v>
      </x:c>
      <x:c r="Y306" s="3" t="n">
        <x:f xml:space="preserve"/>
        <x:v>0</x:v>
      </x:c>
      <x:c r="Z306" s="3" t="str">
        <x:f xml:space="preserve"/>
        <x:v>0.0</x:v>
      </x:c>
      <x:c r="AA306" s="3" t="n">
        <x:f xml:space="preserve"/>
        <x:v>0</x:v>
      </x:c>
      <x:c r="AB306" s="3" t="n">
        <x:f xml:space="preserve"/>
        <x:v>0</x:v>
      </x:c>
      <x:c r="AC306" s="3" t="n">
        <x:f xml:space="preserve"/>
        <x:v>0</x:v>
      </x:c>
      <x:c r="AD306" s="3" t="n">
        <x:f xml:space="preserve"/>
        <x:v>0</x:v>
      </x:c>
      <x:c r="AE306" s="3" t="n">
        <x:f xml:space="preserve"/>
        <x:v>0</x:v>
      </x:c>
      <x:c r="AF306" s="3" t="n">
        <x:f xml:space="preserve"/>
        <x:v>0</x:v>
      </x:c>
      <x:c r="AG306" s="3" t="str">
        <x:f xml:space="preserve"/>
        <x:v/>
      </x:c>
      <x:c r="AH306" s="3" t="n">
        <x:f xml:space="preserve"/>
        <x:v>64</x:v>
      </x:c>
      <x:c r="AI306" s="3" t="str">
        <x:f xml:space="preserve"/>
        <x:v>公开</x:v>
      </x:c>
    </x:row>
    <x:row xmlns:x14ac="http://schemas.microsoft.com/office/spreadsheetml/2009/9/ac" spans="1:1" ht="92.4" customHeight="1" x14ac:dyDescent="0.2">
      <x:c r="A307" s="16" t="str">
        <x:f xml:space="preserve"/>
        <x:v>量子通信 | 量子密钥分发 | 光量子态 | 量子纠缠特性</x:v>
      </x:c>
      <x:c r="B307" s="7" t="str">
        <x:f xml:space="preserve">HYPERLINK("https://www.patentics.cn/invokexml.do?sx=showpatent_cn&amp;sf=ShowPatent&amp;spn=CN109067530A&amp;sx=showpatent_cn&amp;sv=72b6ffa3","CN109067530A")</x:f>
        <x:v>CN109067530A</x:v>
      </x:c>
      <x:c r="C307" s="2" t="str">
        <x:f xml:space="preserve"/>
        <x:v>CN201811233732.X</x:v>
      </x:c>
      <x:c r="E307" s="2" t="str">
        <x:f xml:space="preserve"/>
        <x:v>一种光量子态远程操控系统</x:v>
      </x:c>
      <x:c r="F307" s="2" t="str">
        <x:f xml:space="preserve"/>
        <x:v>广西民族大学</x:v>
      </x:c>
      <x:c r="G307" s="2" t="str">
        <x:f xml:space="preserve"/>
        <x:v>广西民族大学</x:v>
      </x:c>
      <x:c r="H307" s="2" t="str">
        <x:f xml:space="preserve"/>
        <x:v>周萍 |
焦显芳 |
吕舒欣</x:v>
      </x:c>
      <x:c r="I307" s="2" t="str">
        <x:f xml:space="preserve"/>
        <x:v>周萍</x:v>
      </x:c>
      <x:c r="J307" s="2" t="str">
        <x:f xml:space="preserve"/>
        <x:v/>
      </x:c>
      <x:c r="K307" s="2" t="str">
        <x:f xml:space="preserve"/>
        <x:v>2018/10/23</x:v>
      </x:c>
      <x:c r="L307" s="2" t="str">
        <x:f xml:space="preserve"/>
        <x:v>2018/12/21</x:v>
      </x:c>
      <x:c r="M307" s="2" t="str">
        <x:f xml:space="preserve"/>
        <x:v>H04L  9/08|H04B 10/70</x:v>
      </x:c>
      <x:c r="N307" s="2" t="str">
        <x:f xml:space="preserve"/>
        <x:v>H04L  9/08</x:v>
      </x:c>
      <x:c r="O307" s="2" t="n">
        <x:f xml:space="preserve"/>
        <x:v>6</x:v>
      </x:c>
      <x:c r="P307" s="2" t="n">
        <x:f xml:space="preserve"/>
        <x:v>1</x:v>
      </x:c>
      <x:c r="Q307" s="2" t="n">
        <x:f xml:space="preserve"/>
        <x:v>0</x:v>
      </x:c>
      <x:c r="R307" s="2" t="n">
        <x:f xml:space="preserve"/>
        <x:v>14</x:v>
      </x:c>
      <x:c r="S307" s="2" t="str">
        <x:f xml:space="preserve"/>
        <x:v>发明公布</x:v>
      </x:c>
      <x:c r="T307" s="2" t="str">
        <x:f xml:space="preserve"/>
        <x:v>CN</x:v>
      </x:c>
      <x:c r="U307" s="2" t="n">
        <x:f xml:space="preserve"/>
        <x:v>0</x:v>
      </x:c>
      <x:c r="V307" s="2" t="n">
        <x:f xml:space="preserve"/>
        <x:v>0</x:v>
      </x:c>
      <x:c r="W307" s="2" t="n">
        <x:f xml:space="preserve"/>
        <x:v>0</x:v>
      </x:c>
      <x:c r="X307" s="2" t="n">
        <x:f xml:space="preserve"/>
        <x:v>0</x:v>
      </x:c>
      <x:c r="Y307" s="2" t="n">
        <x:f xml:space="preserve"/>
        <x:v>0</x:v>
      </x:c>
      <x:c r="Z307" s="2" t="str">
        <x:f xml:space="preserve"/>
        <x:v>0.0</x:v>
      </x:c>
      <x:c r="AA307" s="2" t="n">
        <x:f xml:space="preserve"/>
        <x:v>0</x:v>
      </x:c>
      <x:c r="AB307" s="2" t="n">
        <x:f xml:space="preserve"/>
        <x:v>0</x:v>
      </x:c>
      <x:c r="AC307" s="2" t="n">
        <x:f xml:space="preserve"/>
        <x:v>0</x:v>
      </x:c>
      <x:c r="AD307" s="2" t="n">
        <x:f xml:space="preserve"/>
        <x:v>0</x:v>
      </x:c>
      <x:c r="AE307" s="2" t="n">
        <x:f xml:space="preserve"/>
        <x:v>0</x:v>
      </x:c>
      <x:c r="AF307" s="2" t="n">
        <x:f xml:space="preserve"/>
        <x:v>0</x:v>
      </x:c>
      <x:c r="AG307" s="2" t="str">
        <x:f xml:space="preserve"/>
        <x:v/>
      </x:c>
      <x:c r="AH307" s="2" t="n">
        <x:f xml:space="preserve"/>
        <x:v>71</x:v>
      </x:c>
      <x:c r="AI307" s="2" t="str">
        <x:f xml:space="preserve"/>
        <x:v>公开</x:v>
      </x:c>
    </x:row>
    <x:row>
      <x:c r="A308" s="16" t="str">
        <x:f xml:space="preserve"/>
        <x:v>量子通信 | 量子密钥分发 | 光量子态 | 量子纠缠特性</x:v>
      </x:c>
      <x:c r="B308" s="8" t="str">
        <x:f xml:space="preserve">HYPERLINK("https://www.patentics.cn/invokexml.do?sx=showpatent_cn&amp;sf=ShowPatent&amp;spn=CN114221761A&amp;sx=showpatent_cn&amp;sv=eae627da","CN114221761A")</x:f>
        <x:v>CN114221761A</x:v>
      </x:c>
      <x:c r="C308" s="3" t="str">
        <x:f xml:space="preserve"/>
        <x:v>CN202111467247.0</x:v>
      </x:c>
      <x:c r="D308" s="3" t="str">
        <x:f xml:space="preserve"/>
        <x:v/>
      </x:c>
      <x:c r="E308" s="3" t="str">
        <x:f xml:space="preserve"/>
        <x:v>三层逻辑编码纠缠态的制备方法</x:v>
      </x:c>
      <x:c r="F308" s="3" t="str">
        <x:f xml:space="preserve"/>
        <x:v>南京邮电大学</x:v>
      </x:c>
      <x:c r="G308" s="3" t="str">
        <x:f xml:space="preserve"/>
        <x:v>南京邮电大学</x:v>
      </x:c>
      <x:c r="H308" s="3" t="str">
        <x:f xml:space="preserve"/>
        <x:v>周澜 |
李闯 |
盛宇波 |
钟伟</x:v>
      </x:c>
      <x:c r="I308" s="3" t="str">
        <x:f xml:space="preserve"/>
        <x:v>周澜</x:v>
      </x:c>
      <x:c r="J308" s="3" t="str">
        <x:f xml:space="preserve"/>
        <x:v/>
      </x:c>
      <x:c r="K308" s="3" t="str">
        <x:f xml:space="preserve"/>
        <x:v>2021/12/03</x:v>
      </x:c>
      <x:c r="L308" s="3" t="str">
        <x:f xml:space="preserve"/>
        <x:v>2022/03/22</x:v>
      </x:c>
      <x:c r="M308" s="3" t="str">
        <x:f xml:space="preserve"/>
        <x:v>H04L  9/08</x:v>
      </x:c>
      <x:c r="N308" s="3" t="str">
        <x:f xml:space="preserve"/>
        <x:v>H04L  9/08</x:v>
      </x:c>
      <x:c r="O308" s="3" t="n">
        <x:f xml:space="preserve"/>
        <x:v>5</x:v>
      </x:c>
      <x:c r="P308" s="3" t="n">
        <x:f xml:space="preserve"/>
        <x:v>1</x:v>
      </x:c>
      <x:c r="Q308" s="3" t="n">
        <x:f xml:space="preserve"/>
        <x:v>5</x:v>
      </x:c>
      <x:c r="R308" s="3" t="n">
        <x:f xml:space="preserve"/>
        <x:v>21</x:v>
      </x:c>
      <x:c r="S308" s="3" t="str">
        <x:f xml:space="preserve"/>
        <x:v>发明公布</x:v>
      </x:c>
      <x:c r="T308" s="3" t="str">
        <x:f xml:space="preserve"/>
        <x:v>CN</x:v>
      </x:c>
      <x:c r="U308" s="3" t="n">
        <x:f xml:space="preserve"/>
        <x:v>0</x:v>
      </x:c>
      <x:c r="V308" s="3" t="n">
        <x:f xml:space="preserve"/>
        <x:v>0</x:v>
      </x:c>
      <x:c r="W308" s="3" t="n">
        <x:f xml:space="preserve"/>
        <x:v>0</x:v>
      </x:c>
      <x:c r="X308" s="3" t="n">
        <x:f xml:space="preserve"/>
        <x:v>0</x:v>
      </x:c>
      <x:c r="Y308" s="3" t="n">
        <x:f xml:space="preserve"/>
        <x:v>0</x:v>
      </x:c>
      <x:c r="Z308" s="3" t="str">
        <x:f xml:space="preserve"/>
        <x:v>0.0</x:v>
      </x:c>
      <x:c r="AA308" s="3" t="n">
        <x:f xml:space="preserve"/>
        <x:v>0</x:v>
      </x:c>
      <x:c r="AB308" s="3" t="n">
        <x:f xml:space="preserve"/>
        <x:v>0</x:v>
      </x:c>
      <x:c r="AC308" s="3" t="n">
        <x:f xml:space="preserve"/>
        <x:v>0</x:v>
      </x:c>
      <x:c r="AD308" s="3" t="n">
        <x:f xml:space="preserve"/>
        <x:v>0</x:v>
      </x:c>
      <x:c r="AE308" s="3" t="n">
        <x:f xml:space="preserve"/>
        <x:v>0</x:v>
      </x:c>
      <x:c r="AF308" s="3" t="n">
        <x:f xml:space="preserve"/>
        <x:v>0</x:v>
      </x:c>
      <x:c r="AG308" s="3" t="str">
        <x:f xml:space="preserve"/>
        <x:v/>
      </x:c>
      <x:c r="AH308" s="3" t="n">
        <x:f xml:space="preserve"/>
        <x:v>66</x:v>
      </x:c>
      <x:c r="AI308" s="3" t="str">
        <x:f xml:space="preserve"/>
        <x:v>公开</x:v>
      </x:c>
    </x:row>
    <x:row xmlns:x14ac="http://schemas.microsoft.com/office/spreadsheetml/2009/9/ac" spans="1:1" ht="92.4" customHeight="1" x14ac:dyDescent="0.2">
      <x:c r="A309" s="16" t="str">
        <x:f xml:space="preserve"/>
        <x:v>量子通信 | 量子密钥分发 | 光量子态 | 量子纠缠特性</x:v>
      </x:c>
      <x:c r="B309" s="7" t="str">
        <x:f xml:space="preserve">HYPERLINK("https://www.patentics.cn/invokexml.do?sx=showpatent_cn&amp;sf=ShowPatent&amp;spn=CN104821875A&amp;sx=showpatent_cn&amp;sv=94a7673b","CN104821875A")</x:f>
        <x:v>CN104821875A</x:v>
      </x:c>
      <x:c r="C309" s="2" t="str">
        <x:f xml:space="preserve"/>
        <x:v>CN201510250391.7</x:v>
      </x:c>
      <x:c r="E309" s="2" t="str">
        <x:f xml:space="preserve"/>
        <x:v>基于光子轨道角动量编码实现的高容量量子秘密共享方法</x:v>
      </x:c>
      <x:c r="F309" s="2" t="str">
        <x:f xml:space="preserve"/>
        <x:v>北京邮电大学</x:v>
      </x:c>
      <x:c r="G309" s="2" t="str">
        <x:f xml:space="preserve"/>
        <x:v>北京邮电大学</x:v>
      </x:c>
      <x:c r="H309" s="2" t="str">
        <x:f xml:space="preserve"/>
        <x:v>王川 |
王铁军</x:v>
      </x:c>
      <x:c r="I309" s="2" t="str">
        <x:f xml:space="preserve"/>
        <x:v>王川</x:v>
      </x:c>
      <x:c r="J309" s="2" t="str">
        <x:f xml:space="preserve"/>
        <x:v>2015/05/15</x:v>
      </x:c>
      <x:c r="K309" s="2" t="str">
        <x:f xml:space="preserve"/>
        <x:v>2015/05/15</x:v>
      </x:c>
      <x:c r="L309" s="2" t="str">
        <x:f xml:space="preserve"/>
        <x:v>2015/08/05</x:v>
      </x:c>
      <x:c r="M309" s="2" t="str">
        <x:f xml:space="preserve"/>
        <x:v>H04L  9/08</x:v>
      </x:c>
      <x:c r="N309" s="2" t="str">
        <x:f xml:space="preserve"/>
        <x:v>H04L  9/08</x:v>
      </x:c>
      <x:c r="O309" s="2" t="n">
        <x:f xml:space="preserve"/>
        <x:v>2</x:v>
      </x:c>
      <x:c r="P309" s="2" t="n">
        <x:f xml:space="preserve"/>
        <x:v>1</x:v>
      </x:c>
      <x:c r="Q309" s="2" t="n">
        <x:f xml:space="preserve"/>
        <x:v>2</x:v>
      </x:c>
      <x:c r="R309" s="2" t="n">
        <x:f xml:space="preserve"/>
        <x:v>49</x:v>
      </x:c>
      <x:c r="S309" s="2" t="str">
        <x:f xml:space="preserve"/>
        <x:v>发明公布</x:v>
      </x:c>
      <x:c r="T309" s="2" t="str">
        <x:f xml:space="preserve"/>
        <x:v>CN</x:v>
      </x:c>
      <x:c r="U309" s="2" t="n">
        <x:f xml:space="preserve"/>
        <x:v>2</x:v>
      </x:c>
      <x:c r="V309" s="2" t="n">
        <x:f xml:space="preserve"/>
        <x:v>0</x:v>
      </x:c>
      <x:c r="W309" s="2" t="n">
        <x:f xml:space="preserve"/>
        <x:v>2</x:v>
      </x:c>
      <x:c r="X309" s="2" t="n">
        <x:f xml:space="preserve"/>
        <x:v>2</x:v>
      </x:c>
      <x:c r="Y309" s="2" t="n">
        <x:f xml:space="preserve"/>
        <x:v>11</x:v>
      </x:c>
      <x:c r="Z309" s="2" t="str">
        <x:f xml:space="preserve"/>
        <x:v>4.59</x:v>
      </x:c>
      <x:c r="AA309" s="2" t="n">
        <x:f xml:space="preserve"/>
        <x:v>0</x:v>
      </x:c>
      <x:c r="AB309" s="2" t="n">
        <x:f xml:space="preserve"/>
        <x:v>11</x:v>
      </x:c>
      <x:c r="AC309" s="2" t="n">
        <x:f xml:space="preserve"/>
        <x:v>6</x:v>
      </x:c>
      <x:c r="AD309" s="2" t="n">
        <x:f xml:space="preserve"/>
        <x:v>2</x:v>
      </x:c>
      <x:c r="AE309" s="2" t="n">
        <x:f xml:space="preserve"/>
        <x:v>1</x:v>
      </x:c>
      <x:c r="AF309" s="2" t="n">
        <x:f xml:space="preserve"/>
        <x:v>1</x:v>
      </x:c>
      <x:c r="AG309" s="2" t="str">
        <x:f xml:space="preserve"/>
        <x:v/>
      </x:c>
      <x:c r="AH309" s="2" t="n">
        <x:f xml:space="preserve"/>
        <x:v>61</x:v>
      </x:c>
      <x:c r="AI309" s="2" t="str">
        <x:f xml:space="preserve"/>
        <x:v>有效</x:v>
      </x:c>
    </x:row>
    <x:row>
      <x:c r="A310" s="16" t="str">
        <x:f xml:space="preserve"/>
        <x:v>量子通信 | 量子密钥分发 | 光量子态 | 量子纠缠特性</x:v>
      </x:c>
      <x:c r="B310" s="8" t="str">
        <x:f xml:space="preserve">HYPERLINK("https://www.patentics.cn/invokexml.do?sx=showpatent_cn&amp;sf=ShowPatent&amp;spn=CN105490751A&amp;sx=showpatent_cn&amp;sv=a7347c36","CN105490751A")</x:f>
        <x:v>CN105490751A</x:v>
      </x:c>
      <x:c r="C310" s="3" t="str">
        <x:f xml:space="preserve"/>
        <x:v>CN201510821167.9</x:v>
      </x:c>
      <x:c r="D310" s="3" t="str">
        <x:f xml:space="preserve"/>
        <x:v/>
      </x:c>
      <x:c r="E310" s="3" t="str">
        <x:f xml:space="preserve"/>
        <x:v>基于线性光学元件的任意双光子态远程联合制备方法</x:v>
      </x:c>
      <x:c r="F310" s="3" t="str">
        <x:f xml:space="preserve"/>
        <x:v>广西民族大学</x:v>
      </x:c>
      <x:c r="G310" s="3" t="str">
        <x:f xml:space="preserve"/>
        <x:v>广西民族大学</x:v>
      </x:c>
      <x:c r="H310" s="3" t="str">
        <x:f xml:space="preserve"/>
        <x:v>周萍</x:v>
      </x:c>
      <x:c r="I310" s="3" t="str">
        <x:f xml:space="preserve"/>
        <x:v>周萍</x:v>
      </x:c>
      <x:c r="J310" s="3" t="str">
        <x:f xml:space="preserve"/>
        <x:v>2015/11/24</x:v>
      </x:c>
      <x:c r="K310" s="3" t="str">
        <x:f xml:space="preserve"/>
        <x:v>2015/11/24</x:v>
      </x:c>
      <x:c r="L310" s="3" t="str">
        <x:f xml:space="preserve"/>
        <x:v>2016/04/13</x:v>
      </x:c>
      <x:c r="M310" s="3" t="str">
        <x:f xml:space="preserve"/>
        <x:v>H04B 10/70</x:v>
      </x:c>
      <x:c r="N310" s="3" t="str">
        <x:f xml:space="preserve"/>
        <x:v>H04B 10/70</x:v>
      </x:c>
      <x:c r="O310" s="3" t="n">
        <x:f xml:space="preserve"/>
        <x:v>4</x:v>
      </x:c>
      <x:c r="P310" s="3" t="n">
        <x:f xml:space="preserve"/>
        <x:v>1</x:v>
      </x:c>
      <x:c r="Q310" s="3" t="n">
        <x:f xml:space="preserve"/>
        <x:v>4</x:v>
      </x:c>
      <x:c r="R310" s="3" t="n">
        <x:f xml:space="preserve"/>
        <x:v>18</x:v>
      </x:c>
      <x:c r="S310" s="3" t="str">
        <x:f xml:space="preserve"/>
        <x:v>发明公布</x:v>
      </x:c>
      <x:c r="T310" s="3" t="str">
        <x:f xml:space="preserve"/>
        <x:v>CN</x:v>
      </x:c>
      <x:c r="U310" s="3" t="n">
        <x:f xml:space="preserve"/>
        <x:v>4</x:v>
      </x:c>
      <x:c r="V310" s="3" t="n">
        <x:f xml:space="preserve"/>
        <x:v>0</x:v>
      </x:c>
      <x:c r="W310" s="3" t="n">
        <x:f xml:space="preserve"/>
        <x:v>4</x:v>
      </x:c>
      <x:c r="X310" s="3" t="n">
        <x:f xml:space="preserve"/>
        <x:v>3</x:v>
      </x:c>
      <x:c r="Y310" s="3" t="n">
        <x:f xml:space="preserve"/>
        <x:v>2</x:v>
      </x:c>
      <x:c r="Z310" s="3" t="str">
        <x:f xml:space="preserve"/>
        <x:v>0.92</x:v>
      </x:c>
      <x:c r="AA310" s="3" t="n">
        <x:f xml:space="preserve"/>
        <x:v>2</x:v>
      </x:c>
      <x:c r="AB310" s="3" t="n">
        <x:f xml:space="preserve"/>
        <x:v>0</x:v>
      </x:c>
      <x:c r="AC310" s="3" t="n">
        <x:f xml:space="preserve"/>
        <x:v>1</x:v>
      </x:c>
      <x:c r="AD310" s="3" t="n">
        <x:f xml:space="preserve"/>
        <x:v>1</x:v>
      </x:c>
      <x:c r="AE310" s="3" t="n">
        <x:f xml:space="preserve"/>
        <x:v>1</x:v>
      </x:c>
      <x:c r="AF310" s="3" t="n">
        <x:f xml:space="preserve"/>
        <x:v>1</x:v>
      </x:c>
      <x:c r="AG310" s="3" t="str">
        <x:f xml:space="preserve"/>
        <x:v/>
      </x:c>
      <x:c r="AH310" s="3" t="n">
        <x:f xml:space="preserve"/>
        <x:v>71</x:v>
      </x:c>
      <x:c r="AI310" s="3" t="str">
        <x:f xml:space="preserve"/>
        <x:v>失效</x:v>
      </x:c>
    </x:row>
    <x:row xmlns:x14ac="http://schemas.microsoft.com/office/spreadsheetml/2009/9/ac" spans="1:1" ht="92.4" customHeight="1" x14ac:dyDescent="0.2">
      <x:c r="A311" s="16" t="str">
        <x:f xml:space="preserve"/>
        <x:v>量子通信 | 量子密钥分发 | 光量子态 | 量子纠缠特性</x:v>
      </x:c>
      <x:c r="B311" s="7" t="str">
        <x:f xml:space="preserve">HYPERLINK("https://www.patentics.cn/invokexml.do?sx=showpatent_cn&amp;sf=ShowPatent&amp;spn=CN102930627A&amp;sx=showpatent_cn&amp;sv=7aababcb","CN102930627A")</x:f>
        <x:v>CN102930627A</x:v>
      </x:c>
      <x:c r="C311" s="2" t="str">
        <x:f xml:space="preserve"/>
        <x:v>CN201210413905.2</x:v>
      </x:c>
      <x:c r="E311" s="2" t="str">
        <x:f xml:space="preserve"/>
        <x:v>分布式微弱光投票系统及方法</x:v>
      </x:c>
      <x:c r="F311" s="2" t="str">
        <x:f xml:space="preserve"/>
        <x:v>上海电机学院</x:v>
      </x:c>
      <x:c r="G311" s="2" t="str">
        <x:f xml:space="preserve"/>
        <x:v>上海电机学院</x:v>
      </x:c>
      <x:c r="H311" s="2" t="str">
        <x:f xml:space="preserve"/>
        <x:v>李渊</x:v>
      </x:c>
      <x:c r="I311" s="2" t="str">
        <x:f xml:space="preserve"/>
        <x:v>李渊</x:v>
      </x:c>
      <x:c r="J311" s="2" t="str">
        <x:f xml:space="preserve"/>
        <x:v/>
      </x:c>
      <x:c r="K311" s="2" t="str">
        <x:f xml:space="preserve"/>
        <x:v>2012/10/25</x:v>
      </x:c>
      <x:c r="L311" s="2" t="str">
        <x:f xml:space="preserve"/>
        <x:v>2013/02/13</x:v>
      </x:c>
      <x:c r="M311" s="2" t="str">
        <x:f xml:space="preserve"/>
        <x:v>G07C 13/00</x:v>
      </x:c>
      <x:c r="N311" s="2" t="str">
        <x:f xml:space="preserve"/>
        <x:v>G07C 13/00</x:v>
      </x:c>
      <x:c r="O311" s="2" t="n">
        <x:f xml:space="preserve"/>
        <x:v>10</x:v>
      </x:c>
      <x:c r="P311" s="2" t="n">
        <x:f xml:space="preserve"/>
        <x:v>2</x:v>
      </x:c>
      <x:c r="Q311" s="2" t="n">
        <x:f xml:space="preserve"/>
        <x:v>2</x:v>
      </x:c>
      <x:c r="R311" s="2" t="n">
        <x:f xml:space="preserve"/>
        <x:v>23</x:v>
      </x:c>
      <x:c r="S311" s="2" t="str">
        <x:f xml:space="preserve"/>
        <x:v>发明公布</x:v>
      </x:c>
      <x:c r="T311" s="2" t="str">
        <x:f xml:space="preserve"/>
        <x:v>CN</x:v>
      </x:c>
      <x:c r="U311" s="2" t="n">
        <x:f xml:space="preserve"/>
        <x:v>4</x:v>
      </x:c>
      <x:c r="V311" s="2" t="n">
        <x:f xml:space="preserve"/>
        <x:v>0</x:v>
      </x:c>
      <x:c r="W311" s="2" t="n">
        <x:f xml:space="preserve"/>
        <x:v>4</x:v>
      </x:c>
      <x:c r="X311" s="2" t="n">
        <x:f xml:space="preserve"/>
        <x:v>3</x:v>
      </x:c>
      <x:c r="Y311" s="2" t="n">
        <x:f xml:space="preserve"/>
        <x:v>1</x:v>
      </x:c>
      <x:c r="Z311" s="2" t="str">
        <x:f xml:space="preserve"/>
        <x:v>0.13</x:v>
      </x:c>
      <x:c r="AA311" s="2" t="n">
        <x:f xml:space="preserve"/>
        <x:v>0</x:v>
      </x:c>
      <x:c r="AB311" s="2" t="n">
        <x:f xml:space="preserve"/>
        <x:v>1</x:v>
      </x:c>
      <x:c r="AC311" s="2" t="n">
        <x:f xml:space="preserve"/>
        <x:v>1</x:v>
      </x:c>
      <x:c r="AD311" s="2" t="n">
        <x:f xml:space="preserve"/>
        <x:v>1</x:v>
      </x:c>
      <x:c r="AE311" s="2" t="n">
        <x:f xml:space="preserve"/>
        <x:v>0</x:v>
      </x:c>
      <x:c r="AF311" s="2" t="n">
        <x:f xml:space="preserve"/>
        <x:v>0</x:v>
      </x:c>
      <x:c r="AG311" s="2" t="str">
        <x:f xml:space="preserve"/>
        <x:v/>
      </x:c>
      <x:c r="AH311" s="2" t="n">
        <x:f xml:space="preserve"/>
        <x:v>65</x:v>
      </x:c>
      <x:c r="AI311" s="2" t="str">
        <x:f xml:space="preserve"/>
        <x:v>撤回</x:v>
      </x:c>
    </x:row>
    <x:row xmlns:x14ac="http://schemas.microsoft.com/office/spreadsheetml/2009/9/ac" spans="1:1" ht="92.4" customHeight="1" x14ac:dyDescent="0.2">
      <x:c r="A312" s="16" t="str">
        <x:f xml:space="preserve"/>
        <x:v>量子通信 | 量子密钥分发 | 光量子态 | 量子纠缠特性</x:v>
      </x:c>
      <x:c r="B312" s="8" t="str">
        <x:f xml:space="preserve">HYPERLINK("https://www.patentics.cn/invokexml.do?sx=showpatent_cn&amp;sf=ShowPatent&amp;spn=CN109257107A&amp;sx=showpatent_cn&amp;sv=6dac4b47","CN109257107A")</x:f>
        <x:v>CN109257107A</x:v>
      </x:c>
      <x:c r="C312" s="3" t="str">
        <x:f xml:space="preserve"/>
        <x:v>CN201811233789.X</x:v>
      </x:c>
      <x:c r="E312" s="3" t="str">
        <x:f xml:space="preserve"/>
        <x:v>一种光量子态的可控远程操控方法</x:v>
      </x:c>
      <x:c r="F312" s="3" t="str">
        <x:f xml:space="preserve"/>
        <x:v>广西民族大学</x:v>
      </x:c>
      <x:c r="G312" s="3" t="str">
        <x:f xml:space="preserve"/>
        <x:v>广西民族大学</x:v>
      </x:c>
      <x:c r="H312" s="3" t="str">
        <x:f xml:space="preserve"/>
        <x:v>周萍 |
焦显芳 |
吕舒欣</x:v>
      </x:c>
      <x:c r="I312" s="3" t="str">
        <x:f xml:space="preserve"/>
        <x:v>周萍</x:v>
      </x:c>
      <x:c r="J312" s="3" t="str">
        <x:f xml:space="preserve"/>
        <x:v>2018/10/23</x:v>
      </x:c>
      <x:c r="K312" s="3" t="str">
        <x:f xml:space="preserve"/>
        <x:v>2018/10/23</x:v>
      </x:c>
      <x:c r="L312" s="3" t="str">
        <x:f xml:space="preserve"/>
        <x:v>2019/01/22</x:v>
      </x:c>
      <x:c r="M312" s="3" t="str">
        <x:f xml:space="preserve"/>
        <x:v>H04B 10/70</x:v>
      </x:c>
      <x:c r="N312" s="3" t="str">
        <x:f xml:space="preserve"/>
        <x:v>H04B 10/70</x:v>
      </x:c>
      <x:c r="O312" s="3" t="n">
        <x:f xml:space="preserve"/>
        <x:v>7</x:v>
      </x:c>
      <x:c r="P312" s="3" t="n">
        <x:f xml:space="preserve"/>
        <x:v>1</x:v>
      </x:c>
      <x:c r="Q312" s="3" t="n">
        <x:f xml:space="preserve"/>
        <x:v>7</x:v>
      </x:c>
      <x:c r="R312" s="3" t="n">
        <x:f xml:space="preserve"/>
        <x:v>33</x:v>
      </x:c>
      <x:c r="S312" s="3" t="str">
        <x:f xml:space="preserve"/>
        <x:v>发明公布</x:v>
      </x:c>
      <x:c r="T312" s="3" t="str">
        <x:f xml:space="preserve"/>
        <x:v>CN</x:v>
      </x:c>
      <x:c r="U312" s="3" t="n">
        <x:f xml:space="preserve"/>
        <x:v>3</x:v>
      </x:c>
      <x:c r="V312" s="3" t="n">
        <x:f xml:space="preserve"/>
        <x:v>0</x:v>
      </x:c>
      <x:c r="W312" s="3" t="n">
        <x:f xml:space="preserve"/>
        <x:v>3</x:v>
      </x:c>
      <x:c r="X312" s="3" t="n">
        <x:f xml:space="preserve"/>
        <x:v>3</x:v>
      </x:c>
      <x:c r="Y312" s="3" t="n">
        <x:f xml:space="preserve"/>
        <x:v>1</x:v>
      </x:c>
      <x:c r="Z312" s="3" t="str">
        <x:f xml:space="preserve"/>
        <x:v>0.6</x:v>
      </x:c>
      <x:c r="AA312" s="3" t="n">
        <x:f xml:space="preserve"/>
        <x:v>0</x:v>
      </x:c>
      <x:c r="AB312" s="3" t="n">
        <x:f xml:space="preserve"/>
        <x:v>1</x:v>
      </x:c>
      <x:c r="AC312" s="3" t="n">
        <x:f xml:space="preserve"/>
        <x:v>1</x:v>
      </x:c>
      <x:c r="AD312" s="3" t="n">
        <x:f xml:space="preserve"/>
        <x:v>1</x:v>
      </x:c>
      <x:c r="AE312" s="3" t="n">
        <x:f xml:space="preserve"/>
        <x:v>1</x:v>
      </x:c>
      <x:c r="AF312" s="3" t="n">
        <x:f xml:space="preserve"/>
        <x:v>1</x:v>
      </x:c>
      <x:c r="AG312" s="3" t="str">
        <x:f xml:space="preserve"/>
        <x:v/>
      </x:c>
      <x:c r="AH312" s="3" t="n">
        <x:f xml:space="preserve"/>
        <x:v>72</x:v>
      </x:c>
      <x:c r="AI312" s="3" t="str">
        <x:f xml:space="preserve"/>
        <x:v>失效</x:v>
      </x:c>
    </x:row>
    <x:row xmlns:x14ac="http://schemas.microsoft.com/office/spreadsheetml/2009/9/ac" spans="1:1" ht="92.4" customHeight="1" x14ac:dyDescent="0.2">
      <x:c r="A313" s="16" t="str">
        <x:f xml:space="preserve"/>
        <x:v>量子通信 | 量子密钥分发 | 光量子态 | 量子纠缠特性</x:v>
      </x:c>
      <x:c r="B313" s="7" t="str">
        <x:f xml:space="preserve">HYPERLINK("https://www.patentics.cn/invokexml.do?sx=showpatent_cn&amp;sf=ShowPatent&amp;spn=CN107276682A&amp;sx=showpatent_cn&amp;sv=89034b5a","CN107276682A")</x:f>
        <x:v>CN107276682A</x:v>
      </x:c>
      <x:c r="C313" s="2" t="str">
        <x:f xml:space="preserve"/>
        <x:v>CN201710698357.5</x:v>
      </x:c>
      <x:c r="E313" s="2" t="str">
        <x:f xml:space="preserve"/>
        <x:v>加载于量子通信光纤中的中继装置</x:v>
      </x:c>
      <x:c r="F313" s="2" t="str">
        <x:f xml:space="preserve"/>
        <x:v>无锡南理工科技发展有限公司</x:v>
      </x:c>
      <x:c r="G313" s="2" t="str">
        <x:f xml:space="preserve"/>
        <x:v>无锡南理工科技发展有限公司</x:v>
      </x:c>
      <x:c r="H313" s="2" t="str">
        <x:f xml:space="preserve"/>
        <x:v>许建中 |
孙青 |
朱苇杭 |
王文涛 |
许辉达 |
吴俊杰 |
王铭伟 |
伍轩 |
杨青</x:v>
      </x:c>
      <x:c r="I313" s="2" t="str">
        <x:f xml:space="preserve"/>
        <x:v>许建中</x:v>
      </x:c>
      <x:c r="J313" s="2" t="str">
        <x:f xml:space="preserve"/>
        <x:v/>
      </x:c>
      <x:c r="K313" s="2" t="str">
        <x:f xml:space="preserve"/>
        <x:v>2017/08/15</x:v>
      </x:c>
      <x:c r="L313" s="2" t="str">
        <x:f xml:space="preserve"/>
        <x:v>2017/10/20</x:v>
      </x:c>
      <x:c r="M313" s="2" t="str">
        <x:f xml:space="preserve"/>
        <x:v>H04B 10/70|H04B 10/25|H04B 10/291</x:v>
      </x:c>
      <x:c r="N313" s="2" t="str">
        <x:f xml:space="preserve"/>
        <x:v>H04B 10/70</x:v>
      </x:c>
      <x:c r="O313" s="2" t="n">
        <x:f xml:space="preserve"/>
        <x:v>4</x:v>
      </x:c>
      <x:c r="P313" s="2" t="n">
        <x:f xml:space="preserve"/>
        <x:v>1</x:v>
      </x:c>
      <x:c r="Q313" s="2" t="n">
        <x:f xml:space="preserve"/>
        <x:v>0</x:v>
      </x:c>
      <x:c r="R313" s="2" t="n">
        <x:f xml:space="preserve"/>
        <x:v>15</x:v>
      </x:c>
      <x:c r="S313" s="2" t="str">
        <x:f xml:space="preserve"/>
        <x:v>发明公布</x:v>
      </x:c>
      <x:c r="T313" s="2" t="str">
        <x:f xml:space="preserve"/>
        <x:v>CN</x:v>
      </x:c>
      <x:c r="U313" s="2" t="n">
        <x:f xml:space="preserve"/>
        <x:v>2</x:v>
      </x:c>
      <x:c r="V313" s="2" t="n">
        <x:f xml:space="preserve"/>
        <x:v>0</x:v>
      </x:c>
      <x:c r="W313" s="2" t="n">
        <x:f xml:space="preserve"/>
        <x:v>2</x:v>
      </x:c>
      <x:c r="X313" s="2" t="n">
        <x:f xml:space="preserve"/>
        <x:v>2</x:v>
      </x:c>
      <x:c r="Y313" s="2" t="n">
        <x:f xml:space="preserve"/>
        <x:v>0</x:v>
      </x:c>
      <x:c r="Z313" s="2" t="str">
        <x:f xml:space="preserve"/>
        <x:v>0.0</x:v>
      </x:c>
      <x:c r="AA313" s="2" t="n">
        <x:f xml:space="preserve"/>
        <x:v>0</x:v>
      </x:c>
      <x:c r="AB313" s="2" t="n">
        <x:f xml:space="preserve"/>
        <x:v>0</x:v>
      </x:c>
      <x:c r="AC313" s="2" t="n">
        <x:f xml:space="preserve"/>
        <x:v>0</x:v>
      </x:c>
      <x:c r="AD313" s="2" t="n">
        <x:f xml:space="preserve"/>
        <x:v>0</x:v>
      </x:c>
      <x:c r="AE313" s="2" t="n">
        <x:f xml:space="preserve"/>
        <x:v>0</x:v>
      </x:c>
      <x:c r="AF313" s="2" t="n">
        <x:f xml:space="preserve"/>
        <x:v>0</x:v>
      </x:c>
      <x:c r="AG313" s="2" t="str">
        <x:f xml:space="preserve"/>
        <x:v/>
      </x:c>
      <x:c r="AH313" s="2" t="n">
        <x:f xml:space="preserve"/>
        <x:v>66</x:v>
      </x:c>
      <x:c r="AI313" s="2" t="str">
        <x:f xml:space="preserve"/>
        <x:v>驳回</x:v>
      </x:c>
    </x:row>
    <x:row>
      <x:c r="A314" s="16" t="str">
        <x:f xml:space="preserve"/>
        <x:v>量子通信 | 量子密钥分发 | 光量子态 | 量子纠缠特性</x:v>
      </x:c>
      <x:c r="B314" s="8" t="str">
        <x:f xml:space="preserve">HYPERLINK("https://www.patentics.cn/invokexml.do?sx=showpatent_cn&amp;sf=ShowPatent&amp;spn=CN1316836A&amp;sx=showpatent_cn&amp;sv=2d3ac77b","CN1316836A")</x:f>
        <x:v>CN1316836A</x:v>
      </x:c>
      <x:c r="C314" s="3" t="str">
        <x:f xml:space="preserve"/>
        <x:v>CN00105709.X</x:v>
      </x:c>
      <x:c r="D314" s="3" t="str">
        <x:f xml:space="preserve"/>
        <x:v/>
      </x:c>
      <x:c r="E314" s="3" t="str">
        <x:f xml:space="preserve"/>
        <x:v>量子超光速通信</x:v>
      </x:c>
      <x:c r="F314" s="3" t="str">
        <x:f xml:space="preserve"/>
        <x:v>高山</x:v>
      </x:c>
      <x:c r="G314" s="3" t="str">
        <x:f xml:space="preserve"/>
        <x:v>高山</x:v>
      </x:c>
      <x:c r="H314" s="3" t="str">
        <x:f xml:space="preserve"/>
        <x:v>高山</x:v>
      </x:c>
      <x:c r="I314" s="3" t="str">
        <x:f xml:space="preserve"/>
        <x:v>高山</x:v>
      </x:c>
      <x:c r="J314" s="3" t="str">
        <x:f xml:space="preserve"/>
        <x:v/>
      </x:c>
      <x:c r="K314" s="3" t="str">
        <x:f xml:space="preserve"/>
        <x:v>2000/04/03</x:v>
      </x:c>
      <x:c r="L314" s="3" t="str">
        <x:f xml:space="preserve"/>
        <x:v>2001/10/10</x:v>
      </x:c>
      <x:c r="M314" s="3" t="str">
        <x:f xml:space="preserve"/>
        <x:v>H04B 10/30|H04B 10/70</x:v>
      </x:c>
      <x:c r="N314" s="3" t="str">
        <x:f xml:space="preserve"/>
        <x:v>H04B 10/30</x:v>
      </x:c>
      <x:c r="O314" s="3" t="n">
        <x:f xml:space="preserve"/>
        <x:v>2</x:v>
      </x:c>
      <x:c r="P314" s="3" t="n">
        <x:f xml:space="preserve"/>
        <x:v>2</x:v>
      </x:c>
      <x:c r="Q314" s="3" t="n">
        <x:f xml:space="preserve"/>
        <x:v>0</x:v>
      </x:c>
      <x:c r="R314" s="3" t="n">
        <x:f xml:space="preserve"/>
        <x:v>7</x:v>
      </x:c>
      <x:c r="S314" s="3" t="str">
        <x:f xml:space="preserve"/>
        <x:v>发明公布</x:v>
      </x:c>
      <x:c r="T314" s="3" t="str">
        <x:f xml:space="preserve"/>
        <x:v>CN</x:v>
      </x:c>
      <x:c r="U314" s="3" t="n">
        <x:f xml:space="preserve"/>
        <x:v>0</x:v>
      </x:c>
      <x:c r="V314" s="3" t="n">
        <x:f xml:space="preserve"/>
        <x:v>0</x:v>
      </x:c>
      <x:c r="W314" s="3" t="n">
        <x:f xml:space="preserve"/>
        <x:v>0</x:v>
      </x:c>
      <x:c r="X314" s="3" t="n">
        <x:f xml:space="preserve"/>
        <x:v>0</x:v>
      </x:c>
      <x:c r="Y314" s="3" t="n">
        <x:f xml:space="preserve"/>
        <x:v>0</x:v>
      </x:c>
      <x:c r="Z314" s="3" t="str">
        <x:f xml:space="preserve"/>
        <x:v>0.0</x:v>
      </x:c>
      <x:c r="AA314" s="3" t="n">
        <x:f xml:space="preserve"/>
        <x:v>0</x:v>
      </x:c>
      <x:c r="AB314" s="3" t="n">
        <x:f xml:space="preserve"/>
        <x:v>0</x:v>
      </x:c>
      <x:c r="AC314" s="3" t="n">
        <x:f xml:space="preserve"/>
        <x:v>0</x:v>
      </x:c>
      <x:c r="AD314" s="3" t="n">
        <x:f xml:space="preserve"/>
        <x:v>0</x:v>
      </x:c>
      <x:c r="AE314" s="3" t="n">
        <x:f xml:space="preserve"/>
        <x:v>0</x:v>
      </x:c>
      <x:c r="AF314" s="3" t="n">
        <x:f xml:space="preserve"/>
        <x:v>0</x:v>
      </x:c>
      <x:c r="AG314" s="3" t="str">
        <x:f xml:space="preserve"/>
        <x:v/>
      </x:c>
      <x:c r="AH314" s="3" t="n">
        <x:f xml:space="preserve"/>
        <x:v>67</x:v>
      </x:c>
      <x:c r="AI314" s="3" t="str">
        <x:f xml:space="preserve"/>
        <x:v>撤回</x:v>
      </x:c>
    </x:row>
    <x:row xmlns:x14ac="http://schemas.microsoft.com/office/spreadsheetml/2009/9/ac" spans="1:1" ht="92.4" customHeight="1" x14ac:dyDescent="0.2">
      <x:c r="A315" s="16" t="str">
        <x:f xml:space="preserve"/>
        <x:v>量子通信 | 量子密钥分发 | 光量子态 | 量子纠缠特性</x:v>
      </x:c>
      <x:c r="B315" s="7" t="str">
        <x:f xml:space="preserve">HYPERLINK("https://www.patentics.cn/invokexml.do?sx=showpatent_cn&amp;sf=ShowPatent&amp;spn=CN112039658A&amp;sx=showpatent_cn&amp;sv=3cf75c02","CN112039658A")</x:f>
        <x:v>CN112039658A</x:v>
      </x:c>
      <x:c r="C315" s="2" t="str">
        <x:f xml:space="preserve"/>
        <x:v>CN202010771909.2</x:v>
      </x:c>
      <x:c r="E315" s="2" t="str">
        <x:f xml:space="preserve"/>
        <x:v>一种使用轨道角动量编码的量子密钥分发方法</x:v>
      </x:c>
      <x:c r="F315" s="2" t="str">
        <x:f xml:space="preserve"/>
        <x:v>北京航空航天大学</x:v>
      </x:c>
      <x:c r="G315" s="2" t="str">
        <x:f xml:space="preserve"/>
        <x:v>北京航空航天大学</x:v>
      </x:c>
      <x:c r="H315" s="2" t="str">
        <x:f xml:space="preserve"/>
        <x:v>尚涛 |
孙海正 |
张源境 |
唐瑶 |
刘然 |
刘建伟</x:v>
      </x:c>
      <x:c r="I315" s="2" t="str">
        <x:f xml:space="preserve"/>
        <x:v>尚涛</x:v>
      </x:c>
      <x:c r="J315" s="2" t="str">
        <x:f xml:space="preserve"/>
        <x:v/>
      </x:c>
      <x:c r="K315" s="2" t="str">
        <x:f xml:space="preserve"/>
        <x:v>2020/08/04</x:v>
      </x:c>
      <x:c r="L315" s="2" t="str">
        <x:f xml:space="preserve"/>
        <x:v>2020/12/04</x:v>
      </x:c>
      <x:c r="M315" s="2" t="str">
        <x:f xml:space="preserve"/>
        <x:v>H04L  9/08|H04B 10/11|H04B 10/70</x:v>
      </x:c>
      <x:c r="N315" s="2" t="str">
        <x:f xml:space="preserve"/>
        <x:v>H04L  9/08</x:v>
      </x:c>
      <x:c r="O315" s="2" t="n">
        <x:f xml:space="preserve"/>
        <x:v>1</x:v>
      </x:c>
      <x:c r="P315" s="2" t="n">
        <x:f xml:space="preserve"/>
        <x:v>1</x:v>
      </x:c>
      <x:c r="Q315" s="2" t="n">
        <x:f xml:space="preserve"/>
        <x:v>1</x:v>
      </x:c>
      <x:c r="R315" s="2" t="n">
        <x:f xml:space="preserve"/>
        <x:v>66</x:v>
      </x:c>
      <x:c r="S315" s="2" t="str">
        <x:f xml:space="preserve"/>
        <x:v>发明公布</x:v>
      </x:c>
      <x:c r="T315" s="2" t="str">
        <x:f xml:space="preserve"/>
        <x:v>CN</x:v>
      </x:c>
      <x:c r="U315" s="2" t="n">
        <x:f xml:space="preserve"/>
        <x:v>3</x:v>
      </x:c>
      <x:c r="V315" s="2" t="n">
        <x:f xml:space="preserve"/>
        <x:v>0</x:v>
      </x:c>
      <x:c r="W315" s="2" t="n">
        <x:f xml:space="preserve"/>
        <x:v>3</x:v>
      </x:c>
      <x:c r="X315" s="2" t="n">
        <x:f xml:space="preserve"/>
        <x:v>3</x:v>
      </x:c>
      <x:c r="Y315" s="2" t="n">
        <x:f xml:space="preserve"/>
        <x:v>0</x:v>
      </x:c>
      <x:c r="Z315" s="2" t="str">
        <x:f xml:space="preserve"/>
        <x:v>0.0</x:v>
      </x:c>
      <x:c r="AA315" s="2" t="n">
        <x:f xml:space="preserve"/>
        <x:v>0</x:v>
      </x:c>
      <x:c r="AB315" s="2" t="n">
        <x:f xml:space="preserve"/>
        <x:v>0</x:v>
      </x:c>
      <x:c r="AC315" s="2" t="n">
        <x:f xml:space="preserve"/>
        <x:v>0</x:v>
      </x:c>
      <x:c r="AD315" s="2" t="n">
        <x:f xml:space="preserve"/>
        <x:v>0</x:v>
      </x:c>
      <x:c r="AE315" s="2" t="n">
        <x:f xml:space="preserve"/>
        <x:v>0</x:v>
      </x:c>
      <x:c r="AF315" s="2" t="n">
        <x:f xml:space="preserve"/>
        <x:v>0</x:v>
      </x:c>
      <x:c r="AG315" s="2" t="str">
        <x:f xml:space="preserve"/>
        <x:v/>
      </x:c>
      <x:c r="AH315" s="2" t="n">
        <x:f xml:space="preserve"/>
        <x:v>64</x:v>
      </x:c>
      <x:c r="AI315" s="2" t="str">
        <x:f xml:space="preserve"/>
        <x:v>公开</x:v>
      </x:c>
    </x:row>
    <x:row xmlns:x14ac="http://schemas.microsoft.com/office/spreadsheetml/2009/9/ac" spans="1:1" ht="92.4" customHeight="1" x14ac:dyDescent="0.2">
      <x:c r="A316" s="16" t="str">
        <x:f xml:space="preserve"/>
        <x:v>量子通信 | 量子密钥分发 | 光量子态 | 量子纠缠特性</x:v>
      </x:c>
      <x:c r="B316" s="8" t="str">
        <x:f xml:space="preserve">HYPERLINK("https://www.patentics.cn/invokexml.do?sx=showpatent_cn&amp;sf=ShowPatent&amp;spn=CN113726516A&amp;sx=showpatent_cn&amp;sv=ff069a14","CN113726516A")</x:f>
        <x:v>CN113726516A</x:v>
      </x:c>
      <x:c r="C316" s="3" t="str">
        <x:f xml:space="preserve"/>
        <x:v>CN202111226244.8</x:v>
      </x:c>
      <x:c r="E316" s="3" t="str">
        <x:f xml:space="preserve"/>
        <x:v>一种基于两个自由度的测量设备无关的三方量子安全直接通信方法</x:v>
      </x:c>
      <x:c r="F316" s="3" t="str">
        <x:f xml:space="preserve"/>
        <x:v>南京邮电大学</x:v>
      </x:c>
      <x:c r="G316" s="3" t="str">
        <x:f xml:space="preserve"/>
        <x:v>南京邮电大学</x:v>
      </x:c>
      <x:c r="H316" s="3" t="str">
        <x:f xml:space="preserve"/>
        <x:v>盛宇波 |
洪一飘 |
周澜 |
钟伟</x:v>
      </x:c>
      <x:c r="I316" s="3" t="str">
        <x:f xml:space="preserve"/>
        <x:v>盛宇波</x:v>
      </x:c>
      <x:c r="J316" s="3" t="str">
        <x:f xml:space="preserve"/>
        <x:v/>
      </x:c>
      <x:c r="K316" s="3" t="str">
        <x:f xml:space="preserve"/>
        <x:v>2021/10/21</x:v>
      </x:c>
      <x:c r="L316" s="3" t="str">
        <x:f xml:space="preserve"/>
        <x:v>2021/11/30</x:v>
      </x:c>
      <x:c r="M316" s="3" t="str">
        <x:f xml:space="preserve"/>
        <x:v>H04L  9/08|H04B 10/70</x:v>
      </x:c>
      <x:c r="N316" s="3" t="str">
        <x:f xml:space="preserve"/>
        <x:v>H04L  9/08</x:v>
      </x:c>
      <x:c r="O316" s="3" t="n">
        <x:f xml:space="preserve"/>
        <x:v>9</x:v>
      </x:c>
      <x:c r="P316" s="3" t="n">
        <x:f xml:space="preserve"/>
        <x:v>1</x:v>
      </x:c>
      <x:c r="Q316" s="3" t="n">
        <x:f xml:space="preserve"/>
        <x:v>9</x:v>
      </x:c>
      <x:c r="R316" s="3" t="n">
        <x:f xml:space="preserve"/>
        <x:v>34</x:v>
      </x:c>
      <x:c r="S316" s="3" t="str">
        <x:f xml:space="preserve"/>
        <x:v>发明公布</x:v>
      </x:c>
      <x:c r="T316" s="3" t="str">
        <x:f xml:space="preserve"/>
        <x:v>CN</x:v>
      </x:c>
      <x:c r="U316" s="3" t="n">
        <x:f xml:space="preserve"/>
        <x:v>0</x:v>
      </x:c>
      <x:c r="V316" s="3" t="n">
        <x:f xml:space="preserve"/>
        <x:v>0</x:v>
      </x:c>
      <x:c r="W316" s="3" t="n">
        <x:f xml:space="preserve"/>
        <x:v>0</x:v>
      </x:c>
      <x:c r="X316" s="3" t="n">
        <x:f xml:space="preserve"/>
        <x:v>0</x:v>
      </x:c>
      <x:c r="Y316" s="3" t="n">
        <x:f xml:space="preserve"/>
        <x:v>0</x:v>
      </x:c>
      <x:c r="Z316" s="3" t="str">
        <x:f xml:space="preserve"/>
        <x:v>0.0</x:v>
      </x:c>
      <x:c r="AA316" s="3" t="n">
        <x:f xml:space="preserve"/>
        <x:v>0</x:v>
      </x:c>
      <x:c r="AB316" s="3" t="n">
        <x:f xml:space="preserve"/>
        <x:v>0</x:v>
      </x:c>
      <x:c r="AC316" s="3" t="n">
        <x:f xml:space="preserve"/>
        <x:v>0</x:v>
      </x:c>
      <x:c r="AD316" s="3" t="n">
        <x:f xml:space="preserve"/>
        <x:v>0</x:v>
      </x:c>
      <x:c r="AE316" s="3" t="n">
        <x:f xml:space="preserve"/>
        <x:v>0</x:v>
      </x:c>
      <x:c r="AF316" s="3" t="n">
        <x:f xml:space="preserve"/>
        <x:v>0</x:v>
      </x:c>
      <x:c r="AG316" s="3" t="str">
        <x:f xml:space="preserve"/>
        <x:v/>
      </x:c>
      <x:c r="AH316" s="3" t="n">
        <x:f xml:space="preserve"/>
        <x:v>62</x:v>
      </x:c>
      <x:c r="AI316" s="3" t="str">
        <x:f xml:space="preserve"/>
        <x:v>公开</x:v>
      </x:c>
    </x:row>
    <x:row xmlns:x14ac="http://schemas.microsoft.com/office/spreadsheetml/2009/9/ac" spans="1:1" ht="92.4" customHeight="1" x14ac:dyDescent="0.2">
      <x:c r="A317" s="16" t="str">
        <x:f xml:space="preserve"/>
        <x:v>量子通信 | 量子密钥分发 | 光量子态 | 量子纠缠特性</x:v>
      </x:c>
      <x:c r="B317" s="7" t="str">
        <x:f xml:space="preserve">HYPERLINK("https://www.patentics.cn/invokexml.do?sx=showpatent_cn&amp;sf=ShowPatent&amp;spn=CN105743882A&amp;sx=showpatent_cn&amp;sv=b9f855d4","CN105743882A")</x:f>
        <x:v>CN105743882A</x:v>
      </x:c>
      <x:c r="C317" s="2" t="str">
        <x:f xml:space="preserve"/>
        <x:v>CN201610040486.0</x:v>
      </x:c>
      <x:c r="E317" s="2" t="str">
        <x:f xml:space="preserve"/>
        <x:v>基于BB84协议的量子密钥分发窃听判别方法</x:v>
      </x:c>
      <x:c r="F317" s="2" t="str">
        <x:f xml:space="preserve"/>
        <x:v>西安电子科技大学</x:v>
      </x:c>
      <x:c r="G317" s="2" t="str">
        <x:f xml:space="preserve"/>
        <x:v>西安电子科技大学</x:v>
      </x:c>
      <x:c r="H317" s="2" t="str">
        <x:f xml:space="preserve"/>
        <x:v>赵楠 |
刘传起 |
朱畅华 |
权东晓 |
李坚 |
陈南 |
裴昌幸</x:v>
      </x:c>
      <x:c r="I317" s="2" t="str">
        <x:f xml:space="preserve"/>
        <x:v>赵楠</x:v>
      </x:c>
      <x:c r="J317" s="2" t="str">
        <x:f xml:space="preserve"/>
        <x:v>2016/01/21</x:v>
      </x:c>
      <x:c r="K317" s="2" t="str">
        <x:f xml:space="preserve"/>
        <x:v>2016/01/21</x:v>
      </x:c>
      <x:c r="L317" s="2" t="str">
        <x:f xml:space="preserve"/>
        <x:v>2016/07/06</x:v>
      </x:c>
      <x:c r="M317" s="2" t="str">
        <x:f xml:space="preserve"/>
        <x:v>H04L 29/06|H04L  9/08</x:v>
      </x:c>
      <x:c r="N317" s="2" t="str">
        <x:f xml:space="preserve"/>
        <x:v>H04L 29/06</x:v>
      </x:c>
      <x:c r="O317" s="2" t="n">
        <x:f xml:space="preserve"/>
        <x:v>1</x:v>
      </x:c>
      <x:c r="P317" s="2" t="n">
        <x:f xml:space="preserve"/>
        <x:v>1</x:v>
      </x:c>
      <x:c r="Q317" s="2" t="n">
        <x:f xml:space="preserve"/>
        <x:v>1</x:v>
      </x:c>
      <x:c r="R317" s="2" t="n">
        <x:f xml:space="preserve"/>
        <x:v>57</x:v>
      </x:c>
      <x:c r="S317" s="2" t="str">
        <x:f xml:space="preserve"/>
        <x:v>发明公布</x:v>
      </x:c>
      <x:c r="T317" s="2" t="str">
        <x:f xml:space="preserve"/>
        <x:v>CN</x:v>
      </x:c>
      <x:c r="U317" s="2" t="n">
        <x:f xml:space="preserve"/>
        <x:v>5</x:v>
      </x:c>
      <x:c r="V317" s="2" t="n">
        <x:f xml:space="preserve"/>
        <x:v>0</x:v>
      </x:c>
      <x:c r="W317" s="2" t="n">
        <x:f xml:space="preserve"/>
        <x:v>5</x:v>
      </x:c>
      <x:c r="X317" s="2" t="n">
        <x:f xml:space="preserve"/>
        <x:v>5</x:v>
      </x:c>
      <x:c r="Y317" s="2" t="n">
        <x:f xml:space="preserve"/>
        <x:v>4</x:v>
      </x:c>
      <x:c r="Z317" s="2" t="str">
        <x:f xml:space="preserve"/>
        <x:v>0.91</x:v>
      </x:c>
      <x:c r="AA317" s="2" t="n">
        <x:f xml:space="preserve"/>
        <x:v>0</x:v>
      </x:c>
      <x:c r="AB317" s="2" t="n">
        <x:f xml:space="preserve"/>
        <x:v>4</x:v>
      </x:c>
      <x:c r="AC317" s="2" t="n">
        <x:f xml:space="preserve"/>
        <x:v>2</x:v>
      </x:c>
      <x:c r="AD317" s="2" t="n">
        <x:f xml:space="preserve"/>
        <x:v>1</x:v>
      </x:c>
      <x:c r="AE317" s="2" t="n">
        <x:f xml:space="preserve"/>
        <x:v>1</x:v>
      </x:c>
      <x:c r="AF317" s="2" t="n">
        <x:f xml:space="preserve"/>
        <x:v>1</x:v>
      </x:c>
      <x:c r="AG317" s="2" t="str">
        <x:f xml:space="preserve"/>
        <x:v/>
      </x:c>
      <x:c r="AH317" s="2" t="n">
        <x:f xml:space="preserve"/>
        <x:v>61</x:v>
      </x:c>
      <x:c r="AI317" s="2" t="str">
        <x:f xml:space="preserve"/>
        <x:v>有效</x:v>
      </x:c>
    </x:row>
    <x:row xmlns:x14ac="http://schemas.microsoft.com/office/spreadsheetml/2009/9/ac" spans="1:1" ht="92.4" customHeight="1" x14ac:dyDescent="0.2">
      <x:c r="A318" s="16" t="str">
        <x:f xml:space="preserve"/>
        <x:v>量子通信 | 量子密钥分发 | 光量子态 | 量子纠缠特性</x:v>
      </x:c>
      <x:c r="B318" s="8" t="str">
        <x:f xml:space="preserve">HYPERLINK("https://www.patentics.cn/invokexml.do?sx=showpatent_cn&amp;sf=ShowPatent&amp;spn=CN109194479A&amp;sx=showpatent_cn&amp;sv=95591e9e","CN109194479A")</x:f>
        <x:v>CN109194479A</x:v>
      </x:c>
      <x:c r="C318" s="3" t="str">
        <x:f xml:space="preserve"/>
        <x:v>CN201811433838.4</x:v>
      </x:c>
      <x:c r="E318" s="3" t="str">
        <x:f xml:space="preserve"/>
        <x:v>基于单光子多自由度的测量设备无关的量子密钥分发方法</x:v>
      </x:c>
      <x:c r="F318" s="3" t="str">
        <x:f xml:space="preserve"/>
        <x:v>南京邮电大学</x:v>
      </x:c>
      <x:c r="G318" s="3" t="str">
        <x:f xml:space="preserve"/>
        <x:v>南京邮电大学</x:v>
      </x:c>
      <x:c r="H318" s="3" t="str">
        <x:f xml:space="preserve"/>
        <x:v>盛宇波 |
崔政霞 |
周澜</x:v>
      </x:c>
      <x:c r="I318" s="3" t="str">
        <x:f xml:space="preserve"/>
        <x:v>盛宇波</x:v>
      </x:c>
      <x:c r="J318" s="3" t="str">
        <x:f xml:space="preserve"/>
        <x:v>2018/11/28</x:v>
      </x:c>
      <x:c r="K318" s="3" t="str">
        <x:f xml:space="preserve"/>
        <x:v>2018/11/28</x:v>
      </x:c>
      <x:c r="L318" s="3" t="str">
        <x:f xml:space="preserve"/>
        <x:v>2019/01/11</x:v>
      </x:c>
      <x:c r="M318" s="3" t="str">
        <x:f xml:space="preserve"/>
        <x:v>H04L  9/08</x:v>
      </x:c>
      <x:c r="N318" s="3" t="str">
        <x:f xml:space="preserve"/>
        <x:v>H04L  9/08</x:v>
      </x:c>
      <x:c r="O318" s="3" t="n">
        <x:f xml:space="preserve"/>
        <x:v>5</x:v>
      </x:c>
      <x:c r="P318" s="3" t="n">
        <x:f xml:space="preserve"/>
        <x:v>1</x:v>
      </x:c>
      <x:c r="Q318" s="3" t="n">
        <x:f xml:space="preserve"/>
        <x:v>5</x:v>
      </x:c>
      <x:c r="R318" s="3" t="n">
        <x:f xml:space="preserve"/>
        <x:v>38</x:v>
      </x:c>
      <x:c r="S318" s="3" t="str">
        <x:f xml:space="preserve"/>
        <x:v>发明公布</x:v>
      </x:c>
      <x:c r="T318" s="3" t="str">
        <x:f xml:space="preserve"/>
        <x:v>CN</x:v>
      </x:c>
      <x:c r="U318" s="3" t="n">
        <x:f xml:space="preserve"/>
        <x:v>1</x:v>
      </x:c>
      <x:c r="V318" s="3" t="n">
        <x:f xml:space="preserve"/>
        <x:v>0</x:v>
      </x:c>
      <x:c r="W318" s="3" t="n">
        <x:f xml:space="preserve"/>
        <x:v>1</x:v>
      </x:c>
      <x:c r="X318" s="3" t="n">
        <x:f xml:space="preserve"/>
        <x:v>1</x:v>
      </x:c>
      <x:c r="Y318" s="3" t="n">
        <x:f xml:space="preserve"/>
        <x:v>10</x:v>
      </x:c>
      <x:c r="Z318" s="3" t="str">
        <x:f xml:space="preserve"/>
        <x:v>2.1</x:v>
      </x:c>
      <x:c r="AA318" s="3" t="n">
        <x:f xml:space="preserve"/>
        <x:v>6</x:v>
      </x:c>
      <x:c r="AB318" s="3" t="n">
        <x:f xml:space="preserve"/>
        <x:v>4</x:v>
      </x:c>
      <x:c r="AC318" s="3" t="n">
        <x:f xml:space="preserve"/>
        <x:v>4</x:v>
      </x:c>
      <x:c r="AD318" s="3" t="n">
        <x:f xml:space="preserve"/>
        <x:v>2</x:v>
      </x:c>
      <x:c r="AE318" s="3" t="n">
        <x:f xml:space="preserve"/>
        <x:v>1</x:v>
      </x:c>
      <x:c r="AF318" s="3" t="n">
        <x:f xml:space="preserve"/>
        <x:v>1</x:v>
      </x:c>
      <x:c r="AG318" s="3" t="str">
        <x:f xml:space="preserve"/>
        <x:v/>
      </x:c>
      <x:c r="AH318" s="3" t="n">
        <x:f xml:space="preserve"/>
        <x:v>63</x:v>
      </x:c>
      <x:c r="AI318" s="3" t="str">
        <x:f xml:space="preserve"/>
        <x:v>有效</x:v>
      </x:c>
    </x:row>
    <x:row xmlns:x14ac="http://schemas.microsoft.com/office/spreadsheetml/2009/9/ac" spans="1:1" ht="92.4" customHeight="1" x14ac:dyDescent="0.2">
      <x:c r="A319" s="16" t="str">
        <x:f xml:space="preserve"/>
        <x:v>量子通信 | 量子密钥分发 | 光量子态 | 量子纠缠特性</x:v>
      </x:c>
      <x:c r="B319" s="7" t="str">
        <x:f xml:space="preserve">HYPERLINK("https://www.patentics.cn/invokexml.do?sx=showpatent_cn&amp;sf=ShowPatent&amp;spn=CN109067518A&amp;sx=showpatent_cn&amp;sv=6015845f","CN109067518A")</x:f>
        <x:v>CN109067518A</x:v>
      </x:c>
      <x:c r="C319" s="2" t="str">
        <x:f xml:space="preserve"/>
        <x:v>CN201810685760.9</x:v>
      </x:c>
      <x:c r="E319" s="2" t="str">
        <x:f xml:space="preserve"/>
        <x:v>一种基于即插即用MDI-QKD的量子网络系统及方法</x:v>
      </x:c>
      <x:c r="F319" s="2" t="str">
        <x:f xml:space="preserve"/>
        <x:v>南京邮电大学</x:v>
      </x:c>
      <x:c r="G319" s="2" t="str">
        <x:f xml:space="preserve"/>
        <x:v>南京邮电大学</x:v>
      </x:c>
      <x:c r="H319" s="2" t="str">
        <x:f xml:space="preserve"/>
        <x:v>高中玲 |
赵生妹</x:v>
      </x:c>
      <x:c r="I319" s="2" t="str">
        <x:f xml:space="preserve"/>
        <x:v>高中玲</x:v>
      </x:c>
      <x:c r="J319" s="2" t="str">
        <x:f xml:space="preserve"/>
        <x:v>2018/06/28</x:v>
      </x:c>
      <x:c r="K319" s="2" t="str">
        <x:f xml:space="preserve"/>
        <x:v>2018/06/28</x:v>
      </x:c>
      <x:c r="L319" s="2" t="str">
        <x:f xml:space="preserve"/>
        <x:v>2018/12/21</x:v>
      </x:c>
      <x:c r="M319" s="2" t="str">
        <x:f xml:space="preserve"/>
        <x:v>H04L  9/08|H04B 10/54|H04B 10/556|H04B 10/70</x:v>
      </x:c>
      <x:c r="N319" s="2" t="str">
        <x:f xml:space="preserve"/>
        <x:v>H04L  9/08</x:v>
      </x:c>
      <x:c r="O319" s="2" t="n">
        <x:f xml:space="preserve"/>
        <x:v>10</x:v>
      </x:c>
      <x:c r="P319" s="2" t="n">
        <x:f xml:space="preserve"/>
        <x:v>2</x:v>
      </x:c>
      <x:c r="Q319" s="2" t="n">
        <x:f xml:space="preserve"/>
        <x:v>4</x:v>
      </x:c>
      <x:c r="R319" s="2" t="n">
        <x:f xml:space="preserve"/>
        <x:v>33</x:v>
      </x:c>
      <x:c r="S319" s="2" t="str">
        <x:f xml:space="preserve"/>
        <x:v>发明公布</x:v>
      </x:c>
      <x:c r="T319" s="2" t="str">
        <x:f xml:space="preserve"/>
        <x:v>CN</x:v>
      </x:c>
      <x:c r="U319" s="2" t="n">
        <x:f xml:space="preserve"/>
        <x:v>7</x:v>
      </x:c>
      <x:c r="V319" s="2" t="n">
        <x:f xml:space="preserve"/>
        <x:v>0</x:v>
      </x:c>
      <x:c r="W319" s="2" t="n">
        <x:f xml:space="preserve"/>
        <x:v>7</x:v>
      </x:c>
      <x:c r="X319" s="2" t="n">
        <x:f xml:space="preserve"/>
        <x:v>5</x:v>
      </x:c>
      <x:c r="Y319" s="2" t="n">
        <x:f xml:space="preserve"/>
        <x:v>8</x:v>
      </x:c>
      <x:c r="Z319" s="2" t="str">
        <x:f xml:space="preserve"/>
        <x:v>1.86</x:v>
      </x:c>
      <x:c r="AA319" s="2" t="n">
        <x:f xml:space="preserve"/>
        <x:v>0</x:v>
      </x:c>
      <x:c r="AB319" s="2" t="n">
        <x:f xml:space="preserve"/>
        <x:v>8</x:v>
      </x:c>
      <x:c r="AC319" s="2" t="n">
        <x:f xml:space="preserve"/>
        <x:v>5</x:v>
      </x:c>
      <x:c r="AD319" s="2" t="n">
        <x:f xml:space="preserve"/>
        <x:v>2</x:v>
      </x:c>
      <x:c r="AE319" s="2" t="n">
        <x:f xml:space="preserve"/>
        <x:v>1</x:v>
      </x:c>
      <x:c r="AF319" s="2" t="n">
        <x:f xml:space="preserve"/>
        <x:v>1</x:v>
      </x:c>
      <x:c r="AG319" s="2" t="str">
        <x:f xml:space="preserve"/>
        <x:v/>
      </x:c>
      <x:c r="AH319" s="2" t="n">
        <x:f xml:space="preserve"/>
        <x:v>62</x:v>
      </x:c>
      <x:c r="AI319" s="2" t="str">
        <x:f xml:space="preserve"/>
        <x:v>有效</x:v>
      </x:c>
    </x:row>
    <x:row xmlns:x14ac="http://schemas.microsoft.com/office/spreadsheetml/2009/9/ac" spans="1:1" ht="92.4" customHeight="1" x14ac:dyDescent="0.2">
      <x:c r="A320" s="16" t="str">
        <x:f xml:space="preserve"/>
        <x:v>量子通信 | 量子密钥分发 | 光量子态 | 量子纠缠特性</x:v>
      </x:c>
      <x:c r="B320" s="8" t="str">
        <x:f xml:space="preserve">HYPERLINK("https://www.patentics.cn/invokexml.do?sx=showpatent_cn&amp;sf=ShowPatent&amp;spn=CN1492604A&amp;sx=showpatent_cn&amp;sv=f5fb21c0","CN1492604A")</x:f>
        <x:v>CN1492604A</x:v>
      </x:c>
      <x:c r="C320" s="3" t="str">
        <x:f xml:space="preserve"/>
        <x:v>CN03154483.5</x:v>
      </x:c>
      <x:c r="E320" s="3" t="str">
        <x:f xml:space="preserve"/>
        <x:v>分步传输的量子安全直接通信方法</x:v>
      </x:c>
      <x:c r="F320" s="3" t="str">
        <x:f xml:space="preserve"/>
        <x:v>清华大学</x:v>
      </x:c>
      <x:c r="G320" s="3" t="str">
        <x:f xml:space="preserve"/>
        <x:v>清华大学</x:v>
      </x:c>
      <x:c r="H320" s="3" t="str">
        <x:f xml:space="preserve"/>
        <x:v>邓富国 |
龙桂鲁</x:v>
      </x:c>
      <x:c r="I320" s="3" t="str">
        <x:f xml:space="preserve"/>
        <x:v>邓富国</x:v>
      </x:c>
      <x:c r="J320" s="3" t="str">
        <x:f xml:space="preserve"/>
        <x:v>2003/09/30</x:v>
      </x:c>
      <x:c r="K320" s="3" t="str">
        <x:f xml:space="preserve"/>
        <x:v>2003/09/30</x:v>
      </x:c>
      <x:c r="L320" s="3" t="str">
        <x:f xml:space="preserve"/>
        <x:v>2004/04/28</x:v>
      </x:c>
      <x:c r="M320" s="3" t="str">
        <x:f xml:space="preserve"/>
        <x:v>H04B 10/30|H04B 10/70|H04K  1/00|H04L  9/08</x:v>
      </x:c>
      <x:c r="N320" s="3" t="str">
        <x:f xml:space="preserve"/>
        <x:v>H04B 10/30</x:v>
      </x:c>
      <x:c r="O320" s="3" t="n">
        <x:f xml:space="preserve"/>
        <x:v>10</x:v>
      </x:c>
      <x:c r="P320" s="3" t="n">
        <x:f xml:space="preserve"/>
        <x:v>1</x:v>
      </x:c>
      <x:c r="Q320" s="3" t="n">
        <x:f xml:space="preserve"/>
        <x:v>10</x:v>
      </x:c>
      <x:c r="R320" s="3" t="n">
        <x:f xml:space="preserve"/>
        <x:v>13</x:v>
      </x:c>
      <x:c r="S320" s="3" t="str">
        <x:f xml:space="preserve"/>
        <x:v>发明公布</x:v>
      </x:c>
      <x:c r="T320" s="3" t="str">
        <x:f xml:space="preserve"/>
        <x:v>CN</x:v>
      </x:c>
      <x:c r="U320" s="3" t="n">
        <x:f xml:space="preserve"/>
        <x:v>0</x:v>
      </x:c>
      <x:c r="V320" s="3" t="n">
        <x:f xml:space="preserve"/>
        <x:v>0</x:v>
      </x:c>
      <x:c r="W320" s="3" t="n">
        <x:f xml:space="preserve"/>
        <x:v>0</x:v>
      </x:c>
      <x:c r="X320" s="3" t="n">
        <x:f xml:space="preserve"/>
        <x:v>0</x:v>
      </x:c>
      <x:c r="Y320" s="3" t="n">
        <x:f xml:space="preserve"/>
        <x:v>10</x:v>
      </x:c>
      <x:c r="Z320" s="3" t="str">
        <x:f xml:space="preserve"/>
        <x:v>9.3</x:v>
      </x:c>
      <x:c r="AA320" s="3" t="n">
        <x:f xml:space="preserve"/>
        <x:v>6</x:v>
      </x:c>
      <x:c r="AB320" s="3" t="n">
        <x:f xml:space="preserve"/>
        <x:v>4</x:v>
      </x:c>
      <x:c r="AC320" s="3" t="n">
        <x:f xml:space="preserve"/>
        <x:v>5</x:v>
      </x:c>
      <x:c r="AD320" s="3" t="n">
        <x:f xml:space="preserve"/>
        <x:v>2</x:v>
      </x:c>
      <x:c r="AE320" s="3" t="n">
        <x:f xml:space="preserve"/>
        <x:v>1</x:v>
      </x:c>
      <x:c r="AF320" s="3" t="n">
        <x:f xml:space="preserve"/>
        <x:v>1</x:v>
      </x:c>
      <x:c r="AG320" s="3" t="str">
        <x:f xml:space="preserve"/>
        <x:v/>
      </x:c>
      <x:c r="AH320" s="3" t="n">
        <x:f xml:space="preserve"/>
        <x:v>67</x:v>
      </x:c>
      <x:c r="AI320" s="3" t="str">
        <x:f xml:space="preserve"/>
        <x:v>有效</x:v>
      </x:c>
    </x:row>
    <x:row xmlns:x14ac="http://schemas.microsoft.com/office/spreadsheetml/2009/9/ac" spans="1:1" ht="92.4" customHeight="1" x14ac:dyDescent="0.2">
      <x:c r="A321" s="16" t="str">
        <x:f xml:space="preserve"/>
        <x:v>量子通信 | 量子密钥分发 | 光量子态 | 量子纠缠特性</x:v>
      </x:c>
      <x:c r="B321" s="7" t="str">
        <x:f xml:space="preserve">HYPERLINK("https://www.patentics.cn/invokexml.do?sx=showpatent_cn&amp;sf=ShowPatent&amp;spn=CN111030751A&amp;sx=showpatent_cn&amp;sv=08bfa936","CN111030751A")</x:f>
        <x:v>CN111030751A</x:v>
      </x:c>
      <x:c r="C321" s="2" t="str">
        <x:f xml:space="preserve"/>
        <x:v>CN201911201233.7</x:v>
      </x:c>
      <x:c r="E321" s="2" t="str">
        <x:f xml:space="preserve"/>
        <x:v>基于多自由度的与测量设备无关的量子安全直接通信方法</x:v>
      </x:c>
      <x:c r="F321" s="2" t="str">
        <x:f xml:space="preserve"/>
        <x:v>南京邮电大学</x:v>
      </x:c>
      <x:c r="G321" s="2" t="str">
        <x:f xml:space="preserve"/>
        <x:v>南京邮电大学</x:v>
      </x:c>
      <x:c r="H321" s="2" t="str">
        <x:f xml:space="preserve"/>
        <x:v>盛宇波 |
邹子康 |
周澜 |
钟伟</x:v>
      </x:c>
      <x:c r="I321" s="2" t="str">
        <x:f xml:space="preserve"/>
        <x:v>盛宇波</x:v>
      </x:c>
      <x:c r="J321" s="2" t="str">
        <x:f xml:space="preserve"/>
        <x:v/>
      </x:c>
      <x:c r="K321" s="2" t="str">
        <x:f xml:space="preserve"/>
        <x:v>2019/11/29</x:v>
      </x:c>
      <x:c r="L321" s="2" t="str">
        <x:f xml:space="preserve"/>
        <x:v>2020/04/17</x:v>
      </x:c>
      <x:c r="M321" s="2" t="str">
        <x:f xml:space="preserve"/>
        <x:v>H04B 10/079|H04B 10/70|H04L  9/08</x:v>
      </x:c>
      <x:c r="N321" s="2" t="str">
        <x:f xml:space="preserve"/>
        <x:v>H04B 10/079</x:v>
      </x:c>
      <x:c r="O321" s="2" t="n">
        <x:f xml:space="preserve"/>
        <x:v>8</x:v>
      </x:c>
      <x:c r="P321" s="2" t="n">
        <x:f xml:space="preserve"/>
        <x:v>1</x:v>
      </x:c>
      <x:c r="Q321" s="2" t="n">
        <x:f xml:space="preserve"/>
        <x:v>8</x:v>
      </x:c>
      <x:c r="R321" s="2" t="n">
        <x:f xml:space="preserve"/>
        <x:v>14</x:v>
      </x:c>
      <x:c r="S321" s="2" t="str">
        <x:f xml:space="preserve"/>
        <x:v>发明公布</x:v>
      </x:c>
      <x:c r="T321" s="2" t="str">
        <x:f xml:space="preserve"/>
        <x:v>CN</x:v>
      </x:c>
      <x:c r="U321" s="2" t="n">
        <x:f xml:space="preserve"/>
        <x:v>0</x:v>
      </x:c>
      <x:c r="V321" s="2" t="n">
        <x:f xml:space="preserve"/>
        <x:v>0</x:v>
      </x:c>
      <x:c r="W321" s="2" t="n">
        <x:f xml:space="preserve"/>
        <x:v>0</x:v>
      </x:c>
      <x:c r="X321" s="2" t="n">
        <x:f xml:space="preserve"/>
        <x:v>0</x:v>
      </x:c>
      <x:c r="Y321" s="2" t="n">
        <x:f xml:space="preserve"/>
        <x:v>3</x:v>
      </x:c>
      <x:c r="Z321" s="2" t="str">
        <x:f xml:space="preserve"/>
        <x:v>0.33</x:v>
      </x:c>
      <x:c r="AA321" s="2" t="n">
        <x:f xml:space="preserve"/>
        <x:v>3</x:v>
      </x:c>
      <x:c r="AB321" s="2" t="n">
        <x:f xml:space="preserve"/>
        <x:v>0</x:v>
      </x:c>
      <x:c r="AC321" s="2" t="n">
        <x:f xml:space="preserve"/>
        <x:v>1</x:v>
      </x:c>
      <x:c r="AD321" s="2" t="n">
        <x:f xml:space="preserve"/>
        <x:v>1</x:v>
      </x:c>
      <x:c r="AE321" s="2" t="n">
        <x:f xml:space="preserve"/>
        <x:v>0</x:v>
      </x:c>
      <x:c r="AF321" s="2" t="n">
        <x:f xml:space="preserve"/>
        <x:v>0</x:v>
      </x:c>
      <x:c r="AG321" s="2" t="str">
        <x:f xml:space="preserve"/>
        <x:v/>
      </x:c>
      <x:c r="AH321" s="2" t="n">
        <x:f xml:space="preserve"/>
        <x:v>61</x:v>
      </x:c>
      <x:c r="AI321" s="2" t="str">
        <x:f xml:space="preserve"/>
        <x:v>公开</x:v>
      </x:c>
    </x:row>
    <x:row xmlns:x14ac="http://schemas.microsoft.com/office/spreadsheetml/2009/9/ac" spans="1:1" ht="92.4" customHeight="1" x14ac:dyDescent="0.2">
      <x:c r="A322" s="16" t="str">
        <x:f xml:space="preserve"/>
        <x:v>量子通信 | 量子密钥分发 | 光量子态 | 量子纠缠特性</x:v>
      </x:c>
      <x:c r="B322" s="8" t="str">
        <x:f xml:space="preserve">HYPERLINK("https://www.patentics.cn/invokexml.do?sx=showpatent_cn&amp;sf=ShowPatent&amp;spn=CN108650088A&amp;sx=showpatent_cn&amp;sv=71c46580","CN108650088A")</x:f>
        <x:v>CN108650088A</x:v>
      </x:c>
      <x:c r="C322" s="3" t="str">
        <x:f xml:space="preserve"/>
        <x:v>CN201810729905.0</x:v>
      </x:c>
      <x:c r="E322" s="3" t="str">
        <x:f xml:space="preserve"/>
        <x:v>包含至少三方的量子通信装置及方法</x:v>
      </x:c>
      <x:c r="F322" s="3" t="str">
        <x:f xml:space="preserve"/>
        <x:v>中国科学技术大学</x:v>
      </x:c>
      <x:c r="G322" s="3" t="str">
        <x:f xml:space="preserve"/>
        <x:v>中国科学院</x:v>
      </x:c>
      <x:c r="H322" s="3" t="str">
        <x:f xml:space="preserve"/>
        <x:v>徐飞虎 |
王文渊 |
罗开广</x:v>
      </x:c>
      <x:c r="I322" s="3" t="str">
        <x:f xml:space="preserve"/>
        <x:v>徐飞虎</x:v>
      </x:c>
      <x:c r="J322" s="3" t="str">
        <x:f xml:space="preserve"/>
        <x:v/>
      </x:c>
      <x:c r="K322" s="3" t="str">
        <x:f xml:space="preserve"/>
        <x:v>2018/07/04</x:v>
      </x:c>
      <x:c r="L322" s="3" t="str">
        <x:f xml:space="preserve"/>
        <x:v>2018/10/12</x:v>
      </x:c>
      <x:c r="M322" s="3" t="str">
        <x:f xml:space="preserve"/>
        <x:v>H04L  9/08|H04B 10/70</x:v>
      </x:c>
      <x:c r="N322" s="3" t="str">
        <x:f xml:space="preserve"/>
        <x:v>H04L  9/08</x:v>
      </x:c>
      <x:c r="O322" s="3" t="n">
        <x:f xml:space="preserve"/>
        <x:v>10</x:v>
      </x:c>
      <x:c r="P322" s="3" t="n">
        <x:f xml:space="preserve"/>
        <x:v>2</x:v>
      </x:c>
      <x:c r="Q322" s="3" t="n">
        <x:f xml:space="preserve"/>
        <x:v>7</x:v>
      </x:c>
      <x:c r="R322" s="3" t="n">
        <x:f xml:space="preserve"/>
        <x:v>9</x:v>
      </x:c>
      <x:c r="S322" s="3" t="str">
        <x:f xml:space="preserve"/>
        <x:v>发明公布</x:v>
      </x:c>
      <x:c r="T322" s="3" t="str">
        <x:f xml:space="preserve"/>
        <x:v>CN</x:v>
      </x:c>
      <x:c r="U322" s="3" t="n">
        <x:f xml:space="preserve"/>
        <x:v>0</x:v>
      </x:c>
      <x:c r="V322" s="3" t="n">
        <x:f xml:space="preserve"/>
        <x:v>0</x:v>
      </x:c>
      <x:c r="W322" s="3" t="n">
        <x:f xml:space="preserve"/>
        <x:v>0</x:v>
      </x:c>
      <x:c r="X322" s="3" t="n">
        <x:f xml:space="preserve"/>
        <x:v>0</x:v>
      </x:c>
      <x:c r="Y322" s="3" t="n">
        <x:f xml:space="preserve"/>
        <x:v>8</x:v>
      </x:c>
      <x:c r="Z322" s="3" t="str">
        <x:f xml:space="preserve"/>
        <x:v>1.22</x:v>
      </x:c>
      <x:c r="AA322" s="3" t="n">
        <x:f xml:space="preserve"/>
        <x:v>0</x:v>
      </x:c>
      <x:c r="AB322" s="3" t="n">
        <x:f xml:space="preserve"/>
        <x:v>8</x:v>
      </x:c>
      <x:c r="AC322" s="3" t="n">
        <x:f xml:space="preserve"/>
        <x:v>5</x:v>
      </x:c>
      <x:c r="AD322" s="3" t="n">
        <x:f xml:space="preserve"/>
        <x:v>1</x:v>
      </x:c>
      <x:c r="AE322" s="3" t="n">
        <x:f xml:space="preserve"/>
        <x:v>0</x:v>
      </x:c>
      <x:c r="AF322" s="3" t="n">
        <x:f xml:space="preserve"/>
        <x:v>0</x:v>
      </x:c>
      <x:c r="AG322" s="3" t="str">
        <x:f xml:space="preserve"/>
        <x:v/>
      </x:c>
      <x:c r="AH322" s="3" t="n">
        <x:f xml:space="preserve"/>
        <x:v>62</x:v>
      </x:c>
      <x:c r="AI322" s="3" t="str">
        <x:f xml:space="preserve"/>
        <x:v>公开</x:v>
      </x:c>
    </x:row>
    <x:row xmlns:x14ac="http://schemas.microsoft.com/office/spreadsheetml/2009/9/ac" spans="1:1" ht="92.4" customHeight="1" x14ac:dyDescent="0.2">
      <x:c r="A323" s="16" t="str">
        <x:f xml:space="preserve"/>
        <x:v>量子通信 | 量子密钥分发 | 光量子态 | 量子纠缠特性</x:v>
      </x:c>
      <x:c r="B323" s="7" t="str">
        <x:f xml:space="preserve">HYPERLINK("https://www.patentics.cn/invokexml.do?sx=showpatent_cn&amp;sf=ShowPatent&amp;spn=CN107547141A&amp;sx=showpatent_cn&amp;sv=136465fc","CN107547141A")</x:f>
        <x:v>CN107547141A</x:v>
      </x:c>
      <x:c r="C323" s="2" t="str">
        <x:f xml:space="preserve"/>
        <x:v>CN201710698345.2</x:v>
      </x:c>
      <x:c r="E323" s="2" t="str">
        <x:f xml:space="preserve"/>
        <x:v>用于量子通信的中继装置</x:v>
      </x:c>
      <x:c r="F323" s="2" t="str">
        <x:f xml:space="preserve"/>
        <x:v>无锡南理工科技发展有限公司</x:v>
      </x:c>
      <x:c r="G323" s="2" t="str">
        <x:f xml:space="preserve"/>
        <x:v>无锡南理工科技发展有限公司</x:v>
      </x:c>
      <x:c r="H323" s="2" t="str">
        <x:f xml:space="preserve"/>
        <x:v>许建中 |
许辉达 |
王文涛 |
朱苇杭 |
孙青 |
张秋霞 |
张明 |
王元恺</x:v>
      </x:c>
      <x:c r="I323" s="2" t="str">
        <x:f xml:space="preserve"/>
        <x:v>许建中</x:v>
      </x:c>
      <x:c r="J323" s="2" t="str">
        <x:f xml:space="preserve"/>
        <x:v/>
      </x:c>
      <x:c r="K323" s="2" t="str">
        <x:f xml:space="preserve"/>
        <x:v>2017/08/15</x:v>
      </x:c>
      <x:c r="L323" s="2" t="str">
        <x:f xml:space="preserve"/>
        <x:v>2018/01/05</x:v>
      </x:c>
      <x:c r="M323" s="2" t="str">
        <x:f xml:space="preserve"/>
        <x:v>H04B 10/70|H04B 10/291|H04B 10/524</x:v>
      </x:c>
      <x:c r="N323" s="2" t="str">
        <x:f xml:space="preserve"/>
        <x:v>H04B 10/70</x:v>
      </x:c>
      <x:c r="O323" s="2" t="n">
        <x:f xml:space="preserve"/>
        <x:v>4</x:v>
      </x:c>
      <x:c r="P323" s="2" t="n">
        <x:f xml:space="preserve"/>
        <x:v>1</x:v>
      </x:c>
      <x:c r="Q323" s="2" t="n">
        <x:f xml:space="preserve"/>
        <x:v>0</x:v>
      </x:c>
      <x:c r="R323" s="2" t="n">
        <x:f xml:space="preserve"/>
        <x:v>13</x:v>
      </x:c>
      <x:c r="S323" s="2" t="str">
        <x:f xml:space="preserve"/>
        <x:v>发明公布</x:v>
      </x:c>
      <x:c r="T323" s="2" t="str">
        <x:f xml:space="preserve"/>
        <x:v>CN</x:v>
      </x:c>
      <x:c r="U323" s="2" t="n">
        <x:f xml:space="preserve"/>
        <x:v>2</x:v>
      </x:c>
      <x:c r="V323" s="2" t="n">
        <x:f xml:space="preserve"/>
        <x:v>0</x:v>
      </x:c>
      <x:c r="W323" s="2" t="n">
        <x:f xml:space="preserve"/>
        <x:v>2</x:v>
      </x:c>
      <x:c r="X323" s="2" t="n">
        <x:f xml:space="preserve"/>
        <x:v>2</x:v>
      </x:c>
      <x:c r="Y323" s="2" t="n">
        <x:f xml:space="preserve"/>
        <x:v>2</x:v>
      </x:c>
      <x:c r="Z323" s="2" t="str">
        <x:f xml:space="preserve"/>
        <x:v>0.23</x:v>
      </x:c>
      <x:c r="AA323" s="2" t="n">
        <x:f xml:space="preserve"/>
        <x:v>0</x:v>
      </x:c>
      <x:c r="AB323" s="2" t="n">
        <x:f xml:space="preserve"/>
        <x:v>2</x:v>
      </x:c>
      <x:c r="AC323" s="2" t="n">
        <x:f xml:space="preserve"/>
        <x:v>1</x:v>
      </x:c>
      <x:c r="AD323" s="2" t="n">
        <x:f xml:space="preserve"/>
        <x:v>1</x:v>
      </x:c>
      <x:c r="AE323" s="2" t="n">
        <x:f xml:space="preserve"/>
        <x:v>0</x:v>
      </x:c>
      <x:c r="AF323" s="2" t="n">
        <x:f xml:space="preserve"/>
        <x:v>0</x:v>
      </x:c>
      <x:c r="AG323" s="2" t="str">
        <x:f xml:space="preserve"/>
        <x:v/>
      </x:c>
      <x:c r="AH323" s="2" t="n">
        <x:f xml:space="preserve"/>
        <x:v>64</x:v>
      </x:c>
      <x:c r="AI323" s="2" t="str">
        <x:f xml:space="preserve"/>
        <x:v>驳回</x:v>
      </x:c>
    </x:row>
    <x:row>
      <x:c r="A324" s="16" t="str">
        <x:f xml:space="preserve"/>
        <x:v>量子通信 | 量子密钥分发 | 光量子态 | 量子纠缠特性</x:v>
      </x:c>
      <x:c r="B324" s="8" t="str">
        <x:f xml:space="preserve">HYPERLINK("https://www.patentics.cn/invokexml.do?sx=showpatent_cn&amp;sf=ShowPatent&amp;spn=CN111245605A&amp;sx=showpatent_cn&amp;sv=32e924ed","CN111245605A")</x:f>
        <x:v>CN111245605A</x:v>
      </x:c>
      <x:c r="C324" s="3" t="str">
        <x:f xml:space="preserve"/>
        <x:v>CN201911419485.7</x:v>
      </x:c>
      <x:c r="D324" s="3" t="str">
        <x:f xml:space="preserve"/>
        <x:v/>
      </x:c>
      <x:c r="E324" s="3" t="str">
        <x:f xml:space="preserve"/>
        <x:v>一种基于GHZ纠缠态的多用户测量设备无关QKD系统及方法</x:v>
      </x:c>
      <x:c r="F324" s="3" t="str">
        <x:f xml:space="preserve"/>
        <x:v>华南师范大学</x:v>
      </x:c>
      <x:c r="G324" s="3" t="str">
        <x:f xml:space="preserve"/>
        <x:v>华南师范大学</x:v>
      </x:c>
      <x:c r="H324" s="3" t="str">
        <x:f xml:space="preserve"/>
        <x:v>郭邦红 |
华希铭 |
胡敏</x:v>
      </x:c>
      <x:c r="I324" s="3" t="str">
        <x:f xml:space="preserve"/>
        <x:v>郭邦红</x:v>
      </x:c>
      <x:c r="J324" s="3" t="str">
        <x:f xml:space="preserve"/>
        <x:v/>
      </x:c>
      <x:c r="K324" s="3" t="str">
        <x:f xml:space="preserve"/>
        <x:v>2019/12/31</x:v>
      </x:c>
      <x:c r="L324" s="3" t="str">
        <x:f xml:space="preserve"/>
        <x:v>2020/06/05</x:v>
      </x:c>
      <x:c r="M324" s="3" t="str">
        <x:f xml:space="preserve"/>
        <x:v>H04L  9/08|H04B 10/70</x:v>
      </x:c>
      <x:c r="N324" s="3" t="str">
        <x:f xml:space="preserve"/>
        <x:v>H04L  9/08</x:v>
      </x:c>
      <x:c r="O324" s="3" t="n">
        <x:f xml:space="preserve"/>
        <x:v>7</x:v>
      </x:c>
      <x:c r="P324" s="3" t="n">
        <x:f xml:space="preserve"/>
        <x:v>2</x:v>
      </x:c>
      <x:c r="Q324" s="3" t="n">
        <x:f xml:space="preserve"/>
        <x:v>2</x:v>
      </x:c>
      <x:c r="R324" s="3" t="n">
        <x:f xml:space="preserve"/>
        <x:v>24</x:v>
      </x:c>
      <x:c r="S324" s="3" t="str">
        <x:f xml:space="preserve"/>
        <x:v>发明公布</x:v>
      </x:c>
      <x:c r="T324" s="3" t="str">
        <x:f xml:space="preserve"/>
        <x:v>CN</x:v>
      </x:c>
      <x:c r="U324" s="3" t="n">
        <x:f xml:space="preserve"/>
        <x:v>7</x:v>
      </x:c>
      <x:c r="V324" s="3" t="n">
        <x:f xml:space="preserve"/>
        <x:v>1</x:v>
      </x:c>
      <x:c r="W324" s="3" t="n">
        <x:f xml:space="preserve"/>
        <x:v>6</x:v>
      </x:c>
      <x:c r="X324" s="3" t="n">
        <x:f xml:space="preserve"/>
        <x:v>6</x:v>
      </x:c>
      <x:c r="Y324" s="3" t="n">
        <x:f xml:space="preserve"/>
        <x:v>1</x:v>
      </x:c>
      <x:c r="Z324" s="3" t="str">
        <x:f xml:space="preserve"/>
        <x:v>0.11</x:v>
      </x:c>
      <x:c r="AA324" s="3" t="n">
        <x:f xml:space="preserve"/>
        <x:v>0</x:v>
      </x:c>
      <x:c r="AB324" s="3" t="n">
        <x:f xml:space="preserve"/>
        <x:v>1</x:v>
      </x:c>
      <x:c r="AC324" s="3" t="n">
        <x:f xml:space="preserve"/>
        <x:v>1</x:v>
      </x:c>
      <x:c r="AD324" s="3" t="n">
        <x:f xml:space="preserve"/>
        <x:v>1</x:v>
      </x:c>
      <x:c r="AE324" s="3" t="n">
        <x:f xml:space="preserve"/>
        <x:v>0</x:v>
      </x:c>
      <x:c r="AF324" s="3" t="n">
        <x:f xml:space="preserve"/>
        <x:v>0</x:v>
      </x:c>
      <x:c r="AG324" s="3" t="str">
        <x:f xml:space="preserve"/>
        <x:v/>
      </x:c>
      <x:c r="AH324" s="3" t="n">
        <x:f xml:space="preserve"/>
        <x:v>62</x:v>
      </x:c>
      <x:c r="AI324" s="3" t="str">
        <x:f xml:space="preserve"/>
        <x:v>公开</x:v>
      </x:c>
    </x:row>
    <x:row xmlns:x14ac="http://schemas.microsoft.com/office/spreadsheetml/2009/9/ac" spans="1:1" ht="92.4" customHeight="1" x14ac:dyDescent="0.2">
      <x:c r="A325" s="16" t="str">
        <x:f xml:space="preserve"/>
        <x:v>量子通信 | 量子密钥分发 | 光量子态 | 量子纠缠特性</x:v>
      </x:c>
      <x:c r="B325" s="7" t="str">
        <x:f xml:space="preserve">HYPERLINK("https://www.patentics.cn/invokexml.do?sx=showpatent_cn&amp;sf=ShowPatent&amp;spn=CN109714161A&amp;sx=showpatent_cn&amp;sv=f3cd8c14","CN109714161A")</x:f>
        <x:v>CN109714161A</x:v>
      </x:c>
      <x:c r="C325" s="2" t="str">
        <x:f xml:space="preserve"/>
        <x:v>CN201811618099.6</x:v>
      </x:c>
      <x:c r="E325" s="2" t="str">
        <x:f xml:space="preserve"/>
        <x:v>一种基于空气芯片与加密技术结合的新型加密保护方法</x:v>
      </x:c>
      <x:c r="F325" s="2" t="str">
        <x:f xml:space="preserve"/>
        <x:v>有份儿智慧科技股份有限公司</x:v>
      </x:c>
      <x:c r="G325" s="2" t="str">
        <x:f xml:space="preserve"/>
        <x:v>有份儿智慧科技股份有限公司</x:v>
      </x:c>
      <x:c r="H325" s="2" t="str">
        <x:f xml:space="preserve"/>
        <x:v>易霄</x:v>
      </x:c>
      <x:c r="I325" s="2" t="str">
        <x:f xml:space="preserve"/>
        <x:v>易霄</x:v>
      </x:c>
      <x:c r="J325" s="2" t="str">
        <x:f xml:space="preserve"/>
        <x:v/>
      </x:c>
      <x:c r="K325" s="2" t="str">
        <x:f xml:space="preserve"/>
        <x:v>2018/12/28</x:v>
      </x:c>
      <x:c r="L325" s="2" t="str">
        <x:f xml:space="preserve"/>
        <x:v>2019/05/03</x:v>
      </x:c>
      <x:c r="M325" s="2" t="str">
        <x:f xml:space="preserve"/>
        <x:v>H04L  9/08|H04L  9/32|H04L 29/06</x:v>
      </x:c>
      <x:c r="N325" s="2" t="str">
        <x:f xml:space="preserve"/>
        <x:v>H04L  9/08</x:v>
      </x:c>
      <x:c r="O325" s="2" t="n">
        <x:f xml:space="preserve"/>
        <x:v>4</x:v>
      </x:c>
      <x:c r="P325" s="2" t="n">
        <x:f xml:space="preserve"/>
        <x:v>1</x:v>
      </x:c>
      <x:c r="Q325" s="2" t="n">
        <x:f xml:space="preserve"/>
        <x:v>4</x:v>
      </x:c>
      <x:c r="R325" s="2" t="n">
        <x:f xml:space="preserve"/>
        <x:v>44</x:v>
      </x:c>
      <x:c r="S325" s="2" t="str">
        <x:f xml:space="preserve"/>
        <x:v>发明公布</x:v>
      </x:c>
      <x:c r="T325" s="2" t="str">
        <x:f xml:space="preserve"/>
        <x:v>CN</x:v>
      </x:c>
      <x:c r="U325" s="2" t="n">
        <x:f xml:space="preserve"/>
        <x:v>0</x:v>
      </x:c>
      <x:c r="V325" s="2" t="n">
        <x:f xml:space="preserve"/>
        <x:v>0</x:v>
      </x:c>
      <x:c r="W325" s="2" t="n">
        <x:f xml:space="preserve"/>
        <x:v>0</x:v>
      </x:c>
      <x:c r="X325" s="2" t="n">
        <x:f xml:space="preserve"/>
        <x:v>0</x:v>
      </x:c>
      <x:c r="Y325" s="2" t="n">
        <x:f xml:space="preserve"/>
        <x:v>0</x:v>
      </x:c>
      <x:c r="Z325" s="2" t="str">
        <x:f xml:space="preserve"/>
        <x:v>0.0</x:v>
      </x:c>
      <x:c r="AA325" s="2" t="n">
        <x:f xml:space="preserve"/>
        <x:v>0</x:v>
      </x:c>
      <x:c r="AB325" s="2" t="n">
        <x:f xml:space="preserve"/>
        <x:v>0</x:v>
      </x:c>
      <x:c r="AC325" s="2" t="n">
        <x:f xml:space="preserve"/>
        <x:v>0</x:v>
      </x:c>
      <x:c r="AD325" s="2" t="n">
        <x:f xml:space="preserve"/>
        <x:v>0</x:v>
      </x:c>
      <x:c r="AE325" s="2" t="n">
        <x:f xml:space="preserve"/>
        <x:v>0</x:v>
      </x:c>
      <x:c r="AF325" s="2" t="n">
        <x:f xml:space="preserve"/>
        <x:v>0</x:v>
      </x:c>
      <x:c r="AG325" s="2" t="str">
        <x:f xml:space="preserve"/>
        <x:v/>
      </x:c>
      <x:c r="AH325" s="2" t="n">
        <x:f xml:space="preserve"/>
        <x:v>61</x:v>
      </x:c>
      <x:c r="AI325" s="2" t="str">
        <x:f xml:space="preserve"/>
        <x:v>驳回</x:v>
      </x:c>
    </x:row>
    <x:row>
      <x:c r="A326" s="16" t="str">
        <x:f xml:space="preserve"/>
        <x:v>量子通信 | 量子密钥分发 | 光量子态 | 量子纠缠特性</x:v>
      </x:c>
      <x:c r="B326" s="8" t="str">
        <x:f xml:space="preserve">HYPERLINK("https://www.patentics.cn/invokexml.do?sx=showpatent_cn&amp;sf=ShowPatent&amp;spn=CN1407739A&amp;sx=showpatent_cn&amp;sv=95c2154a","CN1407739A")</x:f>
        <x:v>CN1407739A</x:v>
      </x:c>
      <x:c r="C326" s="3" t="str">
        <x:f xml:space="preserve"/>
        <x:v>CN01131205.X</x:v>
      </x:c>
      <x:c r="D326" s="3" t="str">
        <x:f xml:space="preserve"/>
        <x:v/>
      </x:c>
      <x:c r="E326" s="3" t="str">
        <x:f xml:space="preserve"/>
        <x:v>经典信号同步延时的复合量子密钥分发系统及其双速协议</x:v>
      </x:c>
      <x:c r="F326" s="3" t="str">
        <x:f xml:space="preserve"/>
        <x:v>中国科学院研究生院</x:v>
      </x:c>
      <x:c r="G326" s="3" t="str">
        <x:f xml:space="preserve"/>
        <x:v>中国科学院</x:v>
      </x:c>
      <x:c r="H326" s="3" t="str">
        <x:f xml:space="preserve"/>
        <x:v>杨理</x:v>
      </x:c>
      <x:c r="I326" s="3" t="str">
        <x:f xml:space="preserve"/>
        <x:v>杨理</x:v>
      </x:c>
      <x:c r="J326" s="3" t="str">
        <x:f xml:space="preserve"/>
        <x:v>2001/08/31</x:v>
      </x:c>
      <x:c r="K326" s="3" t="str">
        <x:f xml:space="preserve"/>
        <x:v>2001/08/31</x:v>
      </x:c>
      <x:c r="L326" s="3" t="str">
        <x:f xml:space="preserve"/>
        <x:v>2003/04/02</x:v>
      </x:c>
      <x:c r="M326" s="3" t="str">
        <x:f xml:space="preserve"/>
        <x:v>H04B 10/12|H04B 10/85|H04L  9/08</x:v>
      </x:c>
      <x:c r="N326" s="3" t="str">
        <x:f xml:space="preserve"/>
        <x:v>H04B 10/12</x:v>
      </x:c>
      <x:c r="O326" s="3" t="n">
        <x:f xml:space="preserve"/>
        <x:v>6</x:v>
      </x:c>
      <x:c r="P326" s="3" t="n">
        <x:f xml:space="preserve"/>
        <x:v>2</x:v>
      </x:c>
      <x:c r="Q326" s="3" t="n">
        <x:f xml:space="preserve"/>
        <x:v>0</x:v>
      </x:c>
      <x:c r="R326" s="3" t="n">
        <x:f xml:space="preserve"/>
        <x:v>11</x:v>
      </x:c>
      <x:c r="S326" s="3" t="str">
        <x:f xml:space="preserve"/>
        <x:v>发明公布</x:v>
      </x:c>
      <x:c r="T326" s="3" t="str">
        <x:f xml:space="preserve"/>
        <x:v>CN</x:v>
      </x:c>
      <x:c r="U326" s="3" t="n">
        <x:f xml:space="preserve"/>
        <x:v>0</x:v>
      </x:c>
      <x:c r="V326" s="3" t="n">
        <x:f xml:space="preserve"/>
        <x:v>0</x:v>
      </x:c>
      <x:c r="W326" s="3" t="n">
        <x:f xml:space="preserve"/>
        <x:v>0</x:v>
      </x:c>
      <x:c r="X326" s="3" t="n">
        <x:f xml:space="preserve"/>
        <x:v>0</x:v>
      </x:c>
      <x:c r="Y326" s="3" t="n">
        <x:f xml:space="preserve"/>
        <x:v>14</x:v>
      </x:c>
      <x:c r="Z326" s="3" t="str">
        <x:f xml:space="preserve"/>
        <x:v>5.91</x:v>
      </x:c>
      <x:c r="AA326" s="3" t="n">
        <x:f xml:space="preserve"/>
        <x:v>1</x:v>
      </x:c>
      <x:c r="AB326" s="3" t="n">
        <x:f xml:space="preserve"/>
        <x:v>13</x:v>
      </x:c>
      <x:c r="AC326" s="3" t="n">
        <x:f xml:space="preserve"/>
        <x:v>6</x:v>
      </x:c>
      <x:c r="AD326" s="3" t="n">
        <x:f xml:space="preserve"/>
        <x:v>1</x:v>
      </x:c>
      <x:c r="AE326" s="3" t="n">
        <x:f xml:space="preserve"/>
        <x:v>1</x:v>
      </x:c>
      <x:c r="AF326" s="3" t="n">
        <x:f xml:space="preserve"/>
        <x:v>1</x:v>
      </x:c>
      <x:c r="AG326" s="3" t="str">
        <x:f xml:space="preserve"/>
        <x:v/>
      </x:c>
      <x:c r="AH326" s="3" t="n">
        <x:f xml:space="preserve"/>
        <x:v>61</x:v>
      </x:c>
      <x:c r="AI326" s="3" t="str">
        <x:f xml:space="preserve"/>
        <x:v>失效</x:v>
      </x:c>
    </x:row>
    <x:row xmlns:x14ac="http://schemas.microsoft.com/office/spreadsheetml/2009/9/ac" spans="1:1" ht="92.4" customHeight="1" x14ac:dyDescent="0.2">
      <x:c r="A327" s="16" t="str">
        <x:f xml:space="preserve"/>
        <x:v>量子通信 | 量子密钥分发 | 光量子态 | 量子纠缠特性</x:v>
      </x:c>
      <x:c r="B327" s="7" t="str">
        <x:f xml:space="preserve">HYPERLINK("https://www.patentics.cn/invokexml.do?sx=showpatent_cn&amp;sf=ShowPatent&amp;spn=CN106788777A&amp;sx=showpatent_cn&amp;sv=a9c89662","CN106788777A")</x:f>
        <x:v>CN106788777A</x:v>
      </x:c>
      <x:c r="C327" s="2" t="str">
        <x:f xml:space="preserve"/>
        <x:v>CN201611116491.1</x:v>
      </x:c>
      <x:c r="E327" s="2" t="str">
        <x:f xml:space="preserve"/>
        <x:v>一种基于光子角动量编码实现匿名投票方法及系统</x:v>
      </x:c>
      <x:c r="F327" s="2" t="str">
        <x:f xml:space="preserve"/>
        <x:v>中山大学</x:v>
      </x:c>
      <x:c r="G327" s="2" t="str">
        <x:f xml:space="preserve"/>
        <x:v>中山大学</x:v>
      </x:c>
      <x:c r="H327" s="2" t="str">
        <x:f xml:space="preserve"/>
        <x:v>鲁伟 |
李绿周</x:v>
      </x:c>
      <x:c r="I327" s="2" t="str">
        <x:f xml:space="preserve"/>
        <x:v>鲁伟</x:v>
      </x:c>
      <x:c r="J327" s="2" t="str">
        <x:f xml:space="preserve"/>
        <x:v/>
      </x:c>
      <x:c r="K327" s="2" t="str">
        <x:f xml:space="preserve"/>
        <x:v>2016/12/07</x:v>
      </x:c>
      <x:c r="L327" s="2" t="str">
        <x:f xml:space="preserve"/>
        <x:v>2017/05/31</x:v>
      </x:c>
      <x:c r="M327" s="2" t="str">
        <x:f xml:space="preserve"/>
        <x:v>H04B 10/70|H04B 10/85</x:v>
      </x:c>
      <x:c r="N327" s="2" t="str">
        <x:f xml:space="preserve"/>
        <x:v>H04B 10/70</x:v>
      </x:c>
      <x:c r="O327" s="2" t="n">
        <x:f xml:space="preserve"/>
        <x:v>6</x:v>
      </x:c>
      <x:c r="P327" s="2" t="n">
        <x:f xml:space="preserve"/>
        <x:v>2</x:v>
      </x:c>
      <x:c r="Q327" s="2" t="n">
        <x:f xml:space="preserve"/>
        <x:v>5</x:v>
      </x:c>
      <x:c r="R327" s="2" t="n">
        <x:f xml:space="preserve"/>
        <x:v>20</x:v>
      </x:c>
      <x:c r="S327" s="2" t="str">
        <x:f xml:space="preserve"/>
        <x:v>发明公布</x:v>
      </x:c>
      <x:c r="T327" s="2" t="str">
        <x:f xml:space="preserve"/>
        <x:v>CN</x:v>
      </x:c>
      <x:c r="U327" s="2" t="n">
        <x:f xml:space="preserve"/>
        <x:v>5</x:v>
      </x:c>
      <x:c r="V327" s="2" t="n">
        <x:f xml:space="preserve"/>
        <x:v>0</x:v>
      </x:c>
      <x:c r="W327" s="2" t="n">
        <x:f xml:space="preserve"/>
        <x:v>5</x:v>
      </x:c>
      <x:c r="X327" s="2" t="n">
        <x:f xml:space="preserve"/>
        <x:v>4</x:v>
      </x:c>
      <x:c r="Y327" s="2" t="n">
        <x:f xml:space="preserve"/>
        <x:v>1</x:v>
      </x:c>
      <x:c r="Z327" s="2" t="str">
        <x:f xml:space="preserve"/>
        <x:v>0.13</x:v>
      </x:c>
      <x:c r="AA327" s="2" t="n">
        <x:f xml:space="preserve"/>
        <x:v>0</x:v>
      </x:c>
      <x:c r="AB327" s="2" t="n">
        <x:f xml:space="preserve"/>
        <x:v>1</x:v>
      </x:c>
      <x:c r="AC327" s="2" t="n">
        <x:f xml:space="preserve"/>
        <x:v>1</x:v>
      </x:c>
      <x:c r="AD327" s="2" t="n">
        <x:f xml:space="preserve"/>
        <x:v>1</x:v>
      </x:c>
      <x:c r="AE327" s="2" t="n">
        <x:f xml:space="preserve"/>
        <x:v>0</x:v>
      </x:c>
      <x:c r="AF327" s="2" t="n">
        <x:f xml:space="preserve"/>
        <x:v>0</x:v>
      </x:c>
      <x:c r="AG327" s="2" t="str">
        <x:f xml:space="preserve"/>
        <x:v/>
      </x:c>
      <x:c r="AH327" s="2" t="n">
        <x:f xml:space="preserve"/>
        <x:v>70</x:v>
      </x:c>
      <x:c r="AI327" s="2" t="str">
        <x:f xml:space="preserve"/>
        <x:v>撤回</x:v>
      </x:c>
    </x:row>
    <x:row xmlns:x14ac="http://schemas.microsoft.com/office/spreadsheetml/2009/9/ac" spans="1:1" ht="92.4" customHeight="1" x14ac:dyDescent="0.2">
      <x:c r="A328" s="16" t="str">
        <x:f xml:space="preserve"/>
        <x:v>量子通信 | 量子密钥分发 | 光量子态 | 量子纠缠特性</x:v>
      </x:c>
      <x:c r="B328" s="8" t="str">
        <x:f xml:space="preserve">HYPERLINK("https://www.patentics.cn/invokexml.do?sx=showpatent_cn&amp;sf=ShowPatent&amp;spn=CN111865577A&amp;sx=showpatent_cn&amp;sv=f773d7f7","CN111865577A")</x:f>
        <x:v>CN111865577A</x:v>
      </x:c>
      <x:c r="C328" s="3" t="str">
        <x:f xml:space="preserve"/>
        <x:v>CN202010651918.8</x:v>
      </x:c>
      <x:c r="E328" s="3" t="str">
        <x:f xml:space="preserve"/>
        <x:v>一种量子密钥分配方法及量子通信系统</x:v>
      </x:c>
      <x:c r="F328" s="3" t="str">
        <x:f xml:space="preserve"/>
        <x:v>西南大学</x:v>
      </x:c>
      <x:c r="G328" s="3" t="str">
        <x:f xml:space="preserve"/>
        <x:v>西南大学</x:v>
      </x:c>
      <x:c r="H328" s="3" t="str">
        <x:f xml:space="preserve"/>
        <x:v>赖红 |
詹成 |
刘紫豪</x:v>
      </x:c>
      <x:c r="I328" s="3" t="str">
        <x:f xml:space="preserve"/>
        <x:v>赖红</x:v>
      </x:c>
      <x:c r="J328" s="3" t="str">
        <x:f xml:space="preserve"/>
        <x:v>2020/07/08</x:v>
      </x:c>
      <x:c r="K328" s="3" t="str">
        <x:f xml:space="preserve"/>
        <x:v>2020/07/08</x:v>
      </x:c>
      <x:c r="L328" s="3" t="str">
        <x:f xml:space="preserve"/>
        <x:v>2020/10/30</x:v>
      </x:c>
      <x:c r="M328" s="3" t="str">
        <x:f xml:space="preserve"/>
        <x:v>H04L  9/08|H04B 10/70</x:v>
      </x:c>
      <x:c r="N328" s="3" t="str">
        <x:f xml:space="preserve"/>
        <x:v>H04L  9/08</x:v>
      </x:c>
      <x:c r="O328" s="3" t="n">
        <x:f xml:space="preserve"/>
        <x:v>7</x:v>
      </x:c>
      <x:c r="P328" s="3" t="n">
        <x:f xml:space="preserve"/>
        <x:v>2</x:v>
      </x:c>
      <x:c r="Q328" s="3" t="n">
        <x:f xml:space="preserve"/>
        <x:v>6</x:v>
      </x:c>
      <x:c r="R328" s="3" t="n">
        <x:f xml:space="preserve"/>
        <x:v>18</x:v>
      </x:c>
      <x:c r="S328" s="3" t="str">
        <x:f xml:space="preserve"/>
        <x:v>发明公布</x:v>
      </x:c>
      <x:c r="T328" s="3" t="str">
        <x:f xml:space="preserve"/>
        <x:v>CN</x:v>
      </x:c>
      <x:c r="U328" s="3" t="n">
        <x:f xml:space="preserve"/>
        <x:v>5</x:v>
      </x:c>
      <x:c r="V328" s="3" t="n">
        <x:f xml:space="preserve"/>
        <x:v>0</x:v>
      </x:c>
      <x:c r="W328" s="3" t="n">
        <x:f xml:space="preserve"/>
        <x:v>5</x:v>
      </x:c>
      <x:c r="X328" s="3" t="n">
        <x:f xml:space="preserve"/>
        <x:v>4</x:v>
      </x:c>
      <x:c r="Y328" s="3" t="n">
        <x:f xml:space="preserve"/>
        <x:v>0</x:v>
      </x:c>
      <x:c r="Z328" s="3" t="str">
        <x:f xml:space="preserve"/>
        <x:v>0.0</x:v>
      </x:c>
      <x:c r="AA328" s="3" t="n">
        <x:f xml:space="preserve"/>
        <x:v>0</x:v>
      </x:c>
      <x:c r="AB328" s="3" t="n">
        <x:f xml:space="preserve"/>
        <x:v>0</x:v>
      </x:c>
      <x:c r="AC328" s="3" t="n">
        <x:f xml:space="preserve"/>
        <x:v>0</x:v>
      </x:c>
      <x:c r="AD328" s="3" t="n">
        <x:f xml:space="preserve"/>
        <x:v>0</x:v>
      </x:c>
      <x:c r="AE328" s="3" t="n">
        <x:f xml:space="preserve"/>
        <x:v>1</x:v>
      </x:c>
      <x:c r="AF328" s="3" t="n">
        <x:f xml:space="preserve"/>
        <x:v>1</x:v>
      </x:c>
      <x:c r="AG328" s="3" t="str">
        <x:f xml:space="preserve"/>
        <x:v/>
      </x:c>
      <x:c r="AH328" s="3" t="n">
        <x:f xml:space="preserve"/>
        <x:v>62</x:v>
      </x:c>
      <x:c r="AI328" s="3" t="str">
        <x:f xml:space="preserve"/>
        <x:v>有效</x:v>
      </x:c>
    </x:row>
    <x:row>
      <x:c r="A329" s="16" t="str">
        <x:f xml:space="preserve"/>
        <x:v>量子通信 | 量子密钥分发 | 光量子态 | 量子纠缠特性</x:v>
      </x:c>
      <x:c r="B329" s="7" t="str">
        <x:f xml:space="preserve">HYPERLINK("https://www.patentics.cn/invokexml.do?sx=showpatent_cn&amp;sf=ShowPatent&amp;spn=CN107528686A&amp;sx=showpatent_cn&amp;sv=8200d2b6","CN107528686A")</x:f>
        <x:v>CN107528686A</x:v>
      </x:c>
      <x:c r="C329" s="2" t="str">
        <x:f xml:space="preserve"/>
        <x:v>CN201710765197.1</x:v>
      </x:c>
      <x:c r="D329" s="2" t="str">
        <x:f xml:space="preserve"/>
        <x:v/>
      </x:c>
      <x:c r="E329" s="2" t="str">
        <x:f xml:space="preserve"/>
        <x:v>一种基于实际探测系统的与设备无关量子密码的生成方法</x:v>
      </x:c>
      <x:c r="F329" s="2" t="str">
        <x:f xml:space="preserve"/>
        <x:v>洛阳师范学院</x:v>
      </x:c>
      <x:c r="G329" s="2" t="str">
        <x:f xml:space="preserve"/>
        <x:v>洛阳师范学院</x:v>
      </x:c>
      <x:c r="H329" s="2" t="str">
        <x:f xml:space="preserve"/>
        <x:v>谭勇刚 |
贾磊磊 |
王松林</x:v>
      </x:c>
      <x:c r="I329" s="2" t="str">
        <x:f xml:space="preserve"/>
        <x:v>谭勇刚</x:v>
      </x:c>
      <x:c r="J329" s="2" t="str">
        <x:f xml:space="preserve"/>
        <x:v>2017/08/30</x:v>
      </x:c>
      <x:c r="K329" s="2" t="str">
        <x:f xml:space="preserve"/>
        <x:v>2017/08/30</x:v>
      </x:c>
      <x:c r="L329" s="2" t="str">
        <x:f xml:space="preserve"/>
        <x:v>2017/12/29</x:v>
      </x:c>
      <x:c r="M329" s="2" t="str">
        <x:f xml:space="preserve"/>
        <x:v>H04L  9/08</x:v>
      </x:c>
      <x:c r="N329" s="2" t="str">
        <x:f xml:space="preserve"/>
        <x:v>H04L  9/08</x:v>
      </x:c>
      <x:c r="O329" s="2" t="n">
        <x:f xml:space="preserve"/>
        <x:v>4</x:v>
      </x:c>
      <x:c r="P329" s="2" t="n">
        <x:f xml:space="preserve"/>
        <x:v>1</x:v>
      </x:c>
      <x:c r="Q329" s="2" t="n">
        <x:f xml:space="preserve"/>
        <x:v>4</x:v>
      </x:c>
      <x:c r="R329" s="2" t="n">
        <x:f xml:space="preserve"/>
        <x:v>26</x:v>
      </x:c>
      <x:c r="S329" s="2" t="str">
        <x:f xml:space="preserve"/>
        <x:v>发明公布</x:v>
      </x:c>
      <x:c r="T329" s="2" t="str">
        <x:f xml:space="preserve"/>
        <x:v>CN</x:v>
      </x:c>
      <x:c r="U329" s="2" t="n">
        <x:f xml:space="preserve"/>
        <x:v>7</x:v>
      </x:c>
      <x:c r="V329" s="2" t="n">
        <x:f xml:space="preserve"/>
        <x:v>1</x:v>
      </x:c>
      <x:c r="W329" s="2" t="n">
        <x:f xml:space="preserve"/>
        <x:v>6</x:v>
      </x:c>
      <x:c r="X329" s="2" t="n">
        <x:f xml:space="preserve"/>
        <x:v>7</x:v>
      </x:c>
      <x:c r="Y329" s="2" t="n">
        <x:f xml:space="preserve"/>
        <x:v>0</x:v>
      </x:c>
      <x:c r="Z329" s="2" t="str">
        <x:f xml:space="preserve"/>
        <x:v>0.0</x:v>
      </x:c>
      <x:c r="AA329" s="2" t="n">
        <x:f xml:space="preserve"/>
        <x:v>0</x:v>
      </x:c>
      <x:c r="AB329" s="2" t="n">
        <x:f xml:space="preserve"/>
        <x:v>0</x:v>
      </x:c>
      <x:c r="AC329" s="2" t="n">
        <x:f xml:space="preserve"/>
        <x:v>0</x:v>
      </x:c>
      <x:c r="AD329" s="2" t="n">
        <x:f xml:space="preserve"/>
        <x:v>0</x:v>
      </x:c>
      <x:c r="AE329" s="2" t="n">
        <x:f xml:space="preserve"/>
        <x:v>1</x:v>
      </x:c>
      <x:c r="AF329" s="2" t="n">
        <x:f xml:space="preserve"/>
        <x:v>1</x:v>
      </x:c>
      <x:c r="AG329" s="2" t="str">
        <x:f xml:space="preserve"/>
        <x:v/>
      </x:c>
      <x:c r="AH329" s="2" t="n">
        <x:f xml:space="preserve"/>
        <x:v>62</x:v>
      </x:c>
      <x:c r="AI329" s="2" t="str">
        <x:f xml:space="preserve"/>
        <x:v>有效</x:v>
      </x:c>
    </x:row>
    <x:row xmlns:x14ac="http://schemas.microsoft.com/office/spreadsheetml/2009/9/ac" spans="1:1" ht="92.4" customHeight="1" x14ac:dyDescent="0.2">
      <x:c r="A330" s="16" t="str">
        <x:f xml:space="preserve"/>
        <x:v>量子通信 | 量子密钥分发 | 光量子态 | 量子纠缠特性</x:v>
      </x:c>
      <x:c r="B330" s="8" t="str">
        <x:f xml:space="preserve">HYPERLINK("https://www.patentics.cn/invokexml.do?sx=showpatent_cn&amp;sf=ShowPatent&amp;spn=CN107294716A&amp;sx=showpatent_cn&amp;sv=79292db4","CN107294716A")</x:f>
        <x:v>CN107294716A</x:v>
      </x:c>
      <x:c r="C330" s="3" t="str">
        <x:f xml:space="preserve"/>
        <x:v>CN201710698875.7</x:v>
      </x:c>
      <x:c r="E330" s="3" t="str">
        <x:f xml:space="preserve"/>
        <x:v>具有中继装置的远程量子加密通信系统</x:v>
      </x:c>
      <x:c r="F330" s="3" t="str">
        <x:f xml:space="preserve"/>
        <x:v>无锡南理工科技发展有限公司</x:v>
      </x:c>
      <x:c r="G330" s="3" t="str">
        <x:f xml:space="preserve"/>
        <x:v>无锡南理工科技发展有限公司</x:v>
      </x:c>
      <x:c r="H330" s="3" t="str">
        <x:f xml:space="preserve"/>
        <x:v>许建中 |
张秋霞 |
孙青 |
朱苇杭 |
王文涛 |
许辉达 |
吴俊杰</x:v>
      </x:c>
      <x:c r="I330" s="3" t="str">
        <x:f xml:space="preserve"/>
        <x:v>许建中</x:v>
      </x:c>
      <x:c r="J330" s="3" t="str">
        <x:f xml:space="preserve"/>
        <x:v/>
      </x:c>
      <x:c r="K330" s="3" t="str">
        <x:f xml:space="preserve"/>
        <x:v>2017/08/15</x:v>
      </x:c>
      <x:c r="L330" s="3" t="str">
        <x:f xml:space="preserve"/>
        <x:v>2017/10/24</x:v>
      </x:c>
      <x:c r="M330" s="3" t="str">
        <x:f xml:space="preserve"/>
        <x:v>H04L  9/08</x:v>
      </x:c>
      <x:c r="N330" s="3" t="str">
        <x:f xml:space="preserve"/>
        <x:v>H04L  9/08</x:v>
      </x:c>
      <x:c r="O330" s="3" t="n">
        <x:f xml:space="preserve"/>
        <x:v>4</x:v>
      </x:c>
      <x:c r="P330" s="3" t="n">
        <x:f xml:space="preserve"/>
        <x:v>1</x:v>
      </x:c>
      <x:c r="Q330" s="3" t="n">
        <x:f xml:space="preserve"/>
        <x:v>0</x:v>
      </x:c>
      <x:c r="R330" s="3" t="n">
        <x:f xml:space="preserve"/>
        <x:v>21</x:v>
      </x:c>
      <x:c r="S330" s="3" t="str">
        <x:f xml:space="preserve"/>
        <x:v>发明公布</x:v>
      </x:c>
      <x:c r="T330" s="3" t="str">
        <x:f xml:space="preserve"/>
        <x:v>CN</x:v>
      </x:c>
      <x:c r="U330" s="3" t="n">
        <x:f xml:space="preserve"/>
        <x:v>2</x:v>
      </x:c>
      <x:c r="V330" s="3" t="n">
        <x:f xml:space="preserve"/>
        <x:v>0</x:v>
      </x:c>
      <x:c r="W330" s="3" t="n">
        <x:f xml:space="preserve"/>
        <x:v>2</x:v>
      </x:c>
      <x:c r="X330" s="3" t="n">
        <x:f xml:space="preserve"/>
        <x:v>2</x:v>
      </x:c>
      <x:c r="Y330" s="3" t="n">
        <x:f xml:space="preserve"/>
        <x:v>0</x:v>
      </x:c>
      <x:c r="Z330" s="3" t="str">
        <x:f xml:space="preserve"/>
        <x:v>0.0</x:v>
      </x:c>
      <x:c r="AA330" s="3" t="n">
        <x:f xml:space="preserve"/>
        <x:v>0</x:v>
      </x:c>
      <x:c r="AB330" s="3" t="n">
        <x:f xml:space="preserve"/>
        <x:v>0</x:v>
      </x:c>
      <x:c r="AC330" s="3" t="n">
        <x:f xml:space="preserve"/>
        <x:v>0</x:v>
      </x:c>
      <x:c r="AD330" s="3" t="n">
        <x:f xml:space="preserve"/>
        <x:v>0</x:v>
      </x:c>
      <x:c r="AE330" s="3" t="n">
        <x:f xml:space="preserve"/>
        <x:v>0</x:v>
      </x:c>
      <x:c r="AF330" s="3" t="n">
        <x:f xml:space="preserve"/>
        <x:v>0</x:v>
      </x:c>
      <x:c r="AG330" s="3" t="str">
        <x:f xml:space="preserve"/>
        <x:v/>
      </x:c>
      <x:c r="AH330" s="3" t="n">
        <x:f xml:space="preserve"/>
        <x:v>64</x:v>
      </x:c>
      <x:c r="AI330" s="3" t="str">
        <x:f xml:space="preserve"/>
        <x:v>驳回</x:v>
      </x:c>
    </x:row>
    <x:row xmlns:x14ac="http://schemas.microsoft.com/office/spreadsheetml/2009/9/ac" spans="1:1" ht="92.4" customHeight="1" x14ac:dyDescent="0.2">
      <x:c r="A331" s="16" t="str">
        <x:f xml:space="preserve"/>
        <x:v>量子通信 | 量子密钥分发 | 光量子态 | 量子纠缠特性</x:v>
      </x:c>
      <x:c r="B331" s="7" t="str">
        <x:f xml:space="preserve">HYPERLINK("https://www.patentics.cn/invokexml.do?sx=showpatent_cn&amp;sf=ShowPatent&amp;spn=CN107294715A&amp;sx=showpatent_cn&amp;sv=a3cd55e7","CN107294715A")</x:f>
        <x:v>CN107294715A</x:v>
      </x:c>
      <x:c r="C331" s="2" t="str">
        <x:f xml:space="preserve"/>
        <x:v>CN201710697788.X</x:v>
      </x:c>
      <x:c r="E331" s="2" t="str">
        <x:f xml:space="preserve"/>
        <x:v>一种增强远程量子加密通信信号的方法</x:v>
      </x:c>
      <x:c r="F331" s="2" t="str">
        <x:f xml:space="preserve"/>
        <x:v>无锡南理工科技发展有限公司</x:v>
      </x:c>
      <x:c r="G331" s="2" t="str">
        <x:f xml:space="preserve"/>
        <x:v>无锡南理工科技发展有限公司</x:v>
      </x:c>
      <x:c r="H331" s="2" t="str">
        <x:f xml:space="preserve"/>
        <x:v>许建中 |
王元恺 |
张明</x:v>
      </x:c>
      <x:c r="I331" s="2" t="str">
        <x:f xml:space="preserve"/>
        <x:v>许建中</x:v>
      </x:c>
      <x:c r="J331" s="2" t="str">
        <x:f xml:space="preserve"/>
        <x:v/>
      </x:c>
      <x:c r="K331" s="2" t="str">
        <x:f xml:space="preserve"/>
        <x:v>2017/08/15</x:v>
      </x:c>
      <x:c r="L331" s="2" t="str">
        <x:f xml:space="preserve"/>
        <x:v>2017/10/24</x:v>
      </x:c>
      <x:c r="M331" s="2" t="str">
        <x:f xml:space="preserve"/>
        <x:v>H04L  9/08</x:v>
      </x:c>
      <x:c r="N331" s="2" t="str">
        <x:f xml:space="preserve"/>
        <x:v>H04L  9/08</x:v>
      </x:c>
      <x:c r="O331" s="2" t="n">
        <x:f xml:space="preserve"/>
        <x:v>2</x:v>
      </x:c>
      <x:c r="P331" s="2" t="n">
        <x:f xml:space="preserve"/>
        <x:v>1</x:v>
      </x:c>
      <x:c r="Q331" s="2" t="n">
        <x:f xml:space="preserve"/>
        <x:v>2</x:v>
      </x:c>
      <x:c r="R331" s="2" t="n">
        <x:f xml:space="preserve"/>
        <x:v>10</x:v>
      </x:c>
      <x:c r="S331" s="2" t="str">
        <x:f xml:space="preserve"/>
        <x:v>发明公布</x:v>
      </x:c>
      <x:c r="T331" s="2" t="str">
        <x:f xml:space="preserve"/>
        <x:v>CN</x:v>
      </x:c>
      <x:c r="U331" s="2" t="n">
        <x:f xml:space="preserve"/>
        <x:v>2</x:v>
      </x:c>
      <x:c r="V331" s="2" t="n">
        <x:f xml:space="preserve"/>
        <x:v>0</x:v>
      </x:c>
      <x:c r="W331" s="2" t="n">
        <x:f xml:space="preserve"/>
        <x:v>2</x:v>
      </x:c>
      <x:c r="X331" s="2" t="n">
        <x:f xml:space="preserve"/>
        <x:v>2</x:v>
      </x:c>
      <x:c r="Y331" s="2" t="n">
        <x:f xml:space="preserve"/>
        <x:v>0</x:v>
      </x:c>
      <x:c r="Z331" s="2" t="str">
        <x:f xml:space="preserve"/>
        <x:v>0.0</x:v>
      </x:c>
      <x:c r="AA331" s="2" t="n">
        <x:f xml:space="preserve"/>
        <x:v>0</x:v>
      </x:c>
      <x:c r="AB331" s="2" t="n">
        <x:f xml:space="preserve"/>
        <x:v>0</x:v>
      </x:c>
      <x:c r="AC331" s="2" t="n">
        <x:f xml:space="preserve"/>
        <x:v>0</x:v>
      </x:c>
      <x:c r="AD331" s="2" t="n">
        <x:f xml:space="preserve"/>
        <x:v>0</x:v>
      </x:c>
      <x:c r="AE331" s="2" t="n">
        <x:f xml:space="preserve"/>
        <x:v>0</x:v>
      </x:c>
      <x:c r="AF331" s="2" t="n">
        <x:f xml:space="preserve"/>
        <x:v>0</x:v>
      </x:c>
      <x:c r="AG331" s="2" t="str">
        <x:f xml:space="preserve"/>
        <x:v/>
      </x:c>
      <x:c r="AH331" s="2" t="n">
        <x:f xml:space="preserve"/>
        <x:v>62</x:v>
      </x:c>
      <x:c r="AI331" s="2" t="str">
        <x:f xml:space="preserve"/>
        <x:v>驳回</x:v>
      </x:c>
    </x:row>
    <x:row xmlns:x14ac="http://schemas.microsoft.com/office/spreadsheetml/2009/9/ac" spans="1:1" ht="92.4" customHeight="1" x14ac:dyDescent="0.2">
      <x:c r="A332" s="16" t="str">
        <x:f xml:space="preserve"/>
        <x:v>量子通信 | 量子密钥分发 | 光量子态 | 量子纠缠特性</x:v>
      </x:c>
      <x:c r="B332" s="8" t="str">
        <x:f xml:space="preserve">HYPERLINK("https://www.patentics.cn/invokexml.do?sx=showpatent_cn&amp;sf=ShowPatent&amp;spn=CN108259168A&amp;sx=showpatent_cn&amp;sv=8797fe86","CN108259168A")</x:f>
        <x:v>CN108259168A</x:v>
      </x:c>
      <x:c r="C332" s="3" t="str">
        <x:f xml:space="preserve"/>
        <x:v>CN201810002802.4</x:v>
      </x:c>
      <x:c r="E332" s="3" t="str">
        <x:f xml:space="preserve"/>
        <x:v>基于中继站的复杂拓扑网络密钥分配系统的实现方法</x:v>
      </x:c>
      <x:c r="F332" s="3" t="str">
        <x:f xml:space="preserve"/>
        <x:v>中南大学</x:v>
      </x:c>
      <x:c r="G332" s="3" t="str">
        <x:f xml:space="preserve"/>
        <x:v>中南大学</x:v>
      </x:c>
      <x:c r="H332" s="3" t="str">
        <x:f xml:space="preserve"/>
        <x:v>郭迎 |
赵微 |
阮新朝 |
李嘉伟 |
谢才浪</x:v>
      </x:c>
      <x:c r="I332" s="3" t="str">
        <x:f xml:space="preserve"/>
        <x:v>郭迎</x:v>
      </x:c>
      <x:c r="J332" s="3" t="str">
        <x:f xml:space="preserve"/>
        <x:v>2018/01/02</x:v>
      </x:c>
      <x:c r="K332" s="3" t="str">
        <x:f xml:space="preserve"/>
        <x:v>2018/01/02</x:v>
      </x:c>
      <x:c r="L332" s="3" t="str">
        <x:f xml:space="preserve"/>
        <x:v>2018/07/06</x:v>
      </x:c>
      <x:c r="M332" s="3" t="str">
        <x:f xml:space="preserve"/>
        <x:v>H04L  9/08</x:v>
      </x:c>
      <x:c r="N332" s="3" t="str">
        <x:f xml:space="preserve"/>
        <x:v>H04L  9/08</x:v>
      </x:c>
      <x:c r="O332" s="3" t="n">
        <x:f xml:space="preserve"/>
        <x:v>4</x:v>
      </x:c>
      <x:c r="P332" s="3" t="n">
        <x:f xml:space="preserve"/>
        <x:v>1</x:v>
      </x:c>
      <x:c r="Q332" s="3" t="n">
        <x:f xml:space="preserve"/>
        <x:v>4</x:v>
      </x:c>
      <x:c r="R332" s="3" t="n">
        <x:f xml:space="preserve"/>
        <x:v>18</x:v>
      </x:c>
      <x:c r="S332" s="3" t="str">
        <x:f xml:space="preserve"/>
        <x:v>发明公布</x:v>
      </x:c>
      <x:c r="T332" s="3" t="str">
        <x:f xml:space="preserve"/>
        <x:v>CN</x:v>
      </x:c>
      <x:c r="U332" s="3" t="n">
        <x:f xml:space="preserve"/>
        <x:v>4</x:v>
      </x:c>
      <x:c r="V332" s="3" t="n">
        <x:f xml:space="preserve"/>
        <x:v>0</x:v>
      </x:c>
      <x:c r="W332" s="3" t="n">
        <x:f xml:space="preserve"/>
        <x:v>4</x:v>
      </x:c>
      <x:c r="X332" s="3" t="n">
        <x:f xml:space="preserve"/>
        <x:v>4</x:v>
      </x:c>
      <x:c r="Y332" s="3" t="n">
        <x:f xml:space="preserve"/>
        <x:v>4</x:v>
      </x:c>
      <x:c r="Z332" s="3" t="str">
        <x:f xml:space="preserve"/>
        <x:v>0.65</x:v>
      </x:c>
      <x:c r="AA332" s="3" t="n">
        <x:f xml:space="preserve"/>
        <x:v>0</x:v>
      </x:c>
      <x:c r="AB332" s="3" t="n">
        <x:f xml:space="preserve"/>
        <x:v>4</x:v>
      </x:c>
      <x:c r="AC332" s="3" t="n">
        <x:f xml:space="preserve"/>
        <x:v>2</x:v>
      </x:c>
      <x:c r="AD332" s="3" t="n">
        <x:f xml:space="preserve"/>
        <x:v>1</x:v>
      </x:c>
      <x:c r="AE332" s="3" t="n">
        <x:f xml:space="preserve"/>
        <x:v>1</x:v>
      </x:c>
      <x:c r="AF332" s="3" t="n">
        <x:f xml:space="preserve"/>
        <x:v>1</x:v>
      </x:c>
      <x:c r="AG332" s="3" t="str">
        <x:f xml:space="preserve"/>
        <x:v/>
      </x:c>
      <x:c r="AH332" s="3" t="n">
        <x:f xml:space="preserve"/>
        <x:v>61</x:v>
      </x:c>
      <x:c r="AI332" s="3" t="str">
        <x:f xml:space="preserve"/>
        <x:v>有效</x:v>
      </x:c>
    </x:row>
    <x:row xmlns:x14ac="http://schemas.microsoft.com/office/spreadsheetml/2009/9/ac" spans="1:1" ht="92.4" customHeight="1" x14ac:dyDescent="0.2">
      <x:c r="A333" s="16" t="str">
        <x:f xml:space="preserve"/>
        <x:v>量子通信 | 量子密钥分发 | 光量子态 | 量子纠缠特性</x:v>
      </x:c>
      <x:c r="B333" s="7" t="str">
        <x:f xml:space="preserve">HYPERLINK("https://www.patentics.cn/invokexml.do?sx=showpatent_cn&amp;sf=ShowPatent&amp;spn=CN107294717A&amp;sx=showpatent_cn&amp;sv=8a362945","CN107294717A")</x:f>
        <x:v>CN107294717A</x:v>
      </x:c>
      <x:c r="C333" s="2" t="str">
        <x:f xml:space="preserve"/>
        <x:v>CN201710698876.1</x:v>
      </x:c>
      <x:c r="E333" s="2" t="str">
        <x:f xml:space="preserve"/>
        <x:v>远程量子加密通信系统</x:v>
      </x:c>
      <x:c r="F333" s="2" t="str">
        <x:f xml:space="preserve"/>
        <x:v>无锡南理工科技发展有限公司</x:v>
      </x:c>
      <x:c r="G333" s="2" t="str">
        <x:f xml:space="preserve"/>
        <x:v>无锡南理工科技发展有限公司</x:v>
      </x:c>
      <x:c r="H333" s="2" t="str">
        <x:f xml:space="preserve"/>
        <x:v>许建中 |
杨青 |
伍轩 |
王铭伟 |
吴俊杰</x:v>
      </x:c>
      <x:c r="I333" s="2" t="str">
        <x:f xml:space="preserve"/>
        <x:v>许建中</x:v>
      </x:c>
      <x:c r="J333" s="2" t="str">
        <x:f xml:space="preserve"/>
        <x:v/>
      </x:c>
      <x:c r="K333" s="2" t="str">
        <x:f xml:space="preserve"/>
        <x:v>2017/08/15</x:v>
      </x:c>
      <x:c r="L333" s="2" t="str">
        <x:f xml:space="preserve"/>
        <x:v>2017/10/24</x:v>
      </x:c>
      <x:c r="M333" s="2" t="str">
        <x:f xml:space="preserve"/>
        <x:v>H04L  9/08</x:v>
      </x:c>
      <x:c r="N333" s="2" t="str">
        <x:f xml:space="preserve"/>
        <x:v>H04L  9/08</x:v>
      </x:c>
      <x:c r="O333" s="2" t="n">
        <x:f xml:space="preserve"/>
        <x:v>4</x:v>
      </x:c>
      <x:c r="P333" s="2" t="n">
        <x:f xml:space="preserve"/>
        <x:v>1</x:v>
      </x:c>
      <x:c r="Q333" s="2" t="n">
        <x:f xml:space="preserve"/>
        <x:v>0</x:v>
      </x:c>
      <x:c r="R333" s="2" t="n">
        <x:f xml:space="preserve"/>
        <x:v>20</x:v>
      </x:c>
      <x:c r="S333" s="2" t="str">
        <x:f xml:space="preserve"/>
        <x:v>发明公布</x:v>
      </x:c>
      <x:c r="T333" s="2" t="str">
        <x:f xml:space="preserve"/>
        <x:v>CN</x:v>
      </x:c>
      <x:c r="U333" s="2" t="n">
        <x:f xml:space="preserve"/>
        <x:v>2</x:v>
      </x:c>
      <x:c r="V333" s="2" t="n">
        <x:f xml:space="preserve"/>
        <x:v>0</x:v>
      </x:c>
      <x:c r="W333" s="2" t="n">
        <x:f xml:space="preserve"/>
        <x:v>2</x:v>
      </x:c>
      <x:c r="X333" s="2" t="n">
        <x:f xml:space="preserve"/>
        <x:v>2</x:v>
      </x:c>
      <x:c r="Y333" s="2" t="n">
        <x:f xml:space="preserve"/>
        <x:v>1</x:v>
      </x:c>
      <x:c r="Z333" s="2" t="str">
        <x:f xml:space="preserve"/>
        <x:v>0.9</x:v>
      </x:c>
      <x:c r="AA333" s="2" t="n">
        <x:f xml:space="preserve"/>
        <x:v>0</x:v>
      </x:c>
      <x:c r="AB333" s="2" t="n">
        <x:f xml:space="preserve"/>
        <x:v>1</x:v>
      </x:c>
      <x:c r="AC333" s="2" t="n">
        <x:f xml:space="preserve"/>
        <x:v>1</x:v>
      </x:c>
      <x:c r="AD333" s="2" t="n">
        <x:f xml:space="preserve"/>
        <x:v>1</x:v>
      </x:c>
      <x:c r="AE333" s="2" t="n">
        <x:f xml:space="preserve"/>
        <x:v>0</x:v>
      </x:c>
      <x:c r="AF333" s="2" t="n">
        <x:f xml:space="preserve"/>
        <x:v>0</x:v>
      </x:c>
      <x:c r="AG333" s="2" t="str">
        <x:f xml:space="preserve"/>
        <x:v/>
      </x:c>
      <x:c r="AH333" s="2" t="n">
        <x:f xml:space="preserve"/>
        <x:v>62</x:v>
      </x:c>
      <x:c r="AI333" s="2" t="str">
        <x:f xml:space="preserve"/>
        <x:v>驳回</x:v>
      </x:c>
    </x:row>
    <x:row xmlns:x14ac="http://schemas.microsoft.com/office/spreadsheetml/2009/9/ac" spans="1:1" ht="92.4" customHeight="1" x14ac:dyDescent="0.2">
      <x:c r="A334" s="16" t="str">
        <x:f xml:space="preserve"/>
        <x:v>量子通信 | 量子密钥分发 | 光量子态 | 量子纠缠特性</x:v>
      </x:c>
      <x:c r="B334" s="8" t="str">
        <x:f xml:space="preserve">HYPERLINK("https://www.patentics.cn/invokexml.do?sx=showpatent_cn&amp;sf=ShowPatent&amp;spn=CN114221763A&amp;sx=showpatent_cn&amp;sv=e0e31d03","CN114221763A")</x:f>
        <x:v>CN114221763A</x:v>
      </x:c>
      <x:c r="C334" s="3" t="str">
        <x:f xml:space="preserve"/>
        <x:v>CN202111551445.5</x:v>
      </x:c>
      <x:c r="E334" s="3" t="str">
        <x:f xml:space="preserve"/>
        <x:v>一种基于超纠缠辅助的一步设备无关量子安全直接通信方法</x:v>
      </x:c>
      <x:c r="F334" s="3" t="str">
        <x:f xml:space="preserve"/>
        <x:v>南京邮电大学</x:v>
      </x:c>
      <x:c r="G334" s="3" t="str">
        <x:f xml:space="preserve"/>
        <x:v>南京邮电大学</x:v>
      </x:c>
      <x:c r="H334" s="3" t="str">
        <x:f xml:space="preserve"/>
        <x:v>周澜 |
盛宇波</x:v>
      </x:c>
      <x:c r="I334" s="3" t="str">
        <x:f xml:space="preserve"/>
        <x:v>周澜</x:v>
      </x:c>
      <x:c r="J334" s="3" t="str">
        <x:f xml:space="preserve"/>
        <x:v/>
      </x:c>
      <x:c r="K334" s="3" t="str">
        <x:f xml:space="preserve"/>
        <x:v>2021/12/17</x:v>
      </x:c>
      <x:c r="L334" s="3" t="str">
        <x:f xml:space="preserve"/>
        <x:v>2022/03/22</x:v>
      </x:c>
      <x:c r="M334" s="3" t="str">
        <x:f xml:space="preserve"/>
        <x:v>H04L  9/08|H04B 10/70</x:v>
      </x:c>
      <x:c r="N334" s="3" t="str">
        <x:f xml:space="preserve"/>
        <x:v>H04L  9/08</x:v>
      </x:c>
      <x:c r="O334" s="3" t="n">
        <x:f xml:space="preserve"/>
        <x:v>10</x:v>
      </x:c>
      <x:c r="P334" s="3" t="n">
        <x:f xml:space="preserve"/>
        <x:v>1</x:v>
      </x:c>
      <x:c r="Q334" s="3" t="n">
        <x:f xml:space="preserve"/>
        <x:v>10</x:v>
      </x:c>
      <x:c r="R334" s="3" t="n">
        <x:f xml:space="preserve"/>
        <x:v>39</x:v>
      </x:c>
      <x:c r="S334" s="3" t="str">
        <x:f xml:space="preserve"/>
        <x:v>发明公布</x:v>
      </x:c>
      <x:c r="T334" s="3" t="str">
        <x:f xml:space="preserve"/>
        <x:v>CN</x:v>
      </x:c>
      <x:c r="U334" s="3" t="n">
        <x:f xml:space="preserve"/>
        <x:v>0</x:v>
      </x:c>
      <x:c r="V334" s="3" t="n">
        <x:f xml:space="preserve"/>
        <x:v>0</x:v>
      </x:c>
      <x:c r="W334" s="3" t="n">
        <x:f xml:space="preserve"/>
        <x:v>0</x:v>
      </x:c>
      <x:c r="X334" s="3" t="n">
        <x:f xml:space="preserve"/>
        <x:v>0</x:v>
      </x:c>
      <x:c r="Y334" s="3" t="n">
        <x:f xml:space="preserve"/>
        <x:v>0</x:v>
      </x:c>
      <x:c r="Z334" s="3" t="str">
        <x:f xml:space="preserve"/>
        <x:v>0.0</x:v>
      </x:c>
      <x:c r="AA334" s="3" t="n">
        <x:f xml:space="preserve"/>
        <x:v>0</x:v>
      </x:c>
      <x:c r="AB334" s="3" t="n">
        <x:f xml:space="preserve"/>
        <x:v>0</x:v>
      </x:c>
      <x:c r="AC334" s="3" t="n">
        <x:f xml:space="preserve"/>
        <x:v>0</x:v>
      </x:c>
      <x:c r="AD334" s="3" t="n">
        <x:f xml:space="preserve"/>
        <x:v>0</x:v>
      </x:c>
      <x:c r="AE334" s="3" t="n">
        <x:f xml:space="preserve"/>
        <x:v>0</x:v>
      </x:c>
      <x:c r="AF334" s="3" t="n">
        <x:f xml:space="preserve"/>
        <x:v>0</x:v>
      </x:c>
      <x:c r="AG334" s="3" t="str">
        <x:f xml:space="preserve"/>
        <x:v/>
      </x:c>
      <x:c r="AH334" s="3" t="n">
        <x:f xml:space="preserve"/>
        <x:v>61</x:v>
      </x:c>
      <x:c r="AI334" s="3" t="str">
        <x:f xml:space="preserve"/>
        <x:v>公开</x:v>
      </x:c>
    </x:row>
    <x:row xmlns:x14ac="http://schemas.microsoft.com/office/spreadsheetml/2009/9/ac" spans="1:1" ht="92.4" customHeight="1" x14ac:dyDescent="0.2">
      <x:c r="A335" s="16" t="str">
        <x:f xml:space="preserve"/>
        <x:v>量子通信 | 量子密钥分发 | 光量子态 | 量子纠缠特性</x:v>
      </x:c>
      <x:c r="B335" s="7" t="str">
        <x:f xml:space="preserve">HYPERLINK("https://www.patentics.cn/invokexml.do?sx=showpatent_cn&amp;sf=ShowPatent&amp;spn=CN108989029A&amp;sx=showpatent_cn&amp;sv=8ae02404","CN108989029A")</x:f>
        <x:v>CN108989029A</x:v>
      </x:c>
      <x:c r="C335" s="2" t="str">
        <x:f xml:space="preserve"/>
        <x:v>CN201810790903.2</x:v>
      </x:c>
      <x:c r="E335" s="2" t="str">
        <x:f xml:space="preserve"/>
        <x:v>基于扰动计算成像的网络密钥分发方法、装置和系统</x:v>
      </x:c>
      <x:c r="F335" s="2" t="str">
        <x:f xml:space="preserve"/>
        <x:v>北京理工大学</x:v>
      </x:c>
      <x:c r="G335" s="2" t="str">
        <x:f xml:space="preserve"/>
        <x:v>北京理工大学</x:v>
      </x:c>
      <x:c r="H335" s="2" t="str">
        <x:f xml:space="preserve"/>
        <x:v>俞文凯 |
靳晓鹏</x:v>
      </x:c>
      <x:c r="I335" s="2" t="str">
        <x:f xml:space="preserve"/>
        <x:v>俞文凯</x:v>
      </x:c>
      <x:c r="J335" s="2" t="str">
        <x:f xml:space="preserve"/>
        <x:v>2018/07/18</x:v>
      </x:c>
      <x:c r="K335" s="2" t="str">
        <x:f xml:space="preserve"/>
        <x:v>2018/07/18</x:v>
      </x:c>
      <x:c r="L335" s="2" t="str">
        <x:f xml:space="preserve"/>
        <x:v>2018/12/11</x:v>
      </x:c>
      <x:c r="M335" s="2" t="str">
        <x:f xml:space="preserve"/>
        <x:v>H04L  9/08|H04L  9/06|H04L  9/32</x:v>
      </x:c>
      <x:c r="N335" s="2" t="str">
        <x:f xml:space="preserve"/>
        <x:v>H04L  9/08</x:v>
      </x:c>
      <x:c r="O335" s="2" t="n">
        <x:f xml:space="preserve"/>
        <x:v>10</x:v>
      </x:c>
      <x:c r="P335" s="2" t="n">
        <x:f xml:space="preserve"/>
        <x:v>9</x:v>
      </x:c>
      <x:c r="Q335" s="2" t="n">
        <x:f xml:space="preserve"/>
        <x:v>3</x:v>
      </x:c>
      <x:c r="R335" s="2" t="n">
        <x:f xml:space="preserve"/>
        <x:v>27</x:v>
      </x:c>
      <x:c r="S335" s="2" t="str">
        <x:f xml:space="preserve"/>
        <x:v>发明公布</x:v>
      </x:c>
      <x:c r="T335" s="2" t="str">
        <x:f xml:space="preserve"/>
        <x:v>CN</x:v>
      </x:c>
      <x:c r="U335" s="2" t="n">
        <x:f xml:space="preserve"/>
        <x:v>6</x:v>
      </x:c>
      <x:c r="V335" s="2" t="n">
        <x:f xml:space="preserve"/>
        <x:v>0</x:v>
      </x:c>
      <x:c r="W335" s="2" t="n">
        <x:f xml:space="preserve"/>
        <x:v>6</x:v>
      </x:c>
      <x:c r="X335" s="2" t="n">
        <x:f xml:space="preserve"/>
        <x:v>6</x:v>
      </x:c>
      <x:c r="Y335" s="2" t="n">
        <x:f xml:space="preserve"/>
        <x:v>0</x:v>
      </x:c>
      <x:c r="Z335" s="2" t="str">
        <x:f xml:space="preserve"/>
        <x:v>0.0</x:v>
      </x:c>
      <x:c r="AA335" s="2" t="n">
        <x:f xml:space="preserve"/>
        <x:v>0</x:v>
      </x:c>
      <x:c r="AB335" s="2" t="n">
        <x:f xml:space="preserve"/>
        <x:v>0</x:v>
      </x:c>
      <x:c r="AC335" s="2" t="n">
        <x:f xml:space="preserve"/>
        <x:v>0</x:v>
      </x:c>
      <x:c r="AD335" s="2" t="n">
        <x:f xml:space="preserve"/>
        <x:v>0</x:v>
      </x:c>
      <x:c r="AE335" s="2" t="n">
        <x:f xml:space="preserve"/>
        <x:v>1</x:v>
      </x:c>
      <x:c r="AF335" s="2" t="n">
        <x:f xml:space="preserve"/>
        <x:v>1</x:v>
      </x:c>
      <x:c r="AG335" s="2" t="str">
        <x:f xml:space="preserve"/>
        <x:v/>
      </x:c>
      <x:c r="AH335" s="2" t="n">
        <x:f xml:space="preserve"/>
        <x:v>61</x:v>
      </x:c>
      <x:c r="AI335" s="2" t="str">
        <x:f xml:space="preserve"/>
        <x:v>有效</x:v>
      </x:c>
    </x:row>
    <x:row xmlns:x14ac="http://schemas.microsoft.com/office/spreadsheetml/2009/9/ac" spans="1:1" ht="92.4" customHeight="1" x14ac:dyDescent="0.2">
      <x:c r="A336" s="16" t="str">
        <x:f xml:space="preserve"/>
        <x:v>量子通信 | 量子密钥分发 | 光量子态 | 量子纠缠特性</x:v>
      </x:c>
      <x:c r="B336" s="8" t="str">
        <x:f xml:space="preserve">HYPERLINK("https://www.patentics.cn/invokexml.do?sx=showpatent_cn&amp;sf=ShowPatent&amp;spn=CN114401088A&amp;sx=showpatent_cn&amp;sv=0a452737","CN114401088A")</x:f>
        <x:v>CN114401088A</x:v>
      </x:c>
      <x:c r="C336" s="3" t="str">
        <x:f xml:space="preserve"/>
        <x:v>CN202210110890.6</x:v>
      </x:c>
      <x:c r="E336" s="3" t="str">
        <x:f xml:space="preserve"/>
        <x:v>一种基于超纠缠辅助的量子秘密共享方法</x:v>
      </x:c>
      <x:c r="F336" s="3" t="str">
        <x:f xml:space="preserve"/>
        <x:v>南京邮电大学</x:v>
      </x:c>
      <x:c r="G336" s="3" t="str">
        <x:f xml:space="preserve"/>
        <x:v>南京邮电大学</x:v>
      </x:c>
      <x:c r="H336" s="3" t="str">
        <x:f xml:space="preserve"/>
        <x:v>周澜 |
居星星 |
薛智文 |
盛宇波 |
钟伟</x:v>
      </x:c>
      <x:c r="I336" s="3" t="str">
        <x:f xml:space="preserve"/>
        <x:v>周澜</x:v>
      </x:c>
      <x:c r="J336" s="3" t="str">
        <x:f xml:space="preserve"/>
        <x:v/>
      </x:c>
      <x:c r="K336" s="3" t="str">
        <x:f xml:space="preserve"/>
        <x:v>2022/01/29</x:v>
      </x:c>
      <x:c r="L336" s="3" t="str">
        <x:f xml:space="preserve"/>
        <x:v>2022/04/26</x:v>
      </x:c>
      <x:c r="M336" s="3" t="str">
        <x:f xml:space="preserve"/>
        <x:v>H04L  9/08|H04B 10/70|H04B 10/85</x:v>
      </x:c>
      <x:c r="N336" s="3" t="str">
        <x:f xml:space="preserve"/>
        <x:v>H04L  9/08</x:v>
      </x:c>
      <x:c r="O336" s="3" t="n">
        <x:f xml:space="preserve"/>
        <x:v>7</x:v>
      </x:c>
      <x:c r="P336" s="3" t="n">
        <x:f xml:space="preserve"/>
        <x:v>1</x:v>
      </x:c>
      <x:c r="Q336" s="3" t="n">
        <x:f xml:space="preserve"/>
        <x:v>7</x:v>
      </x:c>
      <x:c r="R336" s="3" t="n">
        <x:f xml:space="preserve"/>
        <x:v>39</x:v>
      </x:c>
      <x:c r="S336" s="3" t="str">
        <x:f xml:space="preserve"/>
        <x:v>发明公布</x:v>
      </x:c>
      <x:c r="T336" s="3" t="str">
        <x:f xml:space="preserve"/>
        <x:v>CN</x:v>
      </x:c>
      <x:c r="U336" s="3" t="n">
        <x:f xml:space="preserve"/>
        <x:v>0</x:v>
      </x:c>
      <x:c r="V336" s="3" t="n">
        <x:f xml:space="preserve"/>
        <x:v>0</x:v>
      </x:c>
      <x:c r="W336" s="3" t="n">
        <x:f xml:space="preserve"/>
        <x:v>0</x:v>
      </x:c>
      <x:c r="X336" s="3" t="n">
        <x:f xml:space="preserve"/>
        <x:v>0</x:v>
      </x:c>
      <x:c r="Y336" s="3" t="n">
        <x:f xml:space="preserve"/>
        <x:v>0</x:v>
      </x:c>
      <x:c r="Z336" s="3" t="str">
        <x:f xml:space="preserve"/>
        <x:v>0.0</x:v>
      </x:c>
      <x:c r="AA336" s="3" t="n">
        <x:f xml:space="preserve"/>
        <x:v>0</x:v>
      </x:c>
      <x:c r="AB336" s="3" t="n">
        <x:f xml:space="preserve"/>
        <x:v>0</x:v>
      </x:c>
      <x:c r="AC336" s="3" t="n">
        <x:f xml:space="preserve"/>
        <x:v>0</x:v>
      </x:c>
      <x:c r="AD336" s="3" t="n">
        <x:f xml:space="preserve"/>
        <x:v>0</x:v>
      </x:c>
      <x:c r="AE336" s="3" t="n">
        <x:f xml:space="preserve"/>
        <x:v>0</x:v>
      </x:c>
      <x:c r="AF336" s="3" t="n">
        <x:f xml:space="preserve"/>
        <x:v>0</x:v>
      </x:c>
      <x:c r="AG336" s="3" t="str">
        <x:f xml:space="preserve"/>
        <x:v/>
      </x:c>
      <x:c r="AH336" s="3" t="n">
        <x:f xml:space="preserve"/>
        <x:v>63</x:v>
      </x:c>
      <x:c r="AI336" s="3" t="str">
        <x:f xml:space="preserve"/>
        <x:v>公开</x:v>
      </x:c>
    </x:row>
    <x:row xmlns:x14ac="http://schemas.microsoft.com/office/spreadsheetml/2009/9/ac" spans="1:1" ht="92.4" customHeight="1" x14ac:dyDescent="0.2">
      <x:c r="A337" s="16" t="str">
        <x:f xml:space="preserve"/>
        <x:v>量子通信 | 量子密钥分发 | 光量子态 | 量子纠缠特性</x:v>
      </x:c>
      <x:c r="B337" s="7" t="str">
        <x:f xml:space="preserve">HYPERLINK("https://www.patentics.cn/invokexml.do?sx=showpatent_cn&amp;sf=ShowPatent&amp;spn=CN111092664A&amp;sx=showpatent_cn&amp;sv=11492fd3","CN111092664A")</x:f>
        <x:v>CN111092664A</x:v>
      </x:c>
      <x:c r="C337" s="2" t="str">
        <x:f xml:space="preserve"/>
        <x:v>CN201911239595.5</x:v>
      </x:c>
      <x:c r="E337" s="2" t="str">
        <x:f xml:space="preserve"/>
        <x:v>一种测量设备无关的量子安全通信的信道增容方法</x:v>
      </x:c>
      <x:c r="F337" s="2" t="str">
        <x:f xml:space="preserve"/>
        <x:v>南京邮电大学</x:v>
      </x:c>
      <x:c r="G337" s="2" t="str">
        <x:f xml:space="preserve"/>
        <x:v>南京邮电大学</x:v>
      </x:c>
      <x:c r="H337" s="2" t="str">
        <x:f xml:space="preserve"/>
        <x:v>盛宇波 |
吴许东 |
周澜 |
钟伟</x:v>
      </x:c>
      <x:c r="I337" s="2" t="str">
        <x:f xml:space="preserve"/>
        <x:v>盛宇波</x:v>
      </x:c>
      <x:c r="J337" s="2" t="str">
        <x:f xml:space="preserve"/>
        <x:v>2019/12/06</x:v>
      </x:c>
      <x:c r="K337" s="2" t="str">
        <x:f xml:space="preserve"/>
        <x:v>2019/12/06</x:v>
      </x:c>
      <x:c r="L337" s="2" t="str">
        <x:f xml:space="preserve"/>
        <x:v>2020/05/01</x:v>
      </x:c>
      <x:c r="M337" s="2" t="str">
        <x:f xml:space="preserve"/>
        <x:v>H04B 10/70|H04B 10/079</x:v>
      </x:c>
      <x:c r="N337" s="2" t="str">
        <x:f xml:space="preserve"/>
        <x:v>H04B 10/70</x:v>
      </x:c>
      <x:c r="O337" s="2" t="n">
        <x:f xml:space="preserve"/>
        <x:v>7</x:v>
      </x:c>
      <x:c r="P337" s="2" t="n">
        <x:f xml:space="preserve"/>
        <x:v>1</x:v>
      </x:c>
      <x:c r="Q337" s="2" t="n">
        <x:f xml:space="preserve"/>
        <x:v>7</x:v>
      </x:c>
      <x:c r="R337" s="2" t="n">
        <x:f xml:space="preserve"/>
        <x:v>21</x:v>
      </x:c>
      <x:c r="S337" s="2" t="str">
        <x:f xml:space="preserve"/>
        <x:v>发明公布</x:v>
      </x:c>
      <x:c r="T337" s="2" t="str">
        <x:f xml:space="preserve"/>
        <x:v>CN</x:v>
      </x:c>
      <x:c r="U337" s="2" t="n">
        <x:f xml:space="preserve"/>
        <x:v>22</x:v>
      </x:c>
      <x:c r="V337" s="2" t="n">
        <x:f xml:space="preserve"/>
        <x:v>3</x:v>
      </x:c>
      <x:c r="W337" s="2" t="n">
        <x:f xml:space="preserve"/>
        <x:v>19</x:v>
      </x:c>
      <x:c r="X337" s="2" t="n">
        <x:f xml:space="preserve"/>
        <x:v>14</x:v>
      </x:c>
      <x:c r="Y337" s="2" t="n">
        <x:f xml:space="preserve"/>
        <x:v>2</x:v>
      </x:c>
      <x:c r="Z337" s="2" t="str">
        <x:f xml:space="preserve"/>
        <x:v>0.19</x:v>
      </x:c>
      <x:c r="AA337" s="2" t="n">
        <x:f xml:space="preserve"/>
        <x:v>2</x:v>
      </x:c>
      <x:c r="AB337" s="2" t="n">
        <x:f xml:space="preserve"/>
        <x:v>0</x:v>
      </x:c>
      <x:c r="AC337" s="2" t="n">
        <x:f xml:space="preserve"/>
        <x:v>1</x:v>
      </x:c>
      <x:c r="AD337" s="2" t="n">
        <x:f xml:space="preserve"/>
        <x:v>1</x:v>
      </x:c>
      <x:c r="AE337" s="2" t="n">
        <x:f xml:space="preserve"/>
        <x:v>1</x:v>
      </x:c>
      <x:c r="AF337" s="2" t="n">
        <x:f xml:space="preserve"/>
        <x:v>1</x:v>
      </x:c>
      <x:c r="AG337" s="2" t="str">
        <x:f xml:space="preserve"/>
        <x:v/>
      </x:c>
      <x:c r="AH337" s="2" t="n">
        <x:f xml:space="preserve"/>
        <x:v>61</x:v>
      </x:c>
      <x:c r="AI337" s="2" t="str">
        <x:f xml:space="preserve"/>
        <x:v>有效</x:v>
      </x:c>
    </x:row>
    <x:row xmlns:x14ac="http://schemas.microsoft.com/office/spreadsheetml/2009/9/ac" spans="1:1" ht="92.4" customHeight="1" x14ac:dyDescent="0.2">
      <x:c r="A338" s="16" t="str">
        <x:f xml:space="preserve"/>
        <x:v>量子通信 | 量子密钥分发 | 光量子态 | 量子纠缠特性</x:v>
      </x:c>
      <x:c r="B338" s="8" t="str">
        <x:f xml:space="preserve">HYPERLINK("https://www.patentics.cn/invokexml.do?sx=showpatent_cn&amp;sf=ShowPatent&amp;spn=CN114665978A&amp;sx=showpatent_cn&amp;sv=1ffa415a","CN114665978A")</x:f>
        <x:v>CN114665978A</x:v>
      </x:c>
      <x:c r="C338" s="3" t="str">
        <x:f xml:space="preserve"/>
        <x:v>CN202210155068.1</x:v>
      </x:c>
      <x:c r="E338" s="3" t="str">
        <x:f xml:space="preserve"/>
        <x:v>参考系无关的量子安全直接通信方法及系统</x:v>
      </x:c>
      <x:c r="F338" s="3" t="str">
        <x:f xml:space="preserve"/>
        <x:v>南京邮电大学</x:v>
      </x:c>
      <x:c r="G338" s="3" t="str">
        <x:f xml:space="preserve"/>
        <x:v>南京邮电大学</x:v>
      </x:c>
      <x:c r="H338" s="3" t="str">
        <x:f xml:space="preserve"/>
        <x:v>盛宇波 |
韩凯琦 |
周澜 |
钟伟</x:v>
      </x:c>
      <x:c r="I338" s="3" t="str">
        <x:f xml:space="preserve"/>
        <x:v>盛宇波</x:v>
      </x:c>
      <x:c r="J338" s="3" t="str">
        <x:f xml:space="preserve"/>
        <x:v/>
      </x:c>
      <x:c r="K338" s="3" t="str">
        <x:f xml:space="preserve"/>
        <x:v>2022/02/21</x:v>
      </x:c>
      <x:c r="L338" s="3" t="str">
        <x:f xml:space="preserve"/>
        <x:v>2022/06/24</x:v>
      </x:c>
      <x:c r="M338" s="3" t="str">
        <x:f xml:space="preserve"/>
        <x:v>H04B 10/85|H04B 10/70|H04L  9/08</x:v>
      </x:c>
      <x:c r="N338" s="3" t="str">
        <x:f xml:space="preserve"/>
        <x:v>H04B 10/85</x:v>
      </x:c>
      <x:c r="O338" s="3" t="n">
        <x:f xml:space="preserve"/>
        <x:v>8</x:v>
      </x:c>
      <x:c r="P338" s="3" t="n">
        <x:f xml:space="preserve"/>
        <x:v>2</x:v>
      </x:c>
      <x:c r="Q338" s="3" t="n">
        <x:f xml:space="preserve"/>
        <x:v>7</x:v>
      </x:c>
      <x:c r="R338" s="3" t="n">
        <x:f xml:space="preserve"/>
        <x:v>37</x:v>
      </x:c>
      <x:c r="S338" s="3" t="str">
        <x:f xml:space="preserve"/>
        <x:v>发明公布</x:v>
      </x:c>
      <x:c r="T338" s="3" t="str">
        <x:f xml:space="preserve"/>
        <x:v>CN</x:v>
      </x:c>
      <x:c r="U338" s="3" t="n">
        <x:f xml:space="preserve"/>
        <x:v>0</x:v>
      </x:c>
      <x:c r="V338" s="3" t="n">
        <x:f xml:space="preserve"/>
        <x:v>0</x:v>
      </x:c>
      <x:c r="W338" s="3" t="n">
        <x:f xml:space="preserve"/>
        <x:v>0</x:v>
      </x:c>
      <x:c r="X338" s="3" t="n">
        <x:f xml:space="preserve"/>
        <x:v>0</x:v>
      </x:c>
      <x:c r="Y338" s="3" t="n">
        <x:f xml:space="preserve"/>
        <x:v>0</x:v>
      </x:c>
      <x:c r="Z338" s="3" t="str">
        <x:f xml:space="preserve"/>
        <x:v>0.0</x:v>
      </x:c>
      <x:c r="AA338" s="3" t="n">
        <x:f xml:space="preserve"/>
        <x:v>0</x:v>
      </x:c>
      <x:c r="AB338" s="3" t="n">
        <x:f xml:space="preserve"/>
        <x:v>0</x:v>
      </x:c>
      <x:c r="AC338" s="3" t="n">
        <x:f xml:space="preserve"/>
        <x:v>0</x:v>
      </x:c>
      <x:c r="AD338" s="3" t="n">
        <x:f xml:space="preserve"/>
        <x:v>0</x:v>
      </x:c>
      <x:c r="AE338" s="3" t="n">
        <x:f xml:space="preserve"/>
        <x:v>0</x:v>
      </x:c>
      <x:c r="AF338" s="3" t="n">
        <x:f xml:space="preserve"/>
        <x:v>0</x:v>
      </x:c>
      <x:c r="AG338" s="3" t="str">
        <x:f xml:space="preserve"/>
        <x:v/>
      </x:c>
      <x:c r="AH338" s="3" t="n">
        <x:f xml:space="preserve"/>
        <x:v>62</x:v>
      </x:c>
      <x:c r="AI338" s="3" t="str">
        <x:f xml:space="preserve"/>
        <x:v>公开</x:v>
      </x:c>
    </x:row>
    <x:row xmlns:x14ac="http://schemas.microsoft.com/office/spreadsheetml/2009/9/ac" spans="1:1" ht="92.4" customHeight="1" x14ac:dyDescent="0.2">
      <x:c r="A339" s="16" t="str">
        <x:f xml:space="preserve"/>
        <x:v>量子通信 | 量子密钥分发 | 光量子态 | 量子纠缠特性</x:v>
      </x:c>
      <x:c r="B339" s="7" t="str">
        <x:f xml:space="preserve">HYPERLINK("https://www.patentics.cn/invokexml.do?sx=showpatent_cn&amp;sf=ShowPatent&amp;spn=CN106452606A&amp;sx=showpatent_cn&amp;sv=f10bd35e","CN106452606A")</x:f>
        <x:v>CN106452606A</x:v>
      </x:c>
      <x:c r="C339" s="2" t="str">
        <x:f xml:space="preserve"/>
        <x:v>CN201611098449.1</x:v>
      </x:c>
      <x:c r="E339" s="2" t="str">
        <x:f xml:space="preserve"/>
        <x:v>一种量子通信方法</x:v>
      </x:c>
      <x:c r="F339" s="2" t="str">
        <x:f xml:space="preserve"/>
        <x:v>王德龙</x:v>
      </x:c>
      <x:c r="G339" s="2" t="str">
        <x:f xml:space="preserve"/>
        <x:v>王德龙</x:v>
      </x:c>
      <x:c r="H339" s="2" t="str">
        <x:f xml:space="preserve"/>
        <x:v>不公告发明人</x:v>
      </x:c>
      <x:c r="I339" s="2" t="str">
        <x:f xml:space="preserve"/>
        <x:v>不公告发明人</x:v>
      </x:c>
      <x:c r="J339" s="2" t="str">
        <x:f xml:space="preserve"/>
        <x:v>2016/12/03</x:v>
      </x:c>
      <x:c r="K339" s="2" t="str">
        <x:f xml:space="preserve"/>
        <x:v>2016/12/03</x:v>
      </x:c>
      <x:c r="L339" s="2" t="str">
        <x:f xml:space="preserve"/>
        <x:v>2017/02/22</x:v>
      </x:c>
      <x:c r="M339" s="2" t="str">
        <x:f xml:space="preserve"/>
        <x:v>H04B 10/70|H04L  9/08</x:v>
      </x:c>
      <x:c r="N339" s="2" t="str">
        <x:f xml:space="preserve"/>
        <x:v>H04B 10/70</x:v>
      </x:c>
      <x:c r="O339" s="2" t="n">
        <x:f xml:space="preserve"/>
        <x:v>6</x:v>
      </x:c>
      <x:c r="P339" s="2" t="n">
        <x:f xml:space="preserve"/>
        <x:v>3</x:v>
      </x:c>
      <x:c r="Q339" s="2" t="n">
        <x:f xml:space="preserve"/>
        <x:v>6</x:v>
      </x:c>
      <x:c r="R339" s="2" t="n">
        <x:f xml:space="preserve"/>
        <x:v>23</x:v>
      </x:c>
      <x:c r="S339" s="2" t="str">
        <x:f xml:space="preserve"/>
        <x:v>发明公布</x:v>
      </x:c>
      <x:c r="T339" s="2" t="str">
        <x:f xml:space="preserve"/>
        <x:v>CN</x:v>
      </x:c>
      <x:c r="U339" s="2" t="n">
        <x:f xml:space="preserve"/>
        <x:v>0</x:v>
      </x:c>
      <x:c r="V339" s="2" t="n">
        <x:f xml:space="preserve"/>
        <x:v>0</x:v>
      </x:c>
      <x:c r="W339" s="2" t="n">
        <x:f xml:space="preserve"/>
        <x:v>0</x:v>
      </x:c>
      <x:c r="X339" s="2" t="n">
        <x:f xml:space="preserve"/>
        <x:v>0</x:v>
      </x:c>
      <x:c r="Y339" s="2" t="n">
        <x:f xml:space="preserve"/>
        <x:v>3</x:v>
      </x:c>
      <x:c r="Z339" s="2" t="str">
        <x:f xml:space="preserve"/>
        <x:v>0.52</x:v>
      </x:c>
      <x:c r="AA339" s="2" t="n">
        <x:f xml:space="preserve"/>
        <x:v>0</x:v>
      </x:c>
      <x:c r="AB339" s="2" t="n">
        <x:f xml:space="preserve"/>
        <x:v>3</x:v>
      </x:c>
      <x:c r="AC339" s="2" t="n">
        <x:f xml:space="preserve"/>
        <x:v>2</x:v>
      </x:c>
      <x:c r="AD339" s="2" t="n">
        <x:f xml:space="preserve"/>
        <x:v>1</x:v>
      </x:c>
      <x:c r="AE339" s="2" t="n">
        <x:f xml:space="preserve"/>
        <x:v>1</x:v>
      </x:c>
      <x:c r="AF339" s="2" t="n">
        <x:f xml:space="preserve"/>
        <x:v>1</x:v>
      </x:c>
      <x:c r="AG339" s="2" t="str">
        <x:f xml:space="preserve"/>
        <x:v/>
      </x:c>
      <x:c r="AH339" s="2" t="n">
        <x:f xml:space="preserve"/>
        <x:v>63</x:v>
      </x:c>
      <x:c r="AI339" s="2" t="str">
        <x:f xml:space="preserve"/>
        <x:v>撤回</x:v>
      </x:c>
    </x:row>
    <x:row xmlns:x14ac="http://schemas.microsoft.com/office/spreadsheetml/2009/9/ac" spans="1:1" ht="92.4" customHeight="1" x14ac:dyDescent="0.2">
      <x:c r="A340" s="16" t="str">
        <x:f xml:space="preserve"/>
        <x:v>量子通信 | 量子密钥分发 | 光量子态 | 量子纠缠特性</x:v>
      </x:c>
      <x:c r="B340" s="8" t="str">
        <x:f xml:space="preserve">HYPERLINK("https://www.patentics.cn/invokexml.do?sx=showpatent_cn&amp;sf=ShowPatent&amp;spn=CN108376468A&amp;sx=showpatent_cn&amp;sv=c96b2e98","CN108376468A")</x:f>
        <x:v>CN108376468A</x:v>
      </x:c>
      <x:c r="C340" s="3" t="str">
        <x:f xml:space="preserve"/>
        <x:v>CN201710068153.3</x:v>
      </x:c>
      <x:c r="E340" s="3" t="str">
        <x:f xml:space="preserve"/>
        <x:v>质空关联量子遥控通讯技术</x:v>
      </x:c>
      <x:c r="F340" s="3" t="str">
        <x:f xml:space="preserve"/>
        <x:v>董沛 |
谷济源 |
董保国</x:v>
      </x:c>
      <x:c r="G340" s="3" t="str">
        <x:f xml:space="preserve"/>
        <x:v>董沛|谷济源|董保国</x:v>
      </x:c>
      <x:c r="H340" s="3" t="str">
        <x:f xml:space="preserve"/>
        <x:v>董沛 |
谷济源 |
董保国</x:v>
      </x:c>
      <x:c r="I340" s="3" t="str">
        <x:f xml:space="preserve"/>
        <x:v>董沛</x:v>
      </x:c>
      <x:c r="J340" s="3" t="str">
        <x:f xml:space="preserve"/>
        <x:v/>
      </x:c>
      <x:c r="K340" s="3" t="str">
        <x:f xml:space="preserve"/>
        <x:v>2017/01/29</x:v>
      </x:c>
      <x:c r="L340" s="3" t="str">
        <x:f xml:space="preserve"/>
        <x:v>2018/08/07</x:v>
      </x:c>
      <x:c r="M340" s="3" t="str">
        <x:f xml:space="preserve"/>
        <x:v>G08C 23/04|H04B 10/85|H04K  1/00|H04K  3/00</x:v>
      </x:c>
      <x:c r="N340" s="3" t="str">
        <x:f xml:space="preserve"/>
        <x:v>G08C 23/04</x:v>
      </x:c>
      <x:c r="O340" s="3" t="n">
        <x:f xml:space="preserve"/>
        <x:v>9</x:v>
      </x:c>
      <x:c r="P340" s="3" t="n">
        <x:f xml:space="preserve"/>
        <x:v>1</x:v>
      </x:c>
      <x:c r="Q340" s="3" t="n">
        <x:f xml:space="preserve"/>
        <x:v>1</x:v>
      </x:c>
      <x:c r="R340" s="3" t="n">
        <x:f xml:space="preserve"/>
        <x:v>66</x:v>
      </x:c>
      <x:c r="S340" s="3" t="str">
        <x:f xml:space="preserve"/>
        <x:v>发明公布</x:v>
      </x:c>
      <x:c r="T340" s="3" t="str">
        <x:f xml:space="preserve"/>
        <x:v>CN</x:v>
      </x:c>
      <x:c r="U340" s="3" t="n">
        <x:f xml:space="preserve"/>
        <x:v>0</x:v>
      </x:c>
      <x:c r="V340" s="3" t="n">
        <x:f xml:space="preserve"/>
        <x:v>0</x:v>
      </x:c>
      <x:c r="W340" s="3" t="n">
        <x:f xml:space="preserve"/>
        <x:v>0</x:v>
      </x:c>
      <x:c r="X340" s="3" t="n">
        <x:f xml:space="preserve"/>
        <x:v>0</x:v>
      </x:c>
      <x:c r="Y340" s="3" t="n">
        <x:f xml:space="preserve"/>
        <x:v>2</x:v>
      </x:c>
      <x:c r="Z340" s="3" t="str">
        <x:f xml:space="preserve"/>
        <x:v>0.45</x:v>
      </x:c>
      <x:c r="AA340" s="3" t="n">
        <x:f xml:space="preserve"/>
        <x:v>0</x:v>
      </x:c>
      <x:c r="AB340" s="3" t="n">
        <x:f xml:space="preserve"/>
        <x:v>2</x:v>
      </x:c>
      <x:c r="AC340" s="3" t="n">
        <x:f xml:space="preserve"/>
        <x:v>2</x:v>
      </x:c>
      <x:c r="AD340" s="3" t="n">
        <x:f xml:space="preserve"/>
        <x:v>1</x:v>
      </x:c>
      <x:c r="AE340" s="3" t="n">
        <x:f xml:space="preserve"/>
        <x:v>0</x:v>
      </x:c>
      <x:c r="AF340" s="3" t="n">
        <x:f xml:space="preserve"/>
        <x:v>0</x:v>
      </x:c>
      <x:c r="AG340" s="3" t="str">
        <x:f xml:space="preserve"/>
        <x:v/>
      </x:c>
      <x:c r="AH340" s="3" t="n">
        <x:f xml:space="preserve"/>
        <x:v>61</x:v>
      </x:c>
      <x:c r="AI340" s="3" t="str">
        <x:f xml:space="preserve"/>
        <x:v>公开</x:v>
      </x:c>
    </x:row>
    <x:row xmlns:x14ac="http://schemas.microsoft.com/office/spreadsheetml/2009/9/ac" spans="1:1" ht="92.4" customHeight="1" x14ac:dyDescent="0.2">
      <x:c r="A341" s="16" t="str">
        <x:f xml:space="preserve"/>
        <x:v>量子通信 | 量子密钥分发 | 光量子态 | 量子纠缠特性</x:v>
      </x:c>
      <x:c r="B341" s="7" t="str">
        <x:f xml:space="preserve">HYPERLINK("https://www.patentics.cn/invokexml.do?sx=showpatent_cn&amp;sf=ShowPatent&amp;spn=CN106506097A&amp;sx=showpatent_cn&amp;sv=6fa5d793","CN106506097A")</x:f>
        <x:v>CN106506097A</x:v>
      </x:c>
      <x:c r="C341" s="2" t="str">
        <x:f xml:space="preserve"/>
        <x:v>CN201610995645.2</x:v>
      </x:c>
      <x:c r="E341" s="2" t="str">
        <x:f xml:space="preserve"/>
        <x:v>一种超宽带超高速无距离限制的量子通信方法</x:v>
      </x:c>
      <x:c r="F341" s="2" t="str">
        <x:f xml:space="preserve"/>
        <x:v>王德龙</x:v>
      </x:c>
      <x:c r="G341" s="2" t="str">
        <x:f xml:space="preserve"/>
        <x:v>王德龙</x:v>
      </x:c>
      <x:c r="H341" s="2" t="str">
        <x:f xml:space="preserve"/>
        <x:v>不公告发明人</x:v>
      </x:c>
      <x:c r="I341" s="2" t="str">
        <x:f xml:space="preserve"/>
        <x:v>不公告发明人</x:v>
      </x:c>
      <x:c r="J341" s="2" t="str">
        <x:f xml:space="preserve"/>
        <x:v>2016/11/12</x:v>
      </x:c>
      <x:c r="K341" s="2" t="str">
        <x:f xml:space="preserve"/>
        <x:v>2016/11/12</x:v>
      </x:c>
      <x:c r="L341" s="2" t="str">
        <x:f xml:space="preserve"/>
        <x:v>2017/03/15</x:v>
      </x:c>
      <x:c r="M341" s="2" t="str">
        <x:f xml:space="preserve"/>
        <x:v>H04B 10/70|H04L  9/08</x:v>
      </x:c>
      <x:c r="N341" s="2" t="str">
        <x:f xml:space="preserve"/>
        <x:v>H04B 10/70</x:v>
      </x:c>
      <x:c r="O341" s="2" t="n">
        <x:f xml:space="preserve"/>
        <x:v>4</x:v>
      </x:c>
      <x:c r="P341" s="2" t="n">
        <x:f xml:space="preserve"/>
        <x:v>3</x:v>
      </x:c>
      <x:c r="Q341" s="2" t="n">
        <x:f xml:space="preserve"/>
        <x:v>4</x:v>
      </x:c>
      <x:c r="R341" s="2" t="n">
        <x:f xml:space="preserve"/>
        <x:v>9</x:v>
      </x:c>
      <x:c r="S341" s="2" t="str">
        <x:f xml:space="preserve"/>
        <x:v>发明公布</x:v>
      </x:c>
      <x:c r="T341" s="2" t="str">
        <x:f xml:space="preserve"/>
        <x:v>CN</x:v>
      </x:c>
      <x:c r="U341" s="2" t="n">
        <x:f xml:space="preserve"/>
        <x:v>0</x:v>
      </x:c>
      <x:c r="V341" s="2" t="n">
        <x:f xml:space="preserve"/>
        <x:v>0</x:v>
      </x:c>
      <x:c r="W341" s="2" t="n">
        <x:f xml:space="preserve"/>
        <x:v>0</x:v>
      </x:c>
      <x:c r="X341" s="2" t="n">
        <x:f xml:space="preserve"/>
        <x:v>0</x:v>
      </x:c>
      <x:c r="Y341" s="2" t="n">
        <x:f xml:space="preserve"/>
        <x:v>2</x:v>
      </x:c>
      <x:c r="Z341" s="2" t="str">
        <x:f xml:space="preserve"/>
        <x:v>0.27</x:v>
      </x:c>
      <x:c r="AA341" s="2" t="n">
        <x:f xml:space="preserve"/>
        <x:v>0</x:v>
      </x:c>
      <x:c r="AB341" s="2" t="n">
        <x:f xml:space="preserve"/>
        <x:v>2</x:v>
      </x:c>
      <x:c r="AC341" s="2" t="n">
        <x:f xml:space="preserve"/>
        <x:v>1</x:v>
      </x:c>
      <x:c r="AD341" s="2" t="n">
        <x:f xml:space="preserve"/>
        <x:v>1</x:v>
      </x:c>
      <x:c r="AE341" s="2" t="n">
        <x:f xml:space="preserve"/>
        <x:v>1</x:v>
      </x:c>
      <x:c r="AF341" s="2" t="n">
        <x:f xml:space="preserve"/>
        <x:v>1</x:v>
      </x:c>
      <x:c r="AG341" s="2" t="str">
        <x:f xml:space="preserve"/>
        <x:v/>
      </x:c>
      <x:c r="AH341" s="2" t="n">
        <x:f xml:space="preserve"/>
        <x:v>62</x:v>
      </x:c>
      <x:c r="AI341" s="2" t="str">
        <x:f xml:space="preserve"/>
        <x:v>撤回</x:v>
      </x:c>
    </x:row>
    <x:row xmlns:x14ac="http://schemas.microsoft.com/office/spreadsheetml/2009/9/ac" spans="1:1" ht="92.4" customHeight="1" x14ac:dyDescent="0.2">
      <x:c r="A342" s="16" t="str">
        <x:f xml:space="preserve"/>
        <x:v>量子通信 | 量子密钥分发 | 光量子态 | 量子纠缠特性</x:v>
      </x:c>
      <x:c r="B342" s="8" t="str">
        <x:f xml:space="preserve">HYPERLINK("https://www.patentics.cn/invokexml.do?sx=showpatent_cn&amp;sf=ShowPatent&amp;spn=CN1589544A&amp;sx=showpatent_cn&amp;sv=7ed14330","CN1589544A")</x:f>
        <x:v>CN1589544A</x:v>
      </x:c>
      <x:c r="C342" s="3" t="str">
        <x:f xml:space="preserve"/>
        <x:v>CN02822808.1</x:v>
      </x:c>
      <x:c r="E342" s="3" t="str">
        <x:f xml:space="preserve"/>
        <x:v>量子发送装置、量子接收装置、量子密码通信装置和量子密码通信方法</x:v>
      </x:c>
      <x:c r="F342" s="3" t="str">
        <x:f xml:space="preserve"/>
        <x:v>三菱电机株式会社</x:v>
      </x:c>
      <x:c r="G342" s="3" t="str">
        <x:f xml:space="preserve"/>
        <x:v>三菱株式会社</x:v>
      </x:c>
      <x:c r="H342" s="3" t="str">
        <x:f xml:space="preserve"/>
        <x:v>西冈毅 |
石塚裕一 |
长谷川俊夫</x:v>
      </x:c>
      <x:c r="I342" s="3" t="str">
        <x:f xml:space="preserve"/>
        <x:v>西冈毅</x:v>
      </x:c>
      <x:c r="J342" s="3" t="str">
        <x:f xml:space="preserve"/>
        <x:v>2002/09/26</x:v>
      </x:c>
      <x:c r="K342" s="3" t="str">
        <x:f xml:space="preserve"/>
        <x:v>2002/09/26</x:v>
      </x:c>
      <x:c r="L342" s="3" t="str">
        <x:f xml:space="preserve"/>
        <x:v>2005/03/02</x:v>
      </x:c>
      <x:c r="M342" s="3" t="str">
        <x:f xml:space="preserve"/>
        <x:v>H04L  9/12|H03M 13/01|H04B 10/30|H04L  9/08|H04B 10/00</x:v>
      </x:c>
      <x:c r="N342" s="3" t="str">
        <x:f xml:space="preserve"/>
        <x:v>H04L  9/12</x:v>
      </x:c>
      <x:c r="O342" s="3" t="n">
        <x:f xml:space="preserve"/>
        <x:v>10</x:v>
      </x:c>
      <x:c r="P342" s="3" t="n">
        <x:f xml:space="preserve"/>
        <x:v>4</x:v>
      </x:c>
      <x:c r="Q342" s="3" t="n">
        <x:f xml:space="preserve"/>
        <x:v>2</x:v>
      </x:c>
      <x:c r="R342" s="3" t="n">
        <x:f xml:space="preserve"/>
        <x:v>11</x:v>
      </x:c>
      <x:c r="S342" s="3" t="str">
        <x:f xml:space="preserve"/>
        <x:v>发明公布</x:v>
      </x:c>
      <x:c r="T342" s="3" t="str">
        <x:f xml:space="preserve"/>
        <x:v>JP</x:v>
      </x:c>
      <x:c r="U342" s="3" t="n">
        <x:f xml:space="preserve"/>
        <x:v>0</x:v>
      </x:c>
      <x:c r="V342" s="3" t="n">
        <x:f xml:space="preserve"/>
        <x:v>0</x:v>
      </x:c>
      <x:c r="W342" s="3" t="n">
        <x:f xml:space="preserve"/>
        <x:v>0</x:v>
      </x:c>
      <x:c r="X342" s="3" t="n">
        <x:f xml:space="preserve"/>
        <x:v>0</x:v>
      </x:c>
      <x:c r="Y342" s="3" t="n">
        <x:f xml:space="preserve"/>
        <x:v>9</x:v>
      </x:c>
      <x:c r="Z342" s="3" t="str">
        <x:f xml:space="preserve"/>
        <x:v>2.44</x:v>
      </x:c>
      <x:c r="AA342" s="3" t="n">
        <x:f xml:space="preserve"/>
        <x:v>0</x:v>
      </x:c>
      <x:c r="AB342" s="3" t="n">
        <x:f xml:space="preserve"/>
        <x:v>9</x:v>
      </x:c>
      <x:c r="AC342" s="3" t="n">
        <x:f xml:space="preserve"/>
        <x:v>6</x:v>
      </x:c>
      <x:c r="AD342" s="3" t="n">
        <x:f xml:space="preserve"/>
        <x:v>1</x:v>
      </x:c>
      <x:c r="AE342" s="3" t="n">
        <x:f xml:space="preserve"/>
        <x:v>13</x:v>
      </x:c>
      <x:c r="AF342" s="3" t="n">
        <x:f xml:space="preserve"/>
        <x:v>8</x:v>
      </x:c>
      <x:c r="AG342" s="3" t="str">
        <x:f xml:space="preserve"/>
        <x:v/>
      </x:c>
      <x:c r="AH342" s="3" t="n">
        <x:f xml:space="preserve"/>
        <x:v>61</x:v>
      </x:c>
      <x:c r="AI342" s="3" t="str">
        <x:f xml:space="preserve"/>
        <x:v>撤回</x:v>
      </x:c>
    </x:row>
    <x:row xmlns:x14ac="http://schemas.microsoft.com/office/spreadsheetml/2009/9/ac" spans="1:1" ht="92.4" customHeight="1" x14ac:dyDescent="0.2">
      <x:c r="A343" s="16" t="str">
        <x:f xml:space="preserve"/>
        <x:v>量子通信 | 量子密钥分发 | 光量子态 | 量子纠缠特性</x:v>
      </x:c>
      <x:c r="B343" s="7" t="str">
        <x:f xml:space="preserve">HYPERLINK("https://www.patentics.cn/invokexml.do?sx=showpatent_cn&amp;sf=ShowPatent&amp;spn=CN109586905A&amp;sx=showpatent_cn&amp;sv=56afa0fc","CN109586905A")</x:f>
        <x:v>CN109586905A</x:v>
      </x:c>
      <x:c r="C343" s="2" t="str">
        <x:f xml:space="preserve"/>
        <x:v>CN201811629604.7</x:v>
      </x:c>
      <x:c r="E343" s="2" t="str">
        <x:f xml:space="preserve"/>
        <x:v>基于北斗卫星与量子通信技术结合的信息传输加密的方法</x:v>
      </x:c>
      <x:c r="F343" s="2" t="str">
        <x:f xml:space="preserve"/>
        <x:v>有份儿智慧科技股份有限公司</x:v>
      </x:c>
      <x:c r="G343" s="2" t="str">
        <x:f xml:space="preserve"/>
        <x:v>有份儿智慧科技股份有限公司</x:v>
      </x:c>
      <x:c r="H343" s="2" t="str">
        <x:f xml:space="preserve"/>
        <x:v>易霄</x:v>
      </x:c>
      <x:c r="I343" s="2" t="str">
        <x:f xml:space="preserve"/>
        <x:v>易霄</x:v>
      </x:c>
      <x:c r="J343" s="2" t="str">
        <x:f xml:space="preserve"/>
        <x:v/>
      </x:c>
      <x:c r="K343" s="2" t="str">
        <x:f xml:space="preserve"/>
        <x:v>2018/12/28</x:v>
      </x:c>
      <x:c r="L343" s="2" t="str">
        <x:f xml:space="preserve"/>
        <x:v>2019/04/05</x:v>
      </x:c>
      <x:c r="M343" s="2" t="str">
        <x:f xml:space="preserve"/>
        <x:v>H04L  9/08|H04B  7/185</x:v>
      </x:c>
      <x:c r="N343" s="2" t="str">
        <x:f xml:space="preserve"/>
        <x:v>H04L  9/08</x:v>
      </x:c>
      <x:c r="O343" s="2" t="n">
        <x:f xml:space="preserve"/>
        <x:v>6</x:v>
      </x:c>
      <x:c r="P343" s="2" t="n">
        <x:f xml:space="preserve"/>
        <x:v>1</x:v>
      </x:c>
      <x:c r="Q343" s="2" t="n">
        <x:f xml:space="preserve"/>
        <x:v>6</x:v>
      </x:c>
      <x:c r="R343" s="2" t="n">
        <x:f xml:space="preserve"/>
        <x:v>19</x:v>
      </x:c>
      <x:c r="S343" s="2" t="str">
        <x:f xml:space="preserve"/>
        <x:v>发明公布</x:v>
      </x:c>
      <x:c r="T343" s="2" t="str">
        <x:f xml:space="preserve"/>
        <x:v>CN</x:v>
      </x:c>
      <x:c r="U343" s="2" t="n">
        <x:f xml:space="preserve"/>
        <x:v>0</x:v>
      </x:c>
      <x:c r="V343" s="2" t="n">
        <x:f xml:space="preserve"/>
        <x:v>0</x:v>
      </x:c>
      <x:c r="W343" s="2" t="n">
        <x:f xml:space="preserve"/>
        <x:v>0</x:v>
      </x:c>
      <x:c r="X343" s="2" t="n">
        <x:f xml:space="preserve"/>
        <x:v>0</x:v>
      </x:c>
      <x:c r="Y343" s="2" t="n">
        <x:f xml:space="preserve"/>
        <x:v>1</x:v>
      </x:c>
      <x:c r="Z343" s="2" t="str">
        <x:f xml:space="preserve"/>
        <x:v>0.11</x:v>
      </x:c>
      <x:c r="AA343" s="2" t="n">
        <x:f xml:space="preserve"/>
        <x:v>0</x:v>
      </x:c>
      <x:c r="AB343" s="2" t="n">
        <x:f xml:space="preserve"/>
        <x:v>1</x:v>
      </x:c>
      <x:c r="AC343" s="2" t="n">
        <x:f xml:space="preserve"/>
        <x:v>1</x:v>
      </x:c>
      <x:c r="AD343" s="2" t="n">
        <x:f xml:space="preserve"/>
        <x:v>1</x:v>
      </x:c>
      <x:c r="AE343" s="2" t="n">
        <x:f xml:space="preserve"/>
        <x:v>0</x:v>
      </x:c>
      <x:c r="AF343" s="2" t="n">
        <x:f xml:space="preserve"/>
        <x:v>0</x:v>
      </x:c>
      <x:c r="AG343" s="2" t="str">
        <x:f xml:space="preserve"/>
        <x:v/>
      </x:c>
      <x:c r="AH343" s="2" t="n">
        <x:f xml:space="preserve"/>
        <x:v>62</x:v>
      </x:c>
      <x:c r="AI343" s="2" t="str">
        <x:f xml:space="preserve"/>
        <x:v>驳回</x:v>
      </x:c>
    </x:row>
    <x:row xmlns:x14ac="http://schemas.microsoft.com/office/spreadsheetml/2009/9/ac" spans="1:1" ht="92.4" customHeight="1" x14ac:dyDescent="0.2">
      <x:c r="A344" s="16" t="str">
        <x:f xml:space="preserve"/>
        <x:v>量子通信 | 量子密钥分发 | 光量子态 | 量子纠缠特性</x:v>
      </x:c>
      <x:c r="B344" s="8" t="str">
        <x:f xml:space="preserve">HYPERLINK("https://www.patentics.cn/invokexml.do?sx=showpatent_cn&amp;sf=ShowPatent&amp;spn=CN109379187A&amp;sx=showpatent_cn&amp;sv=cfafedfc","CN109379187A")</x:f>
        <x:v>CN109379187A</x:v>
      </x:c>
      <x:c r="C344" s="3" t="str">
        <x:f xml:space="preserve"/>
        <x:v>CN201811466923.0</x:v>
      </x:c>
      <x:c r="E344" s="3" t="str">
        <x:f xml:space="preserve"/>
        <x:v>一种基于氢原子的完全量子通信方法</x:v>
      </x:c>
      <x:c r="F344" s="3" t="str">
        <x:f xml:space="preserve"/>
        <x:v>三峡大学</x:v>
      </x:c>
      <x:c r="G344" s="3" t="str">
        <x:f xml:space="preserve"/>
        <x:v>三峡大学</x:v>
      </x:c>
      <x:c r="H344" s="3" t="str">
        <x:f xml:space="preserve"/>
        <x:v>蔡政英 |
屈静</x:v>
      </x:c>
      <x:c r="I344" s="3" t="str">
        <x:f xml:space="preserve"/>
        <x:v>蔡政英</x:v>
      </x:c>
      <x:c r="J344" s="3" t="str">
        <x:f xml:space="preserve"/>
        <x:v/>
      </x:c>
      <x:c r="K344" s="3" t="str">
        <x:f xml:space="preserve"/>
        <x:v>2018/12/03</x:v>
      </x:c>
      <x:c r="L344" s="3" t="str">
        <x:f xml:space="preserve"/>
        <x:v>2019/02/22</x:v>
      </x:c>
      <x:c r="M344" s="3" t="str">
        <x:f xml:space="preserve"/>
        <x:v>H04L  9/08|H04B 10/70</x:v>
      </x:c>
      <x:c r="N344" s="3" t="str">
        <x:f xml:space="preserve"/>
        <x:v>H04L  9/08</x:v>
      </x:c>
      <x:c r="O344" s="3" t="n">
        <x:f xml:space="preserve"/>
        <x:v>10</x:v>
      </x:c>
      <x:c r="P344" s="3" t="n">
        <x:f xml:space="preserve"/>
        <x:v>2</x:v>
      </x:c>
      <x:c r="Q344" s="3" t="n">
        <x:f xml:space="preserve"/>
        <x:v>10</x:v>
      </x:c>
      <x:c r="R344" s="3" t="n">
        <x:f xml:space="preserve"/>
        <x:v>34</x:v>
      </x:c>
      <x:c r="S344" s="3" t="str">
        <x:f xml:space="preserve"/>
        <x:v>发明公布</x:v>
      </x:c>
      <x:c r="T344" s="3" t="str">
        <x:f xml:space="preserve"/>
        <x:v>CN</x:v>
      </x:c>
      <x:c r="U344" s="3" t="n">
        <x:f xml:space="preserve"/>
        <x:v>0</x:v>
      </x:c>
      <x:c r="V344" s="3" t="n">
        <x:f xml:space="preserve"/>
        <x:v>0</x:v>
      </x:c>
      <x:c r="W344" s="3" t="n">
        <x:f xml:space="preserve"/>
        <x:v>0</x:v>
      </x:c>
      <x:c r="X344" s="3" t="n">
        <x:f xml:space="preserve"/>
        <x:v>0</x:v>
      </x:c>
      <x:c r="Y344" s="3" t="n">
        <x:f xml:space="preserve"/>
        <x:v>2</x:v>
      </x:c>
      <x:c r="Z344" s="3" t="str">
        <x:f xml:space="preserve"/>
        <x:v>0.7</x:v>
      </x:c>
      <x:c r="AA344" s="3" t="n">
        <x:f xml:space="preserve"/>
        <x:v>0</x:v>
      </x:c>
      <x:c r="AB344" s="3" t="n">
        <x:f xml:space="preserve"/>
        <x:v>2</x:v>
      </x:c>
      <x:c r="AC344" s="3" t="n">
        <x:f xml:space="preserve"/>
        <x:v>1</x:v>
      </x:c>
      <x:c r="AD344" s="3" t="n">
        <x:f xml:space="preserve"/>
        <x:v>1</x:v>
      </x:c>
      <x:c r="AE344" s="3" t="n">
        <x:f xml:space="preserve"/>
        <x:v>0</x:v>
      </x:c>
      <x:c r="AF344" s="3" t="n">
        <x:f xml:space="preserve"/>
        <x:v>0</x:v>
      </x:c>
      <x:c r="AG344" s="3" t="str">
        <x:f xml:space="preserve"/>
        <x:v/>
      </x:c>
      <x:c r="AH344" s="3" t="n">
        <x:f xml:space="preserve"/>
        <x:v>61</x:v>
      </x:c>
      <x:c r="AI344" s="3" t="str">
        <x:f xml:space="preserve"/>
        <x:v>驳回</x:v>
      </x:c>
    </x:row>
    <x:row xmlns:x14ac="http://schemas.microsoft.com/office/spreadsheetml/2009/9/ac" spans="1:1" ht="92.4" customHeight="1" x14ac:dyDescent="0.2">
      <x:c r="A345" s="16" t="str">
        <x:f xml:space="preserve"/>
        <x:v>量子通信 | 量子密钥分发 | 光量子态 | 量子纠缠特性</x:v>
      </x:c>
      <x:c r="B345" s="7" t="str">
        <x:f xml:space="preserve">HYPERLINK("https://www.patentics.cn/invokexml.do?sx=showpatent_cn&amp;sf=ShowPatent&amp;spn=CN107707349A&amp;sx=showpatent_cn&amp;sv=0acd9a06","CN107707349A")</x:f>
        <x:v>CN107707349A</x:v>
      </x:c>
      <x:c r="C345" s="2" t="str">
        <x:f xml:space="preserve"/>
        <x:v>CN201711044818.3</x:v>
      </x:c>
      <x:c r="E345" s="2" t="str">
        <x:f xml:space="preserve"/>
        <x:v>基于量子纠缠交换的无人船密钥分发协议</x:v>
      </x:c>
      <x:c r="F345" s="2" t="str">
        <x:f xml:space="preserve"/>
        <x:v>大连海事大学</x:v>
      </x:c>
      <x:c r="G345" s="2" t="str">
        <x:f xml:space="preserve"/>
        <x:v>大连海事大学</x:v>
      </x:c>
      <x:c r="H345" s="2" t="str">
        <x:f xml:space="preserve"/>
        <x:v>李颖 |
秦凌宇</x:v>
      </x:c>
      <x:c r="I345" s="2" t="str">
        <x:f xml:space="preserve"/>
        <x:v>李颖</x:v>
      </x:c>
      <x:c r="J345" s="2" t="str">
        <x:f xml:space="preserve"/>
        <x:v>2017/10/31</x:v>
      </x:c>
      <x:c r="K345" s="2" t="str">
        <x:f xml:space="preserve"/>
        <x:v>2017/10/31</x:v>
      </x:c>
      <x:c r="L345" s="2" t="str">
        <x:f xml:space="preserve"/>
        <x:v>2018/02/16</x:v>
      </x:c>
      <x:c r="M345" s="2" t="str">
        <x:f xml:space="preserve"/>
        <x:v>H04L  9/08|H04B  7/155</x:v>
      </x:c>
      <x:c r="N345" s="2" t="str">
        <x:f xml:space="preserve"/>
        <x:v>H04L  9/08</x:v>
      </x:c>
      <x:c r="O345" s="2" t="n">
        <x:f xml:space="preserve"/>
        <x:v>10</x:v>
      </x:c>
      <x:c r="P345" s="2" t="n">
        <x:f xml:space="preserve"/>
        <x:v>1</x:v>
      </x:c>
      <x:c r="Q345" s="2" t="n">
        <x:f xml:space="preserve"/>
        <x:v>1</x:v>
      </x:c>
      <x:c r="R345" s="2" t="n">
        <x:f xml:space="preserve"/>
        <x:v>20</x:v>
      </x:c>
      <x:c r="S345" s="2" t="str">
        <x:f xml:space="preserve"/>
        <x:v>发明公布</x:v>
      </x:c>
      <x:c r="T345" s="2" t="str">
        <x:f xml:space="preserve"/>
        <x:v>CN</x:v>
      </x:c>
      <x:c r="U345" s="2" t="n">
        <x:f xml:space="preserve"/>
        <x:v>4</x:v>
      </x:c>
      <x:c r="V345" s="2" t="n">
        <x:f xml:space="preserve"/>
        <x:v>0</x:v>
      </x:c>
      <x:c r="W345" s="2" t="n">
        <x:f xml:space="preserve"/>
        <x:v>4</x:v>
      </x:c>
      <x:c r="X345" s="2" t="n">
        <x:f xml:space="preserve"/>
        <x:v>4</x:v>
      </x:c>
      <x:c r="Y345" s="2" t="n">
        <x:f xml:space="preserve"/>
        <x:v>2</x:v>
      </x:c>
      <x:c r="Z345" s="2" t="str">
        <x:f xml:space="preserve"/>
        <x:v>0.19</x:v>
      </x:c>
      <x:c r="AA345" s="2" t="n">
        <x:f xml:space="preserve"/>
        <x:v>0</x:v>
      </x:c>
      <x:c r="AB345" s="2" t="n">
        <x:f xml:space="preserve"/>
        <x:v>2</x:v>
      </x:c>
      <x:c r="AC345" s="2" t="n">
        <x:f xml:space="preserve"/>
        <x:v>1</x:v>
      </x:c>
      <x:c r="AD345" s="2" t="n">
        <x:f xml:space="preserve"/>
        <x:v>1</x:v>
      </x:c>
      <x:c r="AE345" s="2" t="n">
        <x:f xml:space="preserve"/>
        <x:v>1</x:v>
      </x:c>
      <x:c r="AF345" s="2" t="n">
        <x:f xml:space="preserve"/>
        <x:v>1</x:v>
      </x:c>
      <x:c r="AG345" s="2" t="str">
        <x:f xml:space="preserve"/>
        <x:v/>
      </x:c>
      <x:c r="AH345" s="2" t="n">
        <x:f xml:space="preserve"/>
        <x:v>61</x:v>
      </x:c>
      <x:c r="AI345" s="2" t="str">
        <x:f xml:space="preserve"/>
        <x:v>有效</x:v>
      </x:c>
    </x:row>
    <x:row>
      <x:c r="A346" s="17" t="str">
        <x:f xml:space="preserve"/>
        <x:v>相位调制 | 啁啾 | 振光 | 纯相位调制</x:v>
      </x:c>
      <x:c r="B346" s="8" t="str">
        <x:f xml:space="preserve">HYPERLINK("https://www.patentics.cn/invokexml.do?sx=showpatent_cn&amp;sf=ShowPatent&amp;spn=CN109347567A&amp;sx=showpatent_cn&amp;sv=2d7779af","CN109347567A")</x:f>
        <x:v>CN109347567A</x:v>
      </x:c>
      <x:c r="C346" s="3" t="str">
        <x:f xml:space="preserve"/>
        <x:v>CN201811521168.1</x:v>
      </x:c>
      <x:c r="D346" s="3" t="str">
        <x:f xml:space="preserve"/>
        <x:v/>
      </x:c>
      <x:c r="E346" s="3" t="str">
        <x:f xml:space="preserve"/>
        <x:v>GHZ最大纠缠纯态的纠缠浓缩方法以及系统</x:v>
      </x:c>
      <x:c r="F346" s="3" t="str">
        <x:f xml:space="preserve"/>
        <x:v>暨南大学</x:v>
      </x:c>
      <x:c r="G346" s="3" t="str">
        <x:f xml:space="preserve"/>
        <x:v>暨南大学</x:v>
      </x:c>
      <x:c r="H346" s="3" t="str">
        <x:f xml:space="preserve"/>
        <x:v>谭晓青 |
陶红 |
张晓倩</x:v>
      </x:c>
      <x:c r="I346" s="3" t="str">
        <x:f xml:space="preserve"/>
        <x:v>谭晓青</x:v>
      </x:c>
      <x:c r="J346" s="3" t="str">
        <x:f xml:space="preserve"/>
        <x:v>2018/12/12</x:v>
      </x:c>
      <x:c r="K346" s="3" t="str">
        <x:f xml:space="preserve"/>
        <x:v>2018/12/12</x:v>
      </x:c>
      <x:c r="L346" s="3" t="str">
        <x:f xml:space="preserve"/>
        <x:v>2019/02/15</x:v>
      </x:c>
      <x:c r="M346" s="3" t="str">
        <x:f xml:space="preserve"/>
        <x:v>H04B 10/70</x:v>
      </x:c>
      <x:c r="N346" s="3" t="str">
        <x:f xml:space="preserve"/>
        <x:v>H04B 10/70</x:v>
      </x:c>
      <x:c r="O346" s="3" t="n">
        <x:f xml:space="preserve"/>
        <x:v>2</x:v>
      </x:c>
      <x:c r="P346" s="3" t="n">
        <x:f xml:space="preserve"/>
        <x:v>2</x:v>
      </x:c>
      <x:c r="Q346" s="3" t="n">
        <x:f xml:space="preserve"/>
        <x:v>1</x:v>
      </x:c>
      <x:c r="R346" s="3" t="n">
        <x:f xml:space="preserve"/>
        <x:v>21</x:v>
      </x:c>
      <x:c r="S346" s="3" t="str">
        <x:f xml:space="preserve"/>
        <x:v>发明公布</x:v>
      </x:c>
      <x:c r="T346" s="3" t="str">
        <x:f xml:space="preserve"/>
        <x:v>CN</x:v>
      </x:c>
      <x:c r="U346" s="3" t="n">
        <x:f xml:space="preserve"/>
        <x:v>5</x:v>
      </x:c>
      <x:c r="V346" s="3" t="n">
        <x:f xml:space="preserve"/>
        <x:v>0</x:v>
      </x:c>
      <x:c r="W346" s="3" t="n">
        <x:f xml:space="preserve"/>
        <x:v>5</x:v>
      </x:c>
      <x:c r="X346" s="3" t="n">
        <x:f xml:space="preserve"/>
        <x:v>4</x:v>
      </x:c>
      <x:c r="Y346" s="3" t="n">
        <x:f xml:space="preserve"/>
        <x:v>2</x:v>
      </x:c>
      <x:c r="Z346" s="3" t="str">
        <x:f xml:space="preserve"/>
        <x:v>0.13</x:v>
      </x:c>
      <x:c r="AA346" s="3" t="n">
        <x:f xml:space="preserve"/>
        <x:v>0</x:v>
      </x:c>
      <x:c r="AB346" s="3" t="n">
        <x:f xml:space="preserve"/>
        <x:v>2</x:v>
      </x:c>
      <x:c r="AC346" s="3" t="n">
        <x:f xml:space="preserve"/>
        <x:v>1</x:v>
      </x:c>
      <x:c r="AD346" s="3" t="n">
        <x:f xml:space="preserve"/>
        <x:v>1</x:v>
      </x:c>
      <x:c r="AE346" s="3" t="n">
        <x:f xml:space="preserve"/>
        <x:v>1</x:v>
      </x:c>
      <x:c r="AF346" s="3" t="n">
        <x:f xml:space="preserve"/>
        <x:v>1</x:v>
      </x:c>
      <x:c r="AG346" s="3" t="str">
        <x:f xml:space="preserve"/>
        <x:v/>
      </x:c>
      <x:c r="AH346" s="3" t="n">
        <x:f xml:space="preserve"/>
        <x:v>72</x:v>
      </x:c>
      <x:c r="AI346" s="3" t="str">
        <x:f xml:space="preserve"/>
        <x:v>有效</x:v>
      </x:c>
    </x:row>
    <x:row xmlns:x14ac="http://schemas.microsoft.com/office/spreadsheetml/2009/9/ac" spans="1:1" ht="92.4" customHeight="1" x14ac:dyDescent="0.2">
      <x:c r="A347" s="17" t="str">
        <x:f xml:space="preserve"/>
        <x:v>相位调制 | 啁啾 | 振光 | 纯相位调制</x:v>
      </x:c>
      <x:c r="B347" s="7" t="str">
        <x:f xml:space="preserve">HYPERLINK("https://www.patentics.cn/invokexml.do?sx=showpatent_cn&amp;sf=ShowPatent&amp;spn=CN115001655A&amp;sx=showpatent_cn&amp;sv=2655b390","CN115001655A")</x:f>
        <x:v>CN115001655A</x:v>
      </x:c>
      <x:c r="C347" s="2" t="str">
        <x:f xml:space="preserve"/>
        <x:v>CN202210654707.9</x:v>
      </x:c>
      <x:c r="E347" s="2" t="str">
        <x:f xml:space="preserve"/>
        <x:v>一种通过混沌加密方式实现光波长相位加密方法及系统</x:v>
      </x:c>
      <x:c r="F347" s="2" t="str">
        <x:f xml:space="preserve"/>
        <x:v>南京信息工程大学</x:v>
      </x:c>
      <x:c r="G347" s="2" t="str">
        <x:f xml:space="preserve"/>
        <x:v>南京信息工程大学</x:v>
      </x:c>
      <x:c r="H347" s="2" t="str">
        <x:f xml:space="preserve"/>
        <x:v>刘博 |
任建新 |
毛雅亚 |
沈佳佳 |
吴翔宇 |
吴泳锋 |
孙婷婷 |
赵立龙 |
戚志鹏 |
李莹 |
王凤</x:v>
      </x:c>
      <x:c r="I347" s="2" t="str">
        <x:f xml:space="preserve"/>
        <x:v>刘博</x:v>
      </x:c>
      <x:c r="J347" s="2" t="str">
        <x:f xml:space="preserve"/>
        <x:v/>
      </x:c>
      <x:c r="K347" s="2" t="str">
        <x:f xml:space="preserve"/>
        <x:v>2022/06/10</x:v>
      </x:c>
      <x:c r="L347" s="2" t="str">
        <x:f xml:space="preserve"/>
        <x:v>2022/09/02</x:v>
      </x:c>
      <x:c r="M347" s="2" t="str">
        <x:f xml:space="preserve"/>
        <x:v>H04L  9/00|H04J 14/02</x:v>
      </x:c>
      <x:c r="N347" s="2" t="str">
        <x:f xml:space="preserve"/>
        <x:v>H04L  9/00</x:v>
      </x:c>
      <x:c r="O347" s="2" t="n">
        <x:f xml:space="preserve"/>
        <x:v>10</x:v>
      </x:c>
      <x:c r="P347" s="2" t="n">
        <x:f xml:space="preserve"/>
        <x:v>4</x:v>
      </x:c>
      <x:c r="Q347" s="2" t="n">
        <x:f xml:space="preserve"/>
        <x:v>4</x:v>
      </x:c>
      <x:c r="R347" s="2" t="n">
        <x:f xml:space="preserve"/>
        <x:v>24</x:v>
      </x:c>
      <x:c r="S347" s="2" t="str">
        <x:f xml:space="preserve"/>
        <x:v>发明公布</x:v>
      </x:c>
      <x:c r="T347" s="2" t="str">
        <x:f xml:space="preserve"/>
        <x:v>CN</x:v>
      </x:c>
      <x:c r="U347" s="2" t="n">
        <x:f xml:space="preserve"/>
        <x:v>0</x:v>
      </x:c>
      <x:c r="V347" s="2" t="n">
        <x:f xml:space="preserve"/>
        <x:v>0</x:v>
      </x:c>
      <x:c r="W347" s="2" t="n">
        <x:f xml:space="preserve"/>
        <x:v>0</x:v>
      </x:c>
      <x:c r="X347" s="2" t="n">
        <x:f xml:space="preserve"/>
        <x:v>0</x:v>
      </x:c>
      <x:c r="Y347" s="2" t="n">
        <x:f xml:space="preserve"/>
        <x:v>0</x:v>
      </x:c>
      <x:c r="Z347" s="2" t="str">
        <x:f xml:space="preserve"/>
        <x:v>0.0</x:v>
      </x:c>
      <x:c r="AA347" s="2" t="n">
        <x:f xml:space="preserve"/>
        <x:v>0</x:v>
      </x:c>
      <x:c r="AB347" s="2" t="n">
        <x:f xml:space="preserve"/>
        <x:v>0</x:v>
      </x:c>
      <x:c r="AC347" s="2" t="n">
        <x:f xml:space="preserve"/>
        <x:v>0</x:v>
      </x:c>
      <x:c r="AD347" s="2" t="n">
        <x:f xml:space="preserve"/>
        <x:v>0</x:v>
      </x:c>
      <x:c r="AE347" s="2" t="n">
        <x:f xml:space="preserve"/>
        <x:v>0</x:v>
      </x:c>
      <x:c r="AF347" s="2" t="n">
        <x:f xml:space="preserve"/>
        <x:v>0</x:v>
      </x:c>
      <x:c r="AG347" s="2" t="str">
        <x:f xml:space="preserve"/>
        <x:v/>
      </x:c>
      <x:c r="AH347" s="2" t="n">
        <x:f xml:space="preserve"/>
        <x:v>61</x:v>
      </x:c>
      <x:c r="AI347" s="2" t="str">
        <x:f xml:space="preserve"/>
        <x:v>公开</x:v>
      </x:c>
    </x:row>
    <x:row xmlns:x14ac="http://schemas.microsoft.com/office/spreadsheetml/2009/9/ac" spans="1:1" ht="92.4" customHeight="1" x14ac:dyDescent="0.2">
      <x:c r="A348" s="17" t="str">
        <x:f xml:space="preserve"/>
        <x:v>相位调制 | 啁啾 | 振光 | 纯相位调制</x:v>
      </x:c>
      <x:c r="B348" s="8" t="str">
        <x:f xml:space="preserve">HYPERLINK("https://www.patentics.cn/invokexml.do?sx=showpatent_cn&amp;sf=ShowPatent&amp;spn=CN113746566A&amp;sx=showpatent_cn&amp;sv=04df93de","CN113746566A")</x:f>
        <x:v>CN113746566A</x:v>
      </x:c>
      <x:c r="C348" s="3" t="str">
        <x:f xml:space="preserve"/>
        <x:v>CN202110863734.2</x:v>
      </x:c>
      <x:c r="E348" s="3" t="str">
        <x:f xml:space="preserve"/>
        <x:v>基于线性光器件的5粒子量子线性纠缠态的纠缠浓缩方法</x:v>
      </x:c>
      <x:c r="F348" s="3" t="str">
        <x:f xml:space="preserve"/>
        <x:v>暨南大学</x:v>
      </x:c>
      <x:c r="G348" s="3" t="str">
        <x:f xml:space="preserve"/>
        <x:v>暨南大学</x:v>
      </x:c>
      <x:c r="H348" s="3" t="str">
        <x:f xml:space="preserve"/>
        <x:v>宋婷婷 |
张可佳 |
贾恒越</x:v>
      </x:c>
      <x:c r="I348" s="3" t="str">
        <x:f xml:space="preserve"/>
        <x:v>宋婷婷</x:v>
      </x:c>
      <x:c r="J348" s="3" t="str">
        <x:f xml:space="preserve"/>
        <x:v/>
      </x:c>
      <x:c r="K348" s="3" t="str">
        <x:f xml:space="preserve"/>
        <x:v>2021/07/29</x:v>
      </x:c>
      <x:c r="L348" s="3" t="str">
        <x:f xml:space="preserve"/>
        <x:v>2021/12/03</x:v>
      </x:c>
      <x:c r="M348" s="3" t="str">
        <x:f xml:space="preserve"/>
        <x:v>H04B 10/70|H04L  9/08</x:v>
      </x:c>
      <x:c r="N348" s="3" t="str">
        <x:f xml:space="preserve"/>
        <x:v>H04B 10/70</x:v>
      </x:c>
      <x:c r="O348" s="3" t="n">
        <x:f xml:space="preserve"/>
        <x:v>6</x:v>
      </x:c>
      <x:c r="P348" s="3" t="n">
        <x:f xml:space="preserve"/>
        <x:v>1</x:v>
      </x:c>
      <x:c r="Q348" s="3" t="n">
        <x:f xml:space="preserve"/>
        <x:v>6</x:v>
      </x:c>
      <x:c r="R348" s="3" t="n">
        <x:f xml:space="preserve"/>
        <x:v>16</x:v>
      </x:c>
      <x:c r="S348" s="3" t="str">
        <x:f xml:space="preserve"/>
        <x:v>发明公布</x:v>
      </x:c>
      <x:c r="T348" s="3" t="str">
        <x:f xml:space="preserve"/>
        <x:v>CN</x:v>
      </x:c>
      <x:c r="U348" s="3" t="n">
        <x:f xml:space="preserve"/>
        <x:v>0</x:v>
      </x:c>
      <x:c r="V348" s="3" t="n">
        <x:f xml:space="preserve"/>
        <x:v>0</x:v>
      </x:c>
      <x:c r="W348" s="3" t="n">
        <x:f xml:space="preserve"/>
        <x:v>0</x:v>
      </x:c>
      <x:c r="X348" s="3" t="n">
        <x:f xml:space="preserve"/>
        <x:v>0</x:v>
      </x:c>
      <x:c r="Y348" s="3" t="n">
        <x:f xml:space="preserve"/>
        <x:v>0</x:v>
      </x:c>
      <x:c r="Z348" s="3" t="str">
        <x:f xml:space="preserve"/>
        <x:v>0.0</x:v>
      </x:c>
      <x:c r="AA348" s="3" t="n">
        <x:f xml:space="preserve"/>
        <x:v>0</x:v>
      </x:c>
      <x:c r="AB348" s="3" t="n">
        <x:f xml:space="preserve"/>
        <x:v>0</x:v>
      </x:c>
      <x:c r="AC348" s="3" t="n">
        <x:f xml:space="preserve"/>
        <x:v>0</x:v>
      </x:c>
      <x:c r="AD348" s="3" t="n">
        <x:f xml:space="preserve"/>
        <x:v>0</x:v>
      </x:c>
      <x:c r="AE348" s="3" t="n">
        <x:f xml:space="preserve"/>
        <x:v>0</x:v>
      </x:c>
      <x:c r="AF348" s="3" t="n">
        <x:f xml:space="preserve"/>
        <x:v>0</x:v>
      </x:c>
      <x:c r="AG348" s="3" t="str">
        <x:f xml:space="preserve"/>
        <x:v/>
      </x:c>
      <x:c r="AH348" s="3" t="n">
        <x:f xml:space="preserve"/>
        <x:v>71</x:v>
      </x:c>
      <x:c r="AI348" s="3" t="str">
        <x:f xml:space="preserve"/>
        <x:v>有效</x:v>
      </x:c>
    </x:row>
    <x:row xmlns:x14ac="http://schemas.microsoft.com/office/spreadsheetml/2009/9/ac" spans="1:1" ht="92.4" customHeight="1" x14ac:dyDescent="0.2">
      <x:c r="A349" s="17" t="str">
        <x:f xml:space="preserve"/>
        <x:v>相位调制 | 啁啾 | 振光 | 纯相位调制</x:v>
      </x:c>
      <x:c r="B349" s="7" t="str">
        <x:f xml:space="preserve">HYPERLINK("https://www.patentics.cn/invokexml.do?sx=showpatent_cn&amp;sf=ShowPatent&amp;spn=CN110880970A&amp;sx=showpatent_cn&amp;sv=9f7eed5a","CN110880970A")</x:f>
        <x:v>CN110880970A</x:v>
      </x:c>
      <x:c r="C349" s="2" t="str">
        <x:f xml:space="preserve"/>
        <x:v>CN201911042219.7</x:v>
      </x:c>
      <x:c r="E349" s="2" t="str">
        <x:f xml:space="preserve"/>
        <x:v>基于指示单光子源与轨道角动量的量子密钥分配方法</x:v>
      </x:c>
      <x:c r="F349" s="2" t="str">
        <x:f xml:space="preserve"/>
        <x:v>西安邮电大学</x:v>
      </x:c>
      <x:c r="G349" s="2" t="str">
        <x:f xml:space="preserve"/>
        <x:v>西安邮电大学</x:v>
      </x:c>
      <x:c r="H349" s="2" t="str">
        <x:f xml:space="preserve"/>
        <x:v>何业锋 |
宋畅 |
赵艳坤</x:v>
      </x:c>
      <x:c r="I349" s="2" t="str">
        <x:f xml:space="preserve"/>
        <x:v>何业锋</x:v>
      </x:c>
      <x:c r="J349" s="2" t="str">
        <x:f xml:space="preserve"/>
        <x:v/>
      </x:c>
      <x:c r="K349" s="2" t="str">
        <x:f xml:space="preserve"/>
        <x:v>2019/10/30</x:v>
      </x:c>
      <x:c r="L349" s="2" t="str">
        <x:f xml:space="preserve"/>
        <x:v>2020/03/13</x:v>
      </x:c>
      <x:c r="M349" s="2" t="str">
        <x:f xml:space="preserve"/>
        <x:v>H04L  9/08</x:v>
      </x:c>
      <x:c r="N349" s="2" t="str">
        <x:f xml:space="preserve"/>
        <x:v>H04L  9/08</x:v>
      </x:c>
      <x:c r="O349" s="2" t="n">
        <x:f xml:space="preserve"/>
        <x:v>3</x:v>
      </x:c>
      <x:c r="P349" s="2" t="n">
        <x:f xml:space="preserve"/>
        <x:v>1</x:v>
      </x:c>
      <x:c r="Q349" s="2" t="n">
        <x:f xml:space="preserve"/>
        <x:v>3</x:v>
      </x:c>
      <x:c r="R349" s="2" t="n">
        <x:f xml:space="preserve"/>
        <x:v>38</x:v>
      </x:c>
      <x:c r="S349" s="2" t="str">
        <x:f xml:space="preserve"/>
        <x:v>发明公布</x:v>
      </x:c>
      <x:c r="T349" s="2" t="str">
        <x:f xml:space="preserve"/>
        <x:v>CN</x:v>
      </x:c>
      <x:c r="U349" s="2" t="n">
        <x:f xml:space="preserve"/>
        <x:v>4</x:v>
      </x:c>
      <x:c r="V349" s="2" t="n">
        <x:f xml:space="preserve"/>
        <x:v>0</x:v>
      </x:c>
      <x:c r="W349" s="2" t="n">
        <x:f xml:space="preserve"/>
        <x:v>4</x:v>
      </x:c>
      <x:c r="X349" s="2" t="n">
        <x:f xml:space="preserve"/>
        <x:v>4</x:v>
      </x:c>
      <x:c r="Y349" s="2" t="n">
        <x:f xml:space="preserve"/>
        <x:v>5</x:v>
      </x:c>
      <x:c r="Z349" s="2" t="str">
        <x:f xml:space="preserve"/>
        <x:v>2.70</x:v>
      </x:c>
      <x:c r="AA349" s="2" t="n">
        <x:f xml:space="preserve"/>
        <x:v>1</x:v>
      </x:c>
      <x:c r="AB349" s="2" t="n">
        <x:f xml:space="preserve"/>
        <x:v>4</x:v>
      </x:c>
      <x:c r="AC349" s="2" t="n">
        <x:f xml:space="preserve"/>
        <x:v>4</x:v>
      </x:c>
      <x:c r="AD349" s="2" t="n">
        <x:f xml:space="preserve"/>
        <x:v>2</x:v>
      </x:c>
      <x:c r="AE349" s="2" t="n">
        <x:f xml:space="preserve"/>
        <x:v>0</x:v>
      </x:c>
      <x:c r="AF349" s="2" t="n">
        <x:f xml:space="preserve"/>
        <x:v>0</x:v>
      </x:c>
      <x:c r="AG349" s="2" t="str">
        <x:f xml:space="preserve"/>
        <x:v/>
      </x:c>
      <x:c r="AH349" s="2" t="n">
        <x:f xml:space="preserve"/>
        <x:v>66</x:v>
      </x:c>
      <x:c r="AI349" s="2" t="str">
        <x:f xml:space="preserve"/>
        <x:v>公开</x:v>
      </x:c>
    </x:row>
    <x:row xmlns:x14ac="http://schemas.microsoft.com/office/spreadsheetml/2009/9/ac" spans="1:1" ht="92.4" customHeight="1" x14ac:dyDescent="0.2">
      <x:c r="A350" s="17" t="str">
        <x:f xml:space="preserve"/>
        <x:v>相位调制 | 啁啾 | 振光 | 纯相位调制</x:v>
      </x:c>
      <x:c r="B350" s="8" t="str">
        <x:f xml:space="preserve">HYPERLINK("https://www.patentics.cn/invokexml.do?sx=showpatent_cn&amp;sf=ShowPatent&amp;spn=CN111555821A&amp;sx=showpatent_cn&amp;sv=5057abef","CN111555821A")</x:f>
        <x:v>CN111555821A</x:v>
      </x:c>
      <x:c r="C350" s="3" t="str">
        <x:f xml:space="preserve"/>
        <x:v>CN202010346103.9</x:v>
      </x:c>
      <x:c r="E350" s="3" t="str">
        <x:f xml:space="preserve"/>
        <x:v>灵活可控的多组份量子离物传态网络系统及其构建方法</x:v>
      </x:c>
      <x:c r="F350" s="3" t="str">
        <x:f xml:space="preserve"/>
        <x:v>太原师范学院</x:v>
      </x:c>
      <x:c r="G350" s="3" t="str">
        <x:f xml:space="preserve"/>
        <x:v>太原师范学院</x:v>
      </x:c>
      <x:c r="H350" s="3" t="str">
        <x:f xml:space="preserve"/>
        <x:v>周瑶瑶 |
马会芳 |
刘艳红</x:v>
      </x:c>
      <x:c r="I350" s="3" t="str">
        <x:f xml:space="preserve"/>
        <x:v>周瑶瑶</x:v>
      </x:c>
      <x:c r="J350" s="3" t="str">
        <x:f xml:space="preserve"/>
        <x:v/>
      </x:c>
      <x:c r="K350" s="3" t="str">
        <x:f xml:space="preserve"/>
        <x:v>2020/04/27</x:v>
      </x:c>
      <x:c r="L350" s="3" t="str">
        <x:f xml:space="preserve"/>
        <x:v>2020/08/18</x:v>
      </x:c>
      <x:c r="M350" s="3" t="str">
        <x:f xml:space="preserve"/>
        <x:v>H04B 10/70|H04L  9/08</x:v>
      </x:c>
      <x:c r="N350" s="3" t="str">
        <x:f xml:space="preserve"/>
        <x:v>H04B 10/70</x:v>
      </x:c>
      <x:c r="O350" s="3" t="n">
        <x:f xml:space="preserve"/>
        <x:v>10</x:v>
      </x:c>
      <x:c r="P350" s="3" t="n">
        <x:f xml:space="preserve"/>
        <x:v>1</x:v>
      </x:c>
      <x:c r="Q350" s="3" t="n">
        <x:f xml:space="preserve"/>
        <x:v>4</x:v>
      </x:c>
      <x:c r="R350" s="3" t="n">
        <x:f xml:space="preserve"/>
        <x:v>12</x:v>
      </x:c>
      <x:c r="S350" s="3" t="str">
        <x:f xml:space="preserve"/>
        <x:v>发明公布</x:v>
      </x:c>
      <x:c r="T350" s="3" t="str">
        <x:f xml:space="preserve"/>
        <x:v>CN</x:v>
      </x:c>
      <x:c r="U350" s="3" t="n">
        <x:f xml:space="preserve"/>
        <x:v>0</x:v>
      </x:c>
      <x:c r="V350" s="3" t="n">
        <x:f xml:space="preserve"/>
        <x:v>0</x:v>
      </x:c>
      <x:c r="W350" s="3" t="n">
        <x:f xml:space="preserve"/>
        <x:v>0</x:v>
      </x:c>
      <x:c r="X350" s="3" t="n">
        <x:f xml:space="preserve"/>
        <x:v>0</x:v>
      </x:c>
      <x:c r="Y350" s="3" t="n">
        <x:f xml:space="preserve"/>
        <x:v>0</x:v>
      </x:c>
      <x:c r="Z350" s="3" t="str">
        <x:f xml:space="preserve"/>
        <x:v>0.0</x:v>
      </x:c>
      <x:c r="AA350" s="3" t="n">
        <x:f xml:space="preserve"/>
        <x:v>0</x:v>
      </x:c>
      <x:c r="AB350" s="3" t="n">
        <x:f xml:space="preserve"/>
        <x:v>0</x:v>
      </x:c>
      <x:c r="AC350" s="3" t="n">
        <x:f xml:space="preserve"/>
        <x:v>0</x:v>
      </x:c>
      <x:c r="AD350" s="3" t="n">
        <x:f xml:space="preserve"/>
        <x:v>0</x:v>
      </x:c>
      <x:c r="AE350" s="3" t="n">
        <x:f xml:space="preserve"/>
        <x:v>0</x:v>
      </x:c>
      <x:c r="AF350" s="3" t="n">
        <x:f xml:space="preserve"/>
        <x:v>0</x:v>
      </x:c>
      <x:c r="AG350" s="3" t="str">
        <x:f xml:space="preserve"/>
        <x:v/>
      </x:c>
      <x:c r="AH350" s="3" t="n">
        <x:f xml:space="preserve"/>
        <x:v>63</x:v>
      </x:c>
      <x:c r="AI350" s="3" t="str">
        <x:f xml:space="preserve"/>
        <x:v>公开</x:v>
      </x:c>
    </x:row>
    <x:row xmlns:x14ac="http://schemas.microsoft.com/office/spreadsheetml/2009/9/ac" spans="1:1" ht="92.4" customHeight="1" x14ac:dyDescent="0.2">
      <x:c r="A351" s="17" t="str">
        <x:f xml:space="preserve"/>
        <x:v>相位调制 | 啁啾 | 振光 | 纯相位调制</x:v>
      </x:c>
      <x:c r="B351" s="7" t="str">
        <x:f xml:space="preserve">HYPERLINK("https://www.patentics.cn/invokexml.do?sx=showpatent_cn&amp;sf=ShowPatent&amp;spn=CN110224825A&amp;sx=showpatent_cn&amp;sv=4c94d09c","CN110224825A")</x:f>
        <x:v>CN110224825A</x:v>
      </x:c>
      <x:c r="C351" s="2" t="str">
        <x:f xml:space="preserve"/>
        <x:v>CN201910546917.4</x:v>
      </x:c>
      <x:c r="E351" s="2" t="str">
        <x:f xml:space="preserve"/>
        <x:v>一种基于预报单光子光源的相位匹配量子密钥分发方法</x:v>
      </x:c>
      <x:c r="F351" s="2" t="str">
        <x:f xml:space="preserve"/>
        <x:v>南京邮电大学</x:v>
      </x:c>
      <x:c r="G351" s="2" t="str">
        <x:f xml:space="preserve"/>
        <x:v>南京邮电大学</x:v>
      </x:c>
      <x:c r="H351" s="2" t="str">
        <x:f xml:space="preserve"/>
        <x:v>赵生妹 |
陈刚</x:v>
      </x:c>
      <x:c r="I351" s="2" t="str">
        <x:f xml:space="preserve"/>
        <x:v>赵生妹</x:v>
      </x:c>
      <x:c r="J351" s="2" t="str">
        <x:f xml:space="preserve"/>
        <x:v>2019/06/24</x:v>
      </x:c>
      <x:c r="K351" s="2" t="str">
        <x:f xml:space="preserve"/>
        <x:v>2019/06/24</x:v>
      </x:c>
      <x:c r="L351" s="2" t="str">
        <x:f xml:space="preserve"/>
        <x:v>2019/09/10</x:v>
      </x:c>
      <x:c r="M351" s="2" t="str">
        <x:f xml:space="preserve"/>
        <x:v>H04L  9/08|H04B 10/556|H04B 10/70</x:v>
      </x:c>
      <x:c r="N351" s="2" t="str">
        <x:f xml:space="preserve"/>
        <x:v>H04L  9/08</x:v>
      </x:c>
      <x:c r="O351" s="2" t="n">
        <x:f xml:space="preserve"/>
        <x:v>5</x:v>
      </x:c>
      <x:c r="P351" s="2" t="n">
        <x:f xml:space="preserve"/>
        <x:v>1</x:v>
      </x:c>
      <x:c r="Q351" s="2" t="n">
        <x:f xml:space="preserve"/>
        <x:v>5</x:v>
      </x:c>
      <x:c r="R351" s="2" t="n">
        <x:f xml:space="preserve"/>
        <x:v>55</x:v>
      </x:c>
      <x:c r="S351" s="2" t="str">
        <x:f xml:space="preserve"/>
        <x:v>发明公布</x:v>
      </x:c>
      <x:c r="T351" s="2" t="str">
        <x:f xml:space="preserve"/>
        <x:v>CN</x:v>
      </x:c>
      <x:c r="U351" s="2" t="n">
        <x:f xml:space="preserve"/>
        <x:v>7</x:v>
      </x:c>
      <x:c r="V351" s="2" t="n">
        <x:f xml:space="preserve"/>
        <x:v>1</x:v>
      </x:c>
      <x:c r="W351" s="2" t="n">
        <x:f xml:space="preserve"/>
        <x:v>6</x:v>
      </x:c>
      <x:c r="X351" s="2" t="n">
        <x:f xml:space="preserve"/>
        <x:v>6</x:v>
      </x:c>
      <x:c r="Y351" s="2" t="n">
        <x:f xml:space="preserve"/>
        <x:v>3</x:v>
      </x:c>
      <x:c r="Z351" s="2" t="str">
        <x:f xml:space="preserve"/>
        <x:v>0.71</x:v>
      </x:c>
      <x:c r="AA351" s="2" t="n">
        <x:f xml:space="preserve"/>
        <x:v>0</x:v>
      </x:c>
      <x:c r="AB351" s="2" t="n">
        <x:f xml:space="preserve"/>
        <x:v>3</x:v>
      </x:c>
      <x:c r="AC351" s="2" t="n">
        <x:f xml:space="preserve"/>
        <x:v>2</x:v>
      </x:c>
      <x:c r="AD351" s="2" t="n">
        <x:f xml:space="preserve"/>
        <x:v>1</x:v>
      </x:c>
      <x:c r="AE351" s="2" t="n">
        <x:f xml:space="preserve"/>
        <x:v>1</x:v>
      </x:c>
      <x:c r="AF351" s="2" t="n">
        <x:f xml:space="preserve"/>
        <x:v>1</x:v>
      </x:c>
      <x:c r="AG351" s="2" t="str">
        <x:f xml:space="preserve"/>
        <x:v/>
      </x:c>
      <x:c r="AH351" s="2" t="n">
        <x:f xml:space="preserve"/>
        <x:v>63</x:v>
      </x:c>
      <x:c r="AI351" s="2" t="str">
        <x:f xml:space="preserve"/>
        <x:v>有效</x:v>
      </x:c>
    </x:row>
    <x:row xmlns:x14ac="http://schemas.microsoft.com/office/spreadsheetml/2009/9/ac" spans="1:1" ht="92.4" customHeight="1" x14ac:dyDescent="0.2">
      <x:c r="A352" s="17" t="str">
        <x:f xml:space="preserve"/>
        <x:v>相位调制 | 啁啾 | 振光 | 纯相位调制</x:v>
      </x:c>
      <x:c r="B352" s="8" t="str">
        <x:f xml:space="preserve">HYPERLINK("https://www.patentics.cn/invokexml.do?sx=showpatent_cn&amp;sf=ShowPatent&amp;spn=CN111181633A&amp;sx=showpatent_cn&amp;sv=a6aba7f2","CN111181633A")</x:f>
        <x:v>CN111181633A</x:v>
      </x:c>
      <x:c r="C352" s="3" t="str">
        <x:f xml:space="preserve"/>
        <x:v>CN202010074990.9</x:v>
      </x:c>
      <x:c r="E352" s="3" t="str">
        <x:f xml:space="preserve"/>
        <x:v>一种时间—极化超纠缠态的纠缠辅助无噪线性放大方法</x:v>
      </x:c>
      <x:c r="F352" s="3" t="str">
        <x:f xml:space="preserve"/>
        <x:v>南京邮电大学</x:v>
      </x:c>
      <x:c r="G352" s="3" t="str">
        <x:f xml:space="preserve"/>
        <x:v>南京邮电大学</x:v>
      </x:c>
      <x:c r="H352" s="3" t="str">
        <x:f xml:space="preserve"/>
        <x:v>周澜 |
李宇鹏 |
盛宇波 |
钟伟</x:v>
      </x:c>
      <x:c r="I352" s="3" t="str">
        <x:f xml:space="preserve"/>
        <x:v>周澜</x:v>
      </x:c>
      <x:c r="J352" s="3" t="str">
        <x:f xml:space="preserve"/>
        <x:v>2020/01/22</x:v>
      </x:c>
      <x:c r="K352" s="3" t="str">
        <x:f xml:space="preserve"/>
        <x:v>2020/01/22</x:v>
      </x:c>
      <x:c r="L352" s="3" t="str">
        <x:f xml:space="preserve"/>
        <x:v>2020/05/19</x:v>
      </x:c>
      <x:c r="M352" s="3" t="str">
        <x:f xml:space="preserve"/>
        <x:v>H04B 10/077|H04B 10/70</x:v>
      </x:c>
      <x:c r="N352" s="3" t="str">
        <x:f xml:space="preserve"/>
        <x:v>H04B 10/077</x:v>
      </x:c>
      <x:c r="O352" s="3" t="n">
        <x:f xml:space="preserve"/>
        <x:v>7</x:v>
      </x:c>
      <x:c r="P352" s="3" t="n">
        <x:f xml:space="preserve"/>
        <x:v>1</x:v>
      </x:c>
      <x:c r="Q352" s="3" t="n">
        <x:f xml:space="preserve"/>
        <x:v>7</x:v>
      </x:c>
      <x:c r="R352" s="3" t="n">
        <x:f xml:space="preserve"/>
        <x:v>16</x:v>
      </x:c>
      <x:c r="S352" s="3" t="str">
        <x:f xml:space="preserve"/>
        <x:v>发明公布</x:v>
      </x:c>
      <x:c r="T352" s="3" t="str">
        <x:f xml:space="preserve"/>
        <x:v>CN</x:v>
      </x:c>
      <x:c r="U352" s="3" t="n">
        <x:f xml:space="preserve"/>
        <x:v>21</x:v>
      </x:c>
      <x:c r="V352" s="3" t="n">
        <x:f xml:space="preserve"/>
        <x:v>2</x:v>
      </x:c>
      <x:c r="W352" s="3" t="n">
        <x:f xml:space="preserve"/>
        <x:v>19</x:v>
      </x:c>
      <x:c r="X352" s="3" t="n">
        <x:f xml:space="preserve"/>
        <x:v>17</x:v>
      </x:c>
      <x:c r="Y352" s="3" t="n">
        <x:f xml:space="preserve"/>
        <x:v>2</x:v>
      </x:c>
      <x:c r="Z352" s="3" t="str">
        <x:f xml:space="preserve"/>
        <x:v>0.46</x:v>
      </x:c>
      <x:c r="AA352" s="3" t="n">
        <x:f xml:space="preserve"/>
        <x:v>2</x:v>
      </x:c>
      <x:c r="AB352" s="3" t="n">
        <x:f xml:space="preserve"/>
        <x:v>0</x:v>
      </x:c>
      <x:c r="AC352" s="3" t="n">
        <x:f xml:space="preserve"/>
        <x:v>1</x:v>
      </x:c>
      <x:c r="AD352" s="3" t="n">
        <x:f xml:space="preserve"/>
        <x:v>1</x:v>
      </x:c>
      <x:c r="AE352" s="3" t="n">
        <x:f xml:space="preserve"/>
        <x:v>1</x:v>
      </x:c>
      <x:c r="AF352" s="3" t="n">
        <x:f xml:space="preserve"/>
        <x:v>1</x:v>
      </x:c>
      <x:c r="AG352" s="3" t="str">
        <x:f xml:space="preserve"/>
        <x:v/>
      </x:c>
      <x:c r="AH352" s="3" t="n">
        <x:f xml:space="preserve"/>
        <x:v>65</x:v>
      </x:c>
      <x:c r="AI352" s="3" t="str">
        <x:f xml:space="preserve"/>
        <x:v>有效</x:v>
      </x:c>
    </x:row>
    <x:row xmlns:x14ac="http://schemas.microsoft.com/office/spreadsheetml/2009/9/ac" spans="1:1" ht="92.4" customHeight="1" x14ac:dyDescent="0.2">
      <x:c r="A353" s="17" t="str">
        <x:f xml:space="preserve"/>
        <x:v>相位调制 | 啁啾 | 振光 | 纯相位调制</x:v>
      </x:c>
      <x:c r="B353" s="7" t="str">
        <x:f xml:space="preserve">HYPERLINK("https://www.patentics.cn/invokexml.do?sx=showpatent_cn&amp;sf=ShowPatent&amp;spn=CN106325815A&amp;sx=showpatent_cn&amp;sv=69208dc8","CN106325815A")</x:f>
        <x:v>CN106325815A</x:v>
      </x:c>
      <x:c r="C353" s="2" t="str">
        <x:f xml:space="preserve"/>
        <x:v>CN201610902746.0</x:v>
      </x:c>
      <x:c r="E353" s="2" t="str">
        <x:f xml:space="preserve"/>
        <x:v>一种量子随机数发生器及量子随机数生成方法</x:v>
      </x:c>
      <x:c r="F353" s="2" t="str">
        <x:f xml:space="preserve"/>
        <x:v>清华大学</x:v>
      </x:c>
      <x:c r="G353" s="2" t="str">
        <x:f xml:space="preserve"/>
        <x:v>清华大学</x:v>
      </x:c>
      <x:c r="H353" s="2" t="str">
        <x:f xml:space="preserve"/>
        <x:v>马雄峰 |
周泓伊</x:v>
      </x:c>
      <x:c r="I353" s="2" t="str">
        <x:f xml:space="preserve"/>
        <x:v>马雄峰</x:v>
      </x:c>
      <x:c r="J353" s="2" t="str">
        <x:f xml:space="preserve"/>
        <x:v>2016/10/17</x:v>
      </x:c>
      <x:c r="K353" s="2" t="str">
        <x:f xml:space="preserve"/>
        <x:v>2016/10/17</x:v>
      </x:c>
      <x:c r="L353" s="2" t="str">
        <x:f xml:space="preserve"/>
        <x:v>2017/01/11</x:v>
      </x:c>
      <x:c r="M353" s="2" t="str">
        <x:f xml:space="preserve"/>
        <x:v>G06F  7/58</x:v>
      </x:c>
      <x:c r="N353" s="2" t="str">
        <x:f xml:space="preserve"/>
        <x:v>G06F  7/58</x:v>
      </x:c>
      <x:c r="O353" s="2" t="n">
        <x:f xml:space="preserve"/>
        <x:v>11</x:v>
      </x:c>
      <x:c r="P353" s="2" t="n">
        <x:f xml:space="preserve"/>
        <x:v>2</x:v>
      </x:c>
      <x:c r="Q353" s="2" t="n">
        <x:f xml:space="preserve"/>
        <x:v>5</x:v>
      </x:c>
      <x:c r="R353" s="2" t="n">
        <x:f xml:space="preserve"/>
        <x:v>13</x:v>
      </x:c>
      <x:c r="S353" s="2" t="str">
        <x:f xml:space="preserve"/>
        <x:v>发明公布</x:v>
      </x:c>
      <x:c r="T353" s="2" t="str">
        <x:f xml:space="preserve"/>
        <x:v>CN</x:v>
      </x:c>
      <x:c r="U353" s="2" t="n">
        <x:f xml:space="preserve"/>
        <x:v>8</x:v>
      </x:c>
      <x:c r="V353" s="2" t="n">
        <x:f xml:space="preserve"/>
        <x:v>1</x:v>
      </x:c>
      <x:c r="W353" s="2" t="n">
        <x:f xml:space="preserve"/>
        <x:v>7</x:v>
      </x:c>
      <x:c r="X353" s="2" t="n">
        <x:f xml:space="preserve"/>
        <x:v>6</x:v>
      </x:c>
      <x:c r="Y353" s="2" t="n">
        <x:f xml:space="preserve"/>
        <x:v>0</x:v>
      </x:c>
      <x:c r="Z353" s="2" t="str">
        <x:f xml:space="preserve"/>
        <x:v>0.0</x:v>
      </x:c>
      <x:c r="AA353" s="2" t="n">
        <x:f xml:space="preserve"/>
        <x:v>0</x:v>
      </x:c>
      <x:c r="AB353" s="2" t="n">
        <x:f xml:space="preserve"/>
        <x:v>0</x:v>
      </x:c>
      <x:c r="AC353" s="2" t="n">
        <x:f xml:space="preserve"/>
        <x:v>0</x:v>
      </x:c>
      <x:c r="AD353" s="2" t="n">
        <x:f xml:space="preserve"/>
        <x:v>0</x:v>
      </x:c>
      <x:c r="AE353" s="2" t="n">
        <x:f xml:space="preserve"/>
        <x:v>1</x:v>
      </x:c>
      <x:c r="AF353" s="2" t="n">
        <x:f xml:space="preserve"/>
        <x:v>1</x:v>
      </x:c>
      <x:c r="AG353" s="2" t="str">
        <x:f xml:space="preserve"/>
        <x:v/>
      </x:c>
      <x:c r="AH353" s="2" t="n">
        <x:f xml:space="preserve"/>
        <x:v>61</x:v>
      </x:c>
      <x:c r="AI353" s="2" t="str">
        <x:f xml:space="preserve"/>
        <x:v>有效</x:v>
      </x:c>
    </x:row>
    <x:row xmlns:x14ac="http://schemas.microsoft.com/office/spreadsheetml/2009/9/ac" spans="1:1" ht="92.4" customHeight="1" x14ac:dyDescent="0.2">
      <x:c r="A354" s="17" t="str">
        <x:f xml:space="preserve"/>
        <x:v>相位调制 | 啁啾 | 振光 | 纯相位调制</x:v>
      </x:c>
      <x:c r="B354" s="8" t="str">
        <x:f xml:space="preserve">HYPERLINK("https://www.patentics.cn/invokexml.do?sx=showpatent_cn&amp;sf=ShowPatent&amp;spn=CN104852797A&amp;sx=showpatent_cn&amp;sv=9e610109","CN104852797A")</x:f>
        <x:v>CN104852797A</x:v>
      </x:c>
      <x:c r="C354" s="3" t="str">
        <x:f xml:space="preserve"/>
        <x:v>CN201510228202.6</x:v>
      </x:c>
      <x:c r="E354" s="3" t="str">
        <x:f xml:space="preserve"/>
        <x:v>误码率和不确定率联合反馈的光子偏振态补偿方法</x:v>
      </x:c>
      <x:c r="F354" s="3" t="str">
        <x:f xml:space="preserve"/>
        <x:v>中国人民解放军理工大学</x:v>
      </x:c>
      <x:c r="G354" s="3" t="str">
        <x:f xml:space="preserve"/>
        <x:v>中国人民解放军理工大学</x:v>
      </x:c>
      <x:c r="H354" s="3" t="str">
        <x:f xml:space="preserve"/>
        <x:v>周华 |
朱勇 |
苏洋 |
赵继勇 |
徐智勇 |
武欣嵘 |
何敏 |
王艺敏 |
吴传信 |
王衍波 |
项鹏</x:v>
      </x:c>
      <x:c r="I354" s="3" t="str">
        <x:f xml:space="preserve"/>
        <x:v>周华</x:v>
      </x:c>
      <x:c r="J354" s="3" t="str">
        <x:f xml:space="preserve"/>
        <x:v>2015/05/06</x:v>
      </x:c>
      <x:c r="K354" s="3" t="str">
        <x:f xml:space="preserve"/>
        <x:v>2015/05/06</x:v>
      </x:c>
      <x:c r="L354" s="3" t="str">
        <x:f xml:space="preserve"/>
        <x:v>2015/08/19</x:v>
      </x:c>
      <x:c r="M354" s="3" t="str">
        <x:f xml:space="preserve"/>
        <x:v>H04L  9/08|H04B 10/70</x:v>
      </x:c>
      <x:c r="N354" s="3" t="str">
        <x:f xml:space="preserve"/>
        <x:v>H04L  9/08</x:v>
      </x:c>
      <x:c r="O354" s="3" t="n">
        <x:f xml:space="preserve"/>
        <x:v>4</x:v>
      </x:c>
      <x:c r="P354" s="3" t="n">
        <x:f xml:space="preserve"/>
        <x:v>1</x:v>
      </x:c>
      <x:c r="Q354" s="3" t="n">
        <x:f xml:space="preserve"/>
        <x:v>4</x:v>
      </x:c>
      <x:c r="R354" s="3" t="n">
        <x:f xml:space="preserve"/>
        <x:v>21</x:v>
      </x:c>
      <x:c r="S354" s="3" t="str">
        <x:f xml:space="preserve"/>
        <x:v>发明公布</x:v>
      </x:c>
      <x:c r="T354" s="3" t="str">
        <x:f xml:space="preserve"/>
        <x:v>CN</x:v>
      </x:c>
      <x:c r="U354" s="3" t="n">
        <x:f xml:space="preserve"/>
        <x:v>5</x:v>
      </x:c>
      <x:c r="V354" s="3" t="n">
        <x:f xml:space="preserve"/>
        <x:v>0</x:v>
      </x:c>
      <x:c r="W354" s="3" t="n">
        <x:f xml:space="preserve"/>
        <x:v>5</x:v>
      </x:c>
      <x:c r="X354" s="3" t="n">
        <x:f xml:space="preserve"/>
        <x:v>3</x:v>
      </x:c>
      <x:c r="Y354" s="3" t="n">
        <x:f xml:space="preserve"/>
        <x:v>6</x:v>
      </x:c>
      <x:c r="Z354" s="3" t="str">
        <x:f xml:space="preserve"/>
        <x:v>1.8</x:v>
      </x:c>
      <x:c r="AA354" s="3" t="n">
        <x:f xml:space="preserve"/>
        <x:v>2</x:v>
      </x:c>
      <x:c r="AB354" s="3" t="n">
        <x:f xml:space="preserve"/>
        <x:v>4</x:v>
      </x:c>
      <x:c r="AC354" s="3" t="n">
        <x:f xml:space="preserve"/>
        <x:v>2</x:v>
      </x:c>
      <x:c r="AD354" s="3" t="n">
        <x:f xml:space="preserve"/>
        <x:v>1</x:v>
      </x:c>
      <x:c r="AE354" s="3" t="n">
        <x:f xml:space="preserve"/>
        <x:v>1</x:v>
      </x:c>
      <x:c r="AF354" s="3" t="n">
        <x:f xml:space="preserve"/>
        <x:v>1</x:v>
      </x:c>
      <x:c r="AG354" s="3" t="str">
        <x:f xml:space="preserve"/>
        <x:v/>
      </x:c>
      <x:c r="AH354" s="3" t="n">
        <x:f xml:space="preserve"/>
        <x:v>61</x:v>
      </x:c>
      <x:c r="AI354" s="3" t="str">
        <x:f xml:space="preserve"/>
        <x:v>失效</x:v>
      </x:c>
    </x:row>
    <x:row xmlns:x14ac="http://schemas.microsoft.com/office/spreadsheetml/2009/9/ac" spans="1:1" ht="92.4" customHeight="1" x14ac:dyDescent="0.2">
      <x:c r="A355" s="17" t="str">
        <x:f xml:space="preserve"/>
        <x:v>相位调制 | 啁啾 | 振光 | 纯相位调制</x:v>
      </x:c>
      <x:c r="B355" s="7" t="str">
        <x:f xml:space="preserve">HYPERLINK("https://www.patentics.cn/invokexml.do?sx=showpatent_cn&amp;sf=ShowPatent&amp;spn=CN114679266A&amp;sx=showpatent_cn&amp;sv=9df9d2df","CN114679266A")</x:f>
        <x:v>CN114679266A</x:v>
      </x:c>
      <x:c r="C355" s="2" t="str">
        <x:f xml:space="preserve"/>
        <x:v>CN202210293226.X</x:v>
      </x:c>
      <x:c r="E355" s="2" t="str">
        <x:f xml:space="preserve"/>
        <x:v>基于轨道角动量编码的自由空间量子数字签名系统及方法</x:v>
      </x:c>
      <x:c r="F355" s="2" t="str">
        <x:f xml:space="preserve"/>
        <x:v>中南大学</x:v>
      </x:c>
      <x:c r="G355" s="2" t="str">
        <x:f xml:space="preserve"/>
        <x:v>中南大学</x:v>
      </x:c>
      <x:c r="H355" s="2" t="str">
        <x:f xml:space="preserve"/>
        <x:v>阮新朝 |
张航 |
李周 |
罗勇 |
王志鹏 |
吴昊</x:v>
      </x:c>
      <x:c r="I355" s="2" t="str">
        <x:f xml:space="preserve"/>
        <x:v>阮新朝</x:v>
      </x:c>
      <x:c r="J355" s="2" t="str">
        <x:f xml:space="preserve"/>
        <x:v/>
      </x:c>
      <x:c r="K355" s="2" t="str">
        <x:f xml:space="preserve"/>
        <x:v>2022/03/23</x:v>
      </x:c>
      <x:c r="L355" s="2" t="str">
        <x:f xml:space="preserve"/>
        <x:v>2022/06/28</x:v>
      </x:c>
      <x:c r="M355" s="2" t="str">
        <x:f xml:space="preserve"/>
        <x:v>H04L  9/08</x:v>
      </x:c>
      <x:c r="N355" s="2" t="str">
        <x:f xml:space="preserve"/>
        <x:v>H04L  9/08</x:v>
      </x:c>
      <x:c r="O355" s="2" t="n">
        <x:f xml:space="preserve"/>
        <x:v>9</x:v>
      </x:c>
      <x:c r="P355" s="2" t="n">
        <x:f xml:space="preserve"/>
        <x:v>1</x:v>
      </x:c>
      <x:c r="Q355" s="2" t="n">
        <x:f xml:space="preserve"/>
        <x:v>4</x:v>
      </x:c>
      <x:c r="R355" s="2" t="n">
        <x:f xml:space="preserve"/>
        <x:v>18</x:v>
      </x:c>
      <x:c r="S355" s="2" t="str">
        <x:f xml:space="preserve"/>
        <x:v>发明公布</x:v>
      </x:c>
      <x:c r="T355" s="2" t="str">
        <x:f xml:space="preserve"/>
        <x:v>CN</x:v>
      </x:c>
      <x:c r="U355" s="2" t="n">
        <x:f xml:space="preserve"/>
        <x:v>0</x:v>
      </x:c>
      <x:c r="V355" s="2" t="n">
        <x:f xml:space="preserve"/>
        <x:v>0</x:v>
      </x:c>
      <x:c r="W355" s="2" t="n">
        <x:f xml:space="preserve"/>
        <x:v>0</x:v>
      </x:c>
      <x:c r="X355" s="2" t="n">
        <x:f xml:space="preserve"/>
        <x:v>0</x:v>
      </x:c>
      <x:c r="Y355" s="2" t="n">
        <x:f xml:space="preserve"/>
        <x:v>0</x:v>
      </x:c>
      <x:c r="Z355" s="2" t="str">
        <x:f xml:space="preserve"/>
        <x:v>0.0</x:v>
      </x:c>
      <x:c r="AA355" s="2" t="n">
        <x:f xml:space="preserve"/>
        <x:v>0</x:v>
      </x:c>
      <x:c r="AB355" s="2" t="n">
        <x:f xml:space="preserve"/>
        <x:v>0</x:v>
      </x:c>
      <x:c r="AC355" s="2" t="n">
        <x:f xml:space="preserve"/>
        <x:v>0</x:v>
      </x:c>
      <x:c r="AD355" s="2" t="n">
        <x:f xml:space="preserve"/>
        <x:v>0</x:v>
      </x:c>
      <x:c r="AE355" s="2" t="n">
        <x:f xml:space="preserve"/>
        <x:v>0</x:v>
      </x:c>
      <x:c r="AF355" s="2" t="n">
        <x:f xml:space="preserve"/>
        <x:v>0</x:v>
      </x:c>
      <x:c r="AG355" s="2" t="str">
        <x:f xml:space="preserve"/>
        <x:v/>
      </x:c>
      <x:c r="AH355" s="2" t="n">
        <x:f xml:space="preserve"/>
        <x:v>64</x:v>
      </x:c>
      <x:c r="AI355" s="2" t="str">
        <x:f xml:space="preserve"/>
        <x:v>公开</x:v>
      </x:c>
    </x:row>
    <x:row xmlns:x14ac="http://schemas.microsoft.com/office/spreadsheetml/2009/9/ac" spans="1:1" ht="92.4" customHeight="1" x14ac:dyDescent="0.2">
      <x:c r="A356" s="17" t="str">
        <x:f xml:space="preserve"/>
        <x:v>相位调制 | 啁啾 | 振光 | 纯相位调制</x:v>
      </x:c>
      <x:c r="B356" s="8" t="str">
        <x:f xml:space="preserve">HYPERLINK("https://www.patentics.cn/invokexml.do?sx=showpatent_cn&amp;sf=ShowPatent&amp;spn=CN104092539A&amp;sx=showpatent_cn&amp;sv=b0606516","CN104092539A")</x:f>
        <x:v>CN104092539A</x:v>
      </x:c>
      <x:c r="C356" s="3" t="str">
        <x:f xml:space="preserve"/>
        <x:v>CN201410361012.7</x:v>
      </x:c>
      <x:c r="E356" s="3" t="str">
        <x:f xml:space="preserve"/>
        <x:v>一种自旋-轨道角动量混合调制量子密钥分发方法及系统</x:v>
      </x:c>
      <x:c r="F356" s="3" t="str">
        <x:f xml:space="preserve"/>
        <x:v>华南师范大学</x:v>
      </x:c>
      <x:c r="G356" s="3" t="str">
        <x:f xml:space="preserve"/>
        <x:v>华南师范大学</x:v>
      </x:c>
      <x:c r="H356" s="3" t="str">
        <x:f xml:space="preserve"/>
        <x:v>郭邦红 |
张程贤 |
程广明 |
郭建军 |
范榕华</x:v>
      </x:c>
      <x:c r="I356" s="3" t="str">
        <x:f xml:space="preserve"/>
        <x:v>郭邦红</x:v>
      </x:c>
      <x:c r="J356" s="3" t="str">
        <x:f xml:space="preserve"/>
        <x:v>2014/07/25</x:v>
      </x:c>
      <x:c r="K356" s="3" t="str">
        <x:f xml:space="preserve"/>
        <x:v>2014/07/25</x:v>
      </x:c>
      <x:c r="L356" s="3" t="str">
        <x:f xml:space="preserve"/>
        <x:v>2014/10/08</x:v>
      </x:c>
      <x:c r="M356" s="3" t="str">
        <x:f xml:space="preserve"/>
        <x:v>H04L  9/08</x:v>
      </x:c>
      <x:c r="N356" s="3" t="str">
        <x:f xml:space="preserve"/>
        <x:v>H04L  9/08</x:v>
      </x:c>
      <x:c r="O356" s="3" t="n">
        <x:f xml:space="preserve"/>
        <x:v>10</x:v>
      </x:c>
      <x:c r="P356" s="3" t="n">
        <x:f xml:space="preserve"/>
        <x:v>2</x:v>
      </x:c>
      <x:c r="Q356" s="3" t="n">
        <x:f xml:space="preserve"/>
        <x:v>5</x:v>
      </x:c>
      <x:c r="R356" s="3" t="n">
        <x:f xml:space="preserve"/>
        <x:v>19</x:v>
      </x:c>
      <x:c r="S356" s="3" t="str">
        <x:f xml:space="preserve"/>
        <x:v>发明公布</x:v>
      </x:c>
      <x:c r="T356" s="3" t="str">
        <x:f xml:space="preserve"/>
        <x:v>CN</x:v>
      </x:c>
      <x:c r="U356" s="3" t="n">
        <x:f xml:space="preserve"/>
        <x:v>2</x:v>
      </x:c>
      <x:c r="V356" s="3" t="n">
        <x:f xml:space="preserve"/>
        <x:v>0</x:v>
      </x:c>
      <x:c r="W356" s="3" t="n">
        <x:f xml:space="preserve"/>
        <x:v>2</x:v>
      </x:c>
      <x:c r="X356" s="3" t="n">
        <x:f xml:space="preserve"/>
        <x:v>2</x:v>
      </x:c>
      <x:c r="Y356" s="3" t="n">
        <x:f xml:space="preserve"/>
        <x:v>22</x:v>
      </x:c>
      <x:c r="Z356" s="3" t="str">
        <x:f xml:space="preserve"/>
        <x:v>9.48</x:v>
      </x:c>
      <x:c r="AA356" s="3" t="n">
        <x:f xml:space="preserve"/>
        <x:v>13</x:v>
      </x:c>
      <x:c r="AB356" s="3" t="n">
        <x:f xml:space="preserve"/>
        <x:v>9</x:v>
      </x:c>
      <x:c r="AC356" s="3" t="n">
        <x:f xml:space="preserve"/>
        <x:v>6</x:v>
      </x:c>
      <x:c r="AD356" s="3" t="n">
        <x:f xml:space="preserve"/>
        <x:v>1</x:v>
      </x:c>
      <x:c r="AE356" s="3" t="n">
        <x:f xml:space="preserve"/>
        <x:v>1</x:v>
      </x:c>
      <x:c r="AF356" s="3" t="n">
        <x:f xml:space="preserve"/>
        <x:v>1</x:v>
      </x:c>
      <x:c r="AG356" s="3" t="str">
        <x:f xml:space="preserve"/>
        <x:v/>
      </x:c>
      <x:c r="AH356" s="3" t="n">
        <x:f xml:space="preserve"/>
        <x:v>66</x:v>
      </x:c>
      <x:c r="AI356" s="3" t="str">
        <x:f xml:space="preserve"/>
        <x:v>有效</x:v>
      </x:c>
    </x:row>
    <x:row xmlns:x14ac="http://schemas.microsoft.com/office/spreadsheetml/2009/9/ac" spans="1:1" ht="92.4" customHeight="1" x14ac:dyDescent="0.2">
      <x:c r="A357" s="17" t="str">
        <x:f xml:space="preserve"/>
        <x:v>相位调制 | 啁啾 | 振光 | 纯相位调制</x:v>
      </x:c>
      <x:c r="B357" s="7" t="str">
        <x:f xml:space="preserve">HYPERLINK("https://www.patentics.cn/invokexml.do?sx=showpatent_cn&amp;sf=ShowPatent&amp;spn=CN109714110A&amp;sx=showpatent_cn&amp;sv=99be21da","CN109714110A")</x:f>
        <x:v>CN109714110A</x:v>
      </x:c>
      <x:c r="C357" s="2" t="str">
        <x:f xml:space="preserve"/>
        <x:v>CN201811651238.5</x:v>
      </x:c>
      <x:c r="E357" s="2" t="str">
        <x:f xml:space="preserve"/>
        <x:v>一种基于W态的可控OAM量子隐形传态系统与方法</x:v>
      </x:c>
      <x:c r="F357" s="2" t="str">
        <x:f xml:space="preserve"/>
        <x:v>华南师范大学</x:v>
      </x:c>
      <x:c r="G357" s="2" t="str">
        <x:f xml:space="preserve"/>
        <x:v>华南师范大学</x:v>
      </x:c>
      <x:c r="H357" s="2" t="str">
        <x:f xml:space="preserve"/>
        <x:v>郭邦红 |
曾炎颖</x:v>
      </x:c>
      <x:c r="I357" s="2" t="str">
        <x:f xml:space="preserve"/>
        <x:v>郭邦红</x:v>
      </x:c>
      <x:c r="J357" s="2" t="str">
        <x:f xml:space="preserve"/>
        <x:v>2018/12/31</x:v>
      </x:c>
      <x:c r="K357" s="2" t="str">
        <x:f xml:space="preserve"/>
        <x:v>2018/12/31</x:v>
      </x:c>
      <x:c r="L357" s="2" t="str">
        <x:f xml:space="preserve"/>
        <x:v>2019/05/03</x:v>
      </x:c>
      <x:c r="M357" s="2" t="str">
        <x:f xml:space="preserve"/>
        <x:v>H04B 10/70</x:v>
      </x:c>
      <x:c r="N357" s="2" t="str">
        <x:f xml:space="preserve"/>
        <x:v>H04B 10/70</x:v>
      </x:c>
      <x:c r="O357" s="2" t="n">
        <x:f xml:space="preserve"/>
        <x:v>10</x:v>
      </x:c>
      <x:c r="P357" s="2" t="n">
        <x:f xml:space="preserve"/>
        <x:v>2</x:v>
      </x:c>
      <x:c r="Q357" s="2" t="n">
        <x:f xml:space="preserve"/>
        <x:v>3</x:v>
      </x:c>
      <x:c r="R357" s="2" t="n">
        <x:f xml:space="preserve"/>
        <x:v>51</x:v>
      </x:c>
      <x:c r="S357" s="2" t="str">
        <x:f xml:space="preserve"/>
        <x:v>发明公布</x:v>
      </x:c>
      <x:c r="T357" s="2" t="str">
        <x:f xml:space="preserve"/>
        <x:v>CN</x:v>
      </x:c>
      <x:c r="U357" s="2" t="n">
        <x:f xml:space="preserve"/>
        <x:v>3</x:v>
      </x:c>
      <x:c r="V357" s="2" t="n">
        <x:f xml:space="preserve"/>
        <x:v>2</x:v>
      </x:c>
      <x:c r="W357" s="2" t="n">
        <x:f xml:space="preserve"/>
        <x:v>1</x:v>
      </x:c>
      <x:c r="X357" s="2" t="n">
        <x:f xml:space="preserve"/>
        <x:v>2</x:v>
      </x:c>
      <x:c r="Y357" s="2" t="n">
        <x:f xml:space="preserve"/>
        <x:v>3</x:v>
      </x:c>
      <x:c r="Z357" s="2" t="str">
        <x:f xml:space="preserve"/>
        <x:v>0.55</x:v>
      </x:c>
      <x:c r="AA357" s="2" t="n">
        <x:f xml:space="preserve"/>
        <x:v>1</x:v>
      </x:c>
      <x:c r="AB357" s="2" t="n">
        <x:f xml:space="preserve"/>
        <x:v>2</x:v>
      </x:c>
      <x:c r="AC357" s="2" t="n">
        <x:f xml:space="preserve"/>
        <x:v>2</x:v>
      </x:c>
      <x:c r="AD357" s="2" t="n">
        <x:f xml:space="preserve"/>
        <x:v>2</x:v>
      </x:c>
      <x:c r="AE357" s="2" t="n">
        <x:f xml:space="preserve"/>
        <x:v>2</x:v>
      </x:c>
      <x:c r="AF357" s="2" t="n">
        <x:f xml:space="preserve"/>
        <x:v>2</x:v>
      </x:c>
      <x:c r="AG357" s="2" t="str">
        <x:f xml:space="preserve"/>
        <x:v/>
      </x:c>
      <x:c r="AH357" s="2" t="n">
        <x:f xml:space="preserve"/>
        <x:v>68</x:v>
      </x:c>
      <x:c r="AI357" s="2" t="str">
        <x:f xml:space="preserve"/>
        <x:v>有效</x:v>
      </x:c>
    </x:row>
    <x:row xmlns:x14ac="http://schemas.microsoft.com/office/spreadsheetml/2009/9/ac" spans="1:1" ht="92.4" customHeight="1" x14ac:dyDescent="0.2">
      <x:c r="A358" s="17" t="str">
        <x:f xml:space="preserve"/>
        <x:v>相位调制 | 啁啾 | 振光 | 纯相位调制</x:v>
      </x:c>
      <x:c r="B358" s="8" t="str">
        <x:f xml:space="preserve">HYPERLINK("https://www.patentics.cn/invokexml.do?sx=showpatent_cn&amp;sf=ShowPatent&amp;spn=CN106789001A&amp;sx=showpatent_cn&amp;sv=ae0df304","CN106789001A")</x:f>
        <x:v>CN106789001A</x:v>
      </x:c>
      <x:c r="C358" s="3" t="str">
        <x:f xml:space="preserve"/>
        <x:v>CN201611149683.2</x:v>
      </x:c>
      <x:c r="E358" s="3" t="str">
        <x:f xml:space="preserve"/>
        <x:v>非破坏性的贝尔态测量系统及测量方法</x:v>
      </x:c>
      <x:c r="F358" s="3" t="str">
        <x:f xml:space="preserve"/>
        <x:v>西安电子科技大学</x:v>
      </x:c>
      <x:c r="G358" s="3" t="str">
        <x:f xml:space="preserve"/>
        <x:v>西安电子科技大学</x:v>
      </x:c>
      <x:c r="H358" s="3" t="str">
        <x:f xml:space="preserve"/>
        <x:v>权东晓 |
杨会科 |
朱畅华 |
陈娜 |
赵楠 |
易运晖 |
陈南 |
裴昌幸</x:v>
      </x:c>
      <x:c r="I358" s="3" t="str">
        <x:f xml:space="preserve"/>
        <x:v>权东晓</x:v>
      </x:c>
      <x:c r="J358" s="3" t="str">
        <x:f xml:space="preserve"/>
        <x:v>2015/12/15</x:v>
      </x:c>
      <x:c r="K358" s="3" t="str">
        <x:f xml:space="preserve"/>
        <x:v>2016/12/13</x:v>
      </x:c>
      <x:c r="L358" s="3" t="str">
        <x:f xml:space="preserve"/>
        <x:v>2017/05/31</x:v>
      </x:c>
      <x:c r="M358" s="3" t="str">
        <x:f xml:space="preserve"/>
        <x:v>H04L  9/08|H04L 12/26</x:v>
      </x:c>
      <x:c r="N358" s="3" t="str">
        <x:f xml:space="preserve"/>
        <x:v>H04L  9/08</x:v>
      </x:c>
      <x:c r="O358" s="3" t="n">
        <x:f xml:space="preserve"/>
        <x:v>6</x:v>
      </x:c>
      <x:c r="P358" s="3" t="n">
        <x:f xml:space="preserve"/>
        <x:v>2</x:v>
      </x:c>
      <x:c r="Q358" s="3" t="n">
        <x:f xml:space="preserve"/>
        <x:v>1</x:v>
      </x:c>
      <x:c r="R358" s="3" t="n">
        <x:f xml:space="preserve"/>
        <x:v>22</x:v>
      </x:c>
      <x:c r="S358" s="3" t="str">
        <x:f xml:space="preserve"/>
        <x:v>发明公布</x:v>
      </x:c>
      <x:c r="T358" s="3" t="str">
        <x:f xml:space="preserve"/>
        <x:v>CN</x:v>
      </x:c>
      <x:c r="U358" s="3" t="n">
        <x:f xml:space="preserve"/>
        <x:v>4</x:v>
      </x:c>
      <x:c r="V358" s="3" t="n">
        <x:f xml:space="preserve"/>
        <x:v>1</x:v>
      </x:c>
      <x:c r="W358" s="3" t="n">
        <x:f xml:space="preserve"/>
        <x:v>3</x:v>
      </x:c>
      <x:c r="X358" s="3" t="n">
        <x:f xml:space="preserve"/>
        <x:v>4</x:v>
      </x:c>
      <x:c r="Y358" s="3" t="n">
        <x:f xml:space="preserve"/>
        <x:v>0</x:v>
      </x:c>
      <x:c r="Z358" s="3" t="str">
        <x:f xml:space="preserve"/>
        <x:v>0.0</x:v>
      </x:c>
      <x:c r="AA358" s="3" t="n">
        <x:f xml:space="preserve"/>
        <x:v>0</x:v>
      </x:c>
      <x:c r="AB358" s="3" t="n">
        <x:f xml:space="preserve"/>
        <x:v>0</x:v>
      </x:c>
      <x:c r="AC358" s="3" t="n">
        <x:f xml:space="preserve"/>
        <x:v>0</x:v>
      </x:c>
      <x:c r="AD358" s="3" t="n">
        <x:f xml:space="preserve"/>
        <x:v>0</x:v>
      </x:c>
      <x:c r="AE358" s="3" t="n">
        <x:f xml:space="preserve"/>
        <x:v>1</x:v>
      </x:c>
      <x:c r="AF358" s="3" t="n">
        <x:f xml:space="preserve"/>
        <x:v>1</x:v>
      </x:c>
      <x:c r="AG358" s="3" t="str">
        <x:f xml:space="preserve"/>
        <x:v/>
      </x:c>
      <x:c r="AH358" s="3" t="n">
        <x:f xml:space="preserve"/>
        <x:v>68</x:v>
      </x:c>
      <x:c r="AI358" s="3" t="str">
        <x:f xml:space="preserve"/>
        <x:v>有效</x:v>
      </x:c>
    </x:row>
    <x:row xmlns:x14ac="http://schemas.microsoft.com/office/spreadsheetml/2009/9/ac" spans="1:1" ht="92.4" customHeight="1" x14ac:dyDescent="0.2">
      <x:c r="A359" s="17" t="str">
        <x:f xml:space="preserve"/>
        <x:v>相位调制 | 啁啾 | 振光 | 纯相位调制</x:v>
      </x:c>
      <x:c r="B359" s="7" t="str">
        <x:f xml:space="preserve">HYPERLINK("https://www.patentics.cn/invokexml.do?sx=showpatent_cn&amp;sf=ShowPatent&amp;spn=CN113225136A&amp;sx=showpatent_cn&amp;sv=bad07370","CN113225136A")</x:f>
        <x:v>CN113225136A</x:v>
      </x:c>
      <x:c r="C359" s="2" t="str">
        <x:f xml:space="preserve"/>
        <x:v>CN202110319942.6</x:v>
      </x:c>
      <x:c r="E359" s="2" t="str">
        <x:f xml:space="preserve"/>
        <x:v>能够实现自适应相位补偿的自由空间量子密钥分发系统</x:v>
      </x:c>
      <x:c r="F359" s="2" t="str">
        <x:f xml:space="preserve"/>
        <x:v>中国人民解放军国防科技大学</x:v>
      </x:c>
      <x:c r="G359" s="2" t="str">
        <x:f xml:space="preserve"/>
        <x:v>国防科技大学</x:v>
      </x:c>
      <x:c r="H359" s="2" t="str">
        <x:f xml:space="preserve"/>
        <x:v>王星宇 |
东晨 |
赵尚弘 |
吴田宜 |
徐耀坤 |
张毅军 |
刘潇文 |
刘雍</x:v>
      </x:c>
      <x:c r="I359" s="2" t="str">
        <x:f xml:space="preserve"/>
        <x:v>王星宇</x:v>
      </x:c>
      <x:c r="J359" s="2" t="str">
        <x:f xml:space="preserve"/>
        <x:v/>
      </x:c>
      <x:c r="K359" s="2" t="str">
        <x:f xml:space="preserve"/>
        <x:v>2021/03/25</x:v>
      </x:c>
      <x:c r="L359" s="2" t="str">
        <x:f xml:space="preserve"/>
        <x:v>2021/08/06</x:v>
      </x:c>
      <x:c r="M359" s="2" t="str">
        <x:f xml:space="preserve"/>
        <x:v>H04B 10/70|G06N  3/08|H04B 10/61|H04L  9/08</x:v>
      </x:c>
      <x:c r="N359" s="2" t="str">
        <x:f xml:space="preserve"/>
        <x:v>H04B 10/70</x:v>
      </x:c>
      <x:c r="O359" s="2" t="n">
        <x:f xml:space="preserve"/>
        <x:v>5</x:v>
      </x:c>
      <x:c r="P359" s="2" t="n">
        <x:f xml:space="preserve"/>
        <x:v>1</x:v>
      </x:c>
      <x:c r="Q359" s="2" t="n">
        <x:f xml:space="preserve"/>
        <x:v>0</x:v>
      </x:c>
      <x:c r="R359" s="2" t="n">
        <x:f xml:space="preserve"/>
        <x:v>10</x:v>
      </x:c>
      <x:c r="S359" s="2" t="str">
        <x:f xml:space="preserve"/>
        <x:v>发明公布</x:v>
      </x:c>
      <x:c r="T359" s="2" t="str">
        <x:f xml:space="preserve"/>
        <x:v>CN</x:v>
      </x:c>
      <x:c r="U359" s="2" t="n">
        <x:f xml:space="preserve"/>
        <x:v>7</x:v>
      </x:c>
      <x:c r="V359" s="2" t="n">
        <x:f xml:space="preserve"/>
        <x:v>0</x:v>
      </x:c>
      <x:c r="W359" s="2" t="n">
        <x:f xml:space="preserve"/>
        <x:v>7</x:v>
      </x:c>
      <x:c r="X359" s="2" t="n">
        <x:f xml:space="preserve"/>
        <x:v>6</x:v>
      </x:c>
      <x:c r="Y359" s="2" t="n">
        <x:f xml:space="preserve"/>
        <x:v>1</x:v>
      </x:c>
      <x:c r="Z359" s="2" t="str">
        <x:f xml:space="preserve"/>
        <x:v>0.17</x:v>
      </x:c>
      <x:c r="AA359" s="2" t="n">
        <x:f xml:space="preserve"/>
        <x:v>0</x:v>
      </x:c>
      <x:c r="AB359" s="2" t="n">
        <x:f xml:space="preserve"/>
        <x:v>1</x:v>
      </x:c>
      <x:c r="AC359" s="2" t="n">
        <x:f xml:space="preserve"/>
        <x:v>1</x:v>
      </x:c>
      <x:c r="AD359" s="2" t="n">
        <x:f xml:space="preserve"/>
        <x:v>1</x:v>
      </x:c>
      <x:c r="AE359" s="2" t="n">
        <x:f xml:space="preserve"/>
        <x:v>0</x:v>
      </x:c>
      <x:c r="AF359" s="2" t="n">
        <x:f xml:space="preserve"/>
        <x:v>0</x:v>
      </x:c>
      <x:c r="AG359" s="2" t="str">
        <x:f xml:space="preserve"/>
        <x:v/>
      </x:c>
      <x:c r="AH359" s="2" t="n">
        <x:f xml:space="preserve"/>
        <x:v>64</x:v>
      </x:c>
      <x:c r="AI359" s="2" t="str">
        <x:f xml:space="preserve"/>
        <x:v>有效</x:v>
      </x:c>
    </x:row>
    <x:row xmlns:x14ac="http://schemas.microsoft.com/office/spreadsheetml/2009/9/ac" spans="1:1" ht="92.4" customHeight="1" x14ac:dyDescent="0.2">
      <x:c r="A360" s="17" t="str">
        <x:f xml:space="preserve"/>
        <x:v>相位调制 | 啁啾 | 振光 | 纯相位调制</x:v>
      </x:c>
      <x:c r="B360" s="8" t="str">
        <x:f xml:space="preserve">HYPERLINK("https://www.patentics.cn/invokexml.do?sx=showpatent_cn&amp;sf=ShowPatent&amp;spn=CN113014318A&amp;sx=showpatent_cn&amp;sv=818aaae9","CN113014318A")</x:f>
        <x:v>CN113014318A</x:v>
      </x:c>
      <x:c r="C360" s="3" t="str">
        <x:f xml:space="preserve"/>
        <x:v>CN202110562149.9</x:v>
      </x:c>
      <x:c r="E360" s="3" t="str">
        <x:f xml:space="preserve"/>
        <x:v>一种双重加密的可绕障自由空间光通信方法及系统</x:v>
      </x:c>
      <x:c r="F360" s="3" t="str">
        <x:f xml:space="preserve"/>
        <x:v>南京信息工程大学</x:v>
      </x:c>
      <x:c r="G360" s="3" t="str">
        <x:f xml:space="preserve"/>
        <x:v>南京信息工程大学</x:v>
      </x:c>
      <x:c r="H360" s="3" t="str">
        <x:f xml:space="preserve"/>
        <x:v>刘博 |
忻向军 |
任建新 |
毛雅亚 |
何思琪 |
王瑞春 |
沈磊 |
吴泳锋 |
孙婷婷 |
赵立龙</x:v>
      </x:c>
      <x:c r="I360" s="3" t="str">
        <x:f xml:space="preserve"/>
        <x:v>刘博</x:v>
      </x:c>
      <x:c r="J360" s="3" t="str">
        <x:f xml:space="preserve"/>
        <x:v>2021/05/24</x:v>
      </x:c>
      <x:c r="K360" s="3" t="str">
        <x:f xml:space="preserve"/>
        <x:v>2021/05/24</x:v>
      </x:c>
      <x:c r="L360" s="3" t="str">
        <x:f xml:space="preserve"/>
        <x:v>2021/06/22</x:v>
      </x:c>
      <x:c r="M360" s="3" t="str">
        <x:f xml:space="preserve"/>
        <x:v>H04B 10/112|H04L  9/00</x:v>
      </x:c>
      <x:c r="N360" s="3" t="str">
        <x:f xml:space="preserve"/>
        <x:v>H04B 10/112</x:v>
      </x:c>
      <x:c r="O360" s="3" t="n">
        <x:f xml:space="preserve"/>
        <x:v>8</x:v>
      </x:c>
      <x:c r="P360" s="3" t="n">
        <x:f xml:space="preserve"/>
        <x:v>2</x:v>
      </x:c>
      <x:c r="Q360" s="3" t="n">
        <x:f xml:space="preserve"/>
        <x:v>5</x:v>
      </x:c>
      <x:c r="R360" s="3" t="n">
        <x:f xml:space="preserve"/>
        <x:v>30</x:v>
      </x:c>
      <x:c r="S360" s="3" t="str">
        <x:f xml:space="preserve"/>
        <x:v>发明公布</x:v>
      </x:c>
      <x:c r="T360" s="3" t="str">
        <x:f xml:space="preserve"/>
        <x:v>CN</x:v>
      </x:c>
      <x:c r="U360" s="3" t="n">
        <x:f xml:space="preserve"/>
        <x:v>3</x:v>
      </x:c>
      <x:c r="V360" s="3" t="n">
        <x:f xml:space="preserve"/>
        <x:v>2</x:v>
      </x:c>
      <x:c r="W360" s="3" t="n">
        <x:f xml:space="preserve"/>
        <x:v>1</x:v>
      </x:c>
      <x:c r="X360" s="3" t="n">
        <x:f xml:space="preserve"/>
        <x:v>2</x:v>
      </x:c>
      <x:c r="Y360" s="3" t="n">
        <x:f xml:space="preserve"/>
        <x:v>0</x:v>
      </x:c>
      <x:c r="Z360" s="3" t="str">
        <x:f xml:space="preserve"/>
        <x:v>0.0</x:v>
      </x:c>
      <x:c r="AA360" s="3" t="n">
        <x:f xml:space="preserve"/>
        <x:v>0</x:v>
      </x:c>
      <x:c r="AB360" s="3" t="n">
        <x:f xml:space="preserve"/>
        <x:v>0</x:v>
      </x:c>
      <x:c r="AC360" s="3" t="n">
        <x:f xml:space="preserve"/>
        <x:v>0</x:v>
      </x:c>
      <x:c r="AD360" s="3" t="n">
        <x:f xml:space="preserve"/>
        <x:v>0</x:v>
      </x:c>
      <x:c r="AE360" s="3" t="n">
        <x:f xml:space="preserve"/>
        <x:v>1</x:v>
      </x:c>
      <x:c r="AF360" s="3" t="n">
        <x:f xml:space="preserve"/>
        <x:v>1</x:v>
      </x:c>
      <x:c r="AG360" s="3" t="str">
        <x:f xml:space="preserve"/>
        <x:v/>
      </x:c>
      <x:c r="AH360" s="3" t="n">
        <x:f xml:space="preserve"/>
        <x:v>62</x:v>
      </x:c>
      <x:c r="AI360" s="3" t="str">
        <x:f xml:space="preserve"/>
        <x:v>有效</x:v>
      </x:c>
    </x:row>
    <x:row xmlns:x14ac="http://schemas.microsoft.com/office/spreadsheetml/2009/9/ac" spans="1:1" ht="92.4" customHeight="1" x14ac:dyDescent="0.2">
      <x:c r="A361" s="17" t="str">
        <x:f xml:space="preserve"/>
        <x:v>相位调制 | 啁啾 | 振光 | 纯相位调制</x:v>
      </x:c>
      <x:c r="B361" s="7" t="str">
        <x:f xml:space="preserve">HYPERLINK("https://www.patentics.cn/invokexml.do?sx=showpatent_cn&amp;sf=ShowPatent&amp;spn=CN108984153A&amp;sx=showpatent_cn&amp;sv=2e051a34","CN108984153A")</x:f>
        <x:v>CN108984153A</x:v>
      </x:c>
      <x:c r="C361" s="2" t="str">
        <x:f xml:space="preserve"/>
        <x:v>CN201810981160.7</x:v>
      </x:c>
      <x:c r="E361" s="2" t="str">
        <x:f xml:space="preserve"/>
        <x:v>一种设备无关量子随机数产生器系统及方法</x:v>
      </x:c>
      <x:c r="F361" s="2" t="str">
        <x:f xml:space="preserve"/>
        <x:v>中国科学技术大学</x:v>
      </x:c>
      <x:c r="G361" s="2" t="str">
        <x:f xml:space="preserve"/>
        <x:v>中国科学院</x:v>
      </x:c>
      <x:c r="H361" s="2" t="str">
        <x:f xml:space="preserve"/>
        <x:v>刘洋 |
范靖云 |
张强 |
潘建伟</x:v>
      </x:c>
      <x:c r="I361" s="2" t="str">
        <x:f xml:space="preserve"/>
        <x:v>刘洋</x:v>
      </x:c>
      <x:c r="J361" s="2" t="str">
        <x:f xml:space="preserve"/>
        <x:v/>
      </x:c>
      <x:c r="K361" s="2" t="str">
        <x:f xml:space="preserve"/>
        <x:v>2018/08/27</x:v>
      </x:c>
      <x:c r="L361" s="2" t="str">
        <x:f xml:space="preserve"/>
        <x:v>2018/12/11</x:v>
      </x:c>
      <x:c r="M361" s="2" t="str">
        <x:f xml:space="preserve"/>
        <x:v>G06F  7/58</x:v>
      </x:c>
      <x:c r="N361" s="2" t="str">
        <x:f xml:space="preserve"/>
        <x:v>G06F  7/58</x:v>
      </x:c>
      <x:c r="O361" s="2" t="n">
        <x:f xml:space="preserve"/>
        <x:v>31</x:v>
      </x:c>
      <x:c r="P361" s="2" t="n">
        <x:f xml:space="preserve"/>
        <x:v>2</x:v>
      </x:c>
      <x:c r="Q361" s="2" t="n">
        <x:f xml:space="preserve"/>
        <x:v>1</x:v>
      </x:c>
      <x:c r="R361" s="2" t="n">
        <x:f xml:space="preserve"/>
        <x:v>19</x:v>
      </x:c>
      <x:c r="S361" s="2" t="str">
        <x:f xml:space="preserve"/>
        <x:v>发明公布</x:v>
      </x:c>
      <x:c r="T361" s="2" t="str">
        <x:f xml:space="preserve"/>
        <x:v>CN</x:v>
      </x:c>
      <x:c r="U361" s="2" t="n">
        <x:f xml:space="preserve"/>
        <x:v>0</x:v>
      </x:c>
      <x:c r="V361" s="2" t="n">
        <x:f xml:space="preserve"/>
        <x:v>0</x:v>
      </x:c>
      <x:c r="W361" s="2" t="n">
        <x:f xml:space="preserve"/>
        <x:v>0</x:v>
      </x:c>
      <x:c r="X361" s="2" t="n">
        <x:f xml:space="preserve"/>
        <x:v>0</x:v>
      </x:c>
      <x:c r="Y361" s="2" t="n">
        <x:f xml:space="preserve"/>
        <x:v>9</x:v>
      </x:c>
      <x:c r="Z361" s="2" t="str">
        <x:f xml:space="preserve"/>
        <x:v>3.50</x:v>
      </x:c>
      <x:c r="AA361" s="2" t="n">
        <x:f xml:space="preserve"/>
        <x:v>0</x:v>
      </x:c>
      <x:c r="AB361" s="2" t="n">
        <x:f xml:space="preserve"/>
        <x:v>9</x:v>
      </x:c>
      <x:c r="AC361" s="2" t="n">
        <x:f xml:space="preserve"/>
        <x:v>6</x:v>
      </x:c>
      <x:c r="AD361" s="2" t="n">
        <x:f xml:space="preserve"/>
        <x:v>3</x:v>
      </x:c>
      <x:c r="AE361" s="2" t="n">
        <x:f xml:space="preserve"/>
        <x:v>0</x:v>
      </x:c>
      <x:c r="AF361" s="2" t="n">
        <x:f xml:space="preserve"/>
        <x:v>0</x:v>
      </x:c>
      <x:c r="AG361" s="2" t="str">
        <x:f xml:space="preserve"/>
        <x:v/>
      </x:c>
      <x:c r="AH361" s="2" t="n">
        <x:f xml:space="preserve"/>
        <x:v>64</x:v>
      </x:c>
      <x:c r="AI361" s="2" t="str">
        <x:f xml:space="preserve"/>
        <x:v>公开</x:v>
      </x:c>
    </x:row>
    <x:row xmlns:x14ac="http://schemas.microsoft.com/office/spreadsheetml/2009/9/ac" spans="1:1" ht="92.4" customHeight="1" x14ac:dyDescent="0.2">
      <x:c r="A362" s="17" t="str">
        <x:f xml:space="preserve"/>
        <x:v>相位调制 | 啁啾 | 振光 | 纯相位调制</x:v>
      </x:c>
      <x:c r="B362" s="8" t="str">
        <x:f xml:space="preserve">HYPERLINK("https://www.patentics.cn/invokexml.do?sx=showpatent_cn&amp;sf=ShowPatent&amp;spn=CN111130780A&amp;sx=showpatent_cn&amp;sv=78d7052d","CN111130780A")</x:f>
        <x:v>CN111130780A</x:v>
      </x:c>
      <x:c r="C362" s="3" t="str">
        <x:f xml:space="preserve"/>
        <x:v>CN201911423038.9</x:v>
      </x:c>
      <x:c r="E362" s="3" t="str">
        <x:f xml:space="preserve"/>
        <x:v>跨介质下设备无关及离散调制连续变量量子密钥分发系统</x:v>
      </x:c>
      <x:c r="F362" s="3" t="str">
        <x:f xml:space="preserve"/>
        <x:v>无锡太湖学院 |
中南大学</x:v>
      </x:c>
      <x:c r="G362" s="3" t="str">
        <x:f xml:space="preserve"/>
        <x:v>无锡太湖学院|中南大学</x:v>
      </x:c>
      <x:c r="H362" s="3" t="str">
        <x:f xml:space="preserve"/>
        <x:v>郭迎 |
莫伟 |
陈国俊 |
彭清泉 |
吴学林 |
曹昱 |
唐瑞明 |
毛云</x:v>
      </x:c>
      <x:c r="I362" s="3" t="str">
        <x:f xml:space="preserve"/>
        <x:v>郭迎</x:v>
      </x:c>
      <x:c r="J362" s="3" t="str">
        <x:f xml:space="preserve"/>
        <x:v/>
      </x:c>
      <x:c r="K362" s="3" t="str">
        <x:f xml:space="preserve"/>
        <x:v>2019/12/31</x:v>
      </x:c>
      <x:c r="L362" s="3" t="str">
        <x:f xml:space="preserve"/>
        <x:v>2020/05/08</x:v>
      </x:c>
      <x:c r="M362" s="3" t="str">
        <x:f xml:space="preserve"/>
        <x:v>H04L  9/08</x:v>
      </x:c>
      <x:c r="N362" s="3" t="str">
        <x:f xml:space="preserve"/>
        <x:v>H04L  9/08</x:v>
      </x:c>
      <x:c r="O362" s="3" t="n">
        <x:f xml:space="preserve"/>
        <x:v>10</x:v>
      </x:c>
      <x:c r="P362" s="3" t="n">
        <x:f xml:space="preserve"/>
        <x:v>1</x:v>
      </x:c>
      <x:c r="Q362" s="3" t="n">
        <x:f xml:space="preserve"/>
        <x:v>6</x:v>
      </x:c>
      <x:c r="R362" s="3" t="n">
        <x:f xml:space="preserve"/>
        <x:v>39</x:v>
      </x:c>
      <x:c r="S362" s="3" t="str">
        <x:f xml:space="preserve"/>
        <x:v>发明公布</x:v>
      </x:c>
      <x:c r="T362" s="3" t="str">
        <x:f xml:space="preserve"/>
        <x:v>CN</x:v>
      </x:c>
      <x:c r="U362" s="3" t="n">
        <x:f xml:space="preserve"/>
        <x:v>6</x:v>
      </x:c>
      <x:c r="V362" s="3" t="n">
        <x:f xml:space="preserve"/>
        <x:v>0</x:v>
      </x:c>
      <x:c r="W362" s="3" t="n">
        <x:f xml:space="preserve"/>
        <x:v>6</x:v>
      </x:c>
      <x:c r="X362" s="3" t="n">
        <x:f xml:space="preserve"/>
        <x:v>4</x:v>
      </x:c>
      <x:c r="Y362" s="3" t="n">
        <x:f xml:space="preserve"/>
        <x:v>6</x:v>
      </x:c>
      <x:c r="Z362" s="3" t="str">
        <x:f xml:space="preserve"/>
        <x:v>0.71</x:v>
      </x:c>
      <x:c r="AA362" s="3" t="n">
        <x:f xml:space="preserve"/>
        <x:v>0</x:v>
      </x:c>
      <x:c r="AB362" s="3" t="n">
        <x:f xml:space="preserve"/>
        <x:v>6</x:v>
      </x:c>
      <x:c r="AC362" s="3" t="n">
        <x:f xml:space="preserve"/>
        <x:v>2</x:v>
      </x:c>
      <x:c r="AD362" s="3" t="n">
        <x:f xml:space="preserve"/>
        <x:v>1</x:v>
      </x:c>
      <x:c r="AE362" s="3" t="n">
        <x:f xml:space="preserve"/>
        <x:v>0</x:v>
      </x:c>
      <x:c r="AF362" s="3" t="n">
        <x:f xml:space="preserve"/>
        <x:v>0</x:v>
      </x:c>
      <x:c r="AG362" s="3" t="str">
        <x:f xml:space="preserve"/>
        <x:v/>
      </x:c>
      <x:c r="AH362" s="3" t="n">
        <x:f xml:space="preserve"/>
        <x:v>61</x:v>
      </x:c>
      <x:c r="AI362" s="3" t="str">
        <x:f xml:space="preserve"/>
        <x:v>有效</x:v>
      </x:c>
    </x:row>
    <x:row xmlns:x14ac="http://schemas.microsoft.com/office/spreadsheetml/2009/9/ac" spans="1:1" ht="92.4" customHeight="1" x14ac:dyDescent="0.2">
      <x:c r="A363" s="17" t="str">
        <x:f xml:space="preserve"/>
        <x:v>相位调制 | 啁啾 | 振光 | 纯相位调制</x:v>
      </x:c>
      <x:c r="B363" s="7" t="str">
        <x:f xml:space="preserve">HYPERLINK("https://www.patentics.cn/invokexml.do?sx=showpatent_cn&amp;sf=ShowPatent&amp;spn=CN108199768A&amp;sx=showpatent_cn&amp;sv=7f4bcbe7","CN108199768A")</x:f>
        <x:v>CN108199768A</x:v>
      </x:c>
      <x:c r="C363" s="2" t="str">
        <x:f xml:space="preserve"/>
        <x:v>CN201711499673.6</x:v>
      </x:c>
      <x:c r="E363" s="2" t="str">
        <x:f xml:space="preserve"/>
        <x:v>一种基于W态的测量设备无关量子密钥分发系统及方法</x:v>
      </x:c>
      <x:c r="F363" s="2" t="str">
        <x:f xml:space="preserve"/>
        <x:v>华南师范大学 |
广东国腾量子科技有限公司</x:v>
      </x:c>
      <x:c r="G363" s="2" t="str">
        <x:f xml:space="preserve"/>
        <x:v>华南师范大学|广东国腾量子科技有限公司</x:v>
      </x:c>
      <x:c r="H363" s="2" t="str">
        <x:f xml:space="preserve"/>
        <x:v>郭邦红 |
胡敏 |
张立涛 |
冉攀 |
曾涵宇</x:v>
      </x:c>
      <x:c r="I363" s="2" t="str">
        <x:f xml:space="preserve"/>
        <x:v>郭邦红</x:v>
      </x:c>
      <x:c r="J363" s="2" t="str">
        <x:f xml:space="preserve"/>
        <x:v/>
      </x:c>
      <x:c r="K363" s="2" t="str">
        <x:f xml:space="preserve"/>
        <x:v>2017/12/29</x:v>
      </x:c>
      <x:c r="L363" s="2" t="str">
        <x:f xml:space="preserve"/>
        <x:v>2018/06/22</x:v>
      </x:c>
      <x:c r="M363" s="2" t="str">
        <x:f xml:space="preserve"/>
        <x:v>H04B 10/079|H04B 10/29|H04B 10/50|H04B 10/54|H04B 10/548|H04B 10/61|H04B 10/70|H04L  9/08</x:v>
      </x:c>
      <x:c r="N363" s="2" t="str">
        <x:f xml:space="preserve"/>
        <x:v>H04B 10/079</x:v>
      </x:c>
      <x:c r="O363" s="2" t="n">
        <x:f xml:space="preserve"/>
        <x:v>7</x:v>
      </x:c>
      <x:c r="P363" s="2" t="n">
        <x:f xml:space="preserve"/>
        <x:v>2</x:v>
      </x:c>
      <x:c r="Q363" s="2" t="n">
        <x:f xml:space="preserve"/>
        <x:v>2</x:v>
      </x:c>
      <x:c r="R363" s="2" t="n">
        <x:f xml:space="preserve"/>
        <x:v>47</x:v>
      </x:c>
      <x:c r="S363" s="2" t="str">
        <x:f xml:space="preserve"/>
        <x:v>发明公布</x:v>
      </x:c>
      <x:c r="T363" s="2" t="str">
        <x:f xml:space="preserve"/>
        <x:v>CN</x:v>
      </x:c>
      <x:c r="U363" s="2" t="n">
        <x:f xml:space="preserve"/>
        <x:v>2</x:v>
      </x:c>
      <x:c r="V363" s="2" t="n">
        <x:f xml:space="preserve"/>
        <x:v>1</x:v>
      </x:c>
      <x:c r="W363" s="2" t="n">
        <x:f xml:space="preserve"/>
        <x:v>1</x:v>
      </x:c>
      <x:c r="X363" s="2" t="n">
        <x:f xml:space="preserve"/>
        <x:v>2</x:v>
      </x:c>
      <x:c r="Y363" s="2" t="n">
        <x:f xml:space="preserve"/>
        <x:v>16</x:v>
      </x:c>
      <x:c r="Z363" s="2" t="str">
        <x:f xml:space="preserve"/>
        <x:v>4.31</x:v>
      </x:c>
      <x:c r="AA363" s="2" t="n">
        <x:f xml:space="preserve"/>
        <x:v>0</x:v>
      </x:c>
      <x:c r="AB363" s="2" t="n">
        <x:f xml:space="preserve"/>
        <x:v>16</x:v>
      </x:c>
      <x:c r="AC363" s="2" t="n">
        <x:f xml:space="preserve"/>
        <x:v>8</x:v>
      </x:c>
      <x:c r="AD363" s="2" t="n">
        <x:f xml:space="preserve"/>
        <x:v>1</x:v>
      </x:c>
      <x:c r="AE363" s="2" t="n">
        <x:f xml:space="preserve"/>
        <x:v>0</x:v>
      </x:c>
      <x:c r="AF363" s="2" t="n">
        <x:f xml:space="preserve"/>
        <x:v>0</x:v>
      </x:c>
      <x:c r="AG363" s="2" t="str">
        <x:f xml:space="preserve"/>
        <x:v/>
      </x:c>
      <x:c r="AH363" s="2" t="n">
        <x:f xml:space="preserve"/>
        <x:v>62</x:v>
      </x:c>
      <x:c r="AI363" s="2" t="str">
        <x:f xml:space="preserve"/>
        <x:v>公开</x:v>
      </x:c>
    </x:row>
    <x:row xmlns:x14ac="http://schemas.microsoft.com/office/spreadsheetml/2009/9/ac" spans="1:1" ht="92.4" customHeight="1" x14ac:dyDescent="0.2">
      <x:c r="A364" s="17" t="str">
        <x:f xml:space="preserve"/>
        <x:v>相位调制 | 啁啾 | 振光 | 纯相位调制</x:v>
      </x:c>
      <x:c r="B364" s="8" t="str">
        <x:f xml:space="preserve">HYPERLINK("https://www.patentics.cn/invokexml.do?sx=showpatent_cn&amp;sf=ShowPatent&amp;spn=CN109039616A&amp;sx=showpatent_cn&amp;sv=76a6aa2a","CN109039616A")</x:f>
        <x:v>CN109039616A</x:v>
      </x:c>
      <x:c r="C364" s="3" t="str">
        <x:f xml:space="preserve"/>
        <x:v>CN201811233726.4</x:v>
      </x:c>
      <x:c r="E364" s="3" t="str">
        <x:f xml:space="preserve"/>
        <x:v>一种基于光量子态制备系统的光量子双向远程制备方法</x:v>
      </x:c>
      <x:c r="F364" s="3" t="str">
        <x:f xml:space="preserve"/>
        <x:v>广西民族大学</x:v>
      </x:c>
      <x:c r="G364" s="3" t="str">
        <x:f xml:space="preserve"/>
        <x:v>广西民族大学</x:v>
      </x:c>
      <x:c r="H364" s="3" t="str">
        <x:f xml:space="preserve"/>
        <x:v>周萍 |
焦显芳 |
吕舒欣</x:v>
      </x:c>
      <x:c r="I364" s="3" t="str">
        <x:f xml:space="preserve"/>
        <x:v>周萍</x:v>
      </x:c>
      <x:c r="J364" s="3" t="str">
        <x:f xml:space="preserve"/>
        <x:v/>
      </x:c>
      <x:c r="K364" s="3" t="str">
        <x:f xml:space="preserve"/>
        <x:v>2018/10/23</x:v>
      </x:c>
      <x:c r="L364" s="3" t="str">
        <x:f xml:space="preserve"/>
        <x:v>2018/12/18</x:v>
      </x:c>
      <x:c r="M364" s="3" t="str">
        <x:f xml:space="preserve"/>
        <x:v>H04L  9/08|H04B 10/70</x:v>
      </x:c>
      <x:c r="N364" s="3" t="str">
        <x:f xml:space="preserve"/>
        <x:v>H04L  9/08</x:v>
      </x:c>
      <x:c r="O364" s="3" t="n">
        <x:f xml:space="preserve"/>
        <x:v>8</x:v>
      </x:c>
      <x:c r="P364" s="3" t="n">
        <x:f xml:space="preserve"/>
        <x:v>1</x:v>
      </x:c>
      <x:c r="Q364" s="3" t="n">
        <x:f xml:space="preserve"/>
        <x:v>8</x:v>
      </x:c>
      <x:c r="R364" s="3" t="n">
        <x:f xml:space="preserve"/>
        <x:v>42</x:v>
      </x:c>
      <x:c r="S364" s="3" t="str">
        <x:f xml:space="preserve"/>
        <x:v>发明公布</x:v>
      </x:c>
      <x:c r="T364" s="3" t="str">
        <x:f xml:space="preserve"/>
        <x:v>CN</x:v>
      </x:c>
      <x:c r="U364" s="3" t="n">
        <x:f xml:space="preserve"/>
        <x:v>3</x:v>
      </x:c>
      <x:c r="V364" s="3" t="n">
        <x:f xml:space="preserve"/>
        <x:v>1</x:v>
      </x:c>
      <x:c r="W364" s="3" t="n">
        <x:f xml:space="preserve"/>
        <x:v>2</x:v>
      </x:c>
      <x:c r="X364" s="3" t="n">
        <x:f xml:space="preserve"/>
        <x:v>3</x:v>
      </x:c>
      <x:c r="Y364" s="3" t="n">
        <x:f xml:space="preserve"/>
        <x:v>0</x:v>
      </x:c>
      <x:c r="Z364" s="3" t="str">
        <x:f xml:space="preserve"/>
        <x:v>0.0</x:v>
      </x:c>
      <x:c r="AA364" s="3" t="n">
        <x:f xml:space="preserve"/>
        <x:v>0</x:v>
      </x:c>
      <x:c r="AB364" s="3" t="n">
        <x:f xml:space="preserve"/>
        <x:v>0</x:v>
      </x:c>
      <x:c r="AC364" s="3" t="n">
        <x:f xml:space="preserve"/>
        <x:v>0</x:v>
      </x:c>
      <x:c r="AD364" s="3" t="n">
        <x:f xml:space="preserve"/>
        <x:v>0</x:v>
      </x:c>
      <x:c r="AE364" s="3" t="n">
        <x:f xml:space="preserve"/>
        <x:v>0</x:v>
      </x:c>
      <x:c r="AF364" s="3" t="n">
        <x:f xml:space="preserve"/>
        <x:v>0</x:v>
      </x:c>
      <x:c r="AG364" s="3" t="str">
        <x:f xml:space="preserve"/>
        <x:v/>
      </x:c>
      <x:c r="AH364" s="3" t="n">
        <x:f xml:space="preserve"/>
        <x:v>65</x:v>
      </x:c>
      <x:c r="AI364" s="3" t="str">
        <x:f xml:space="preserve"/>
        <x:v>驳回</x:v>
      </x:c>
    </x:row>
    <x:row xmlns:x14ac="http://schemas.microsoft.com/office/spreadsheetml/2009/9/ac" spans="1:1" ht="92.4" customHeight="1" x14ac:dyDescent="0.2">
      <x:c r="A365" s="17" t="str">
        <x:f xml:space="preserve"/>
        <x:v>相位调制 | 啁啾 | 振光 | 纯相位调制</x:v>
      </x:c>
      <x:c r="B365" s="7" t="str">
        <x:f xml:space="preserve">HYPERLINK("https://www.patentics.cn/invokexml.do?sx=showpatent_cn&amp;sf=ShowPatent&amp;spn=CN104506309A&amp;sx=showpatent_cn&amp;sv=7283d52f","CN104506309A")</x:f>
        <x:v>CN104506309A</x:v>
      </x:c>
      <x:c r="C365" s="2" t="str">
        <x:f xml:space="preserve"/>
        <x:v>CN201410834440.7</x:v>
      </x:c>
      <x:c r="E365" s="2" t="str">
        <x:f xml:space="preserve"/>
        <x:v>一种基于轨道角动量编码的量子密钥分发方法及系统</x:v>
      </x:c>
      <x:c r="F365" s="2" t="str">
        <x:f xml:space="preserve"/>
        <x:v>华南师范大学</x:v>
      </x:c>
      <x:c r="G365" s="2" t="str">
        <x:f xml:space="preserve"/>
        <x:v>华南师范大学</x:v>
      </x:c>
      <x:c r="H365" s="2" t="str">
        <x:f xml:space="preserve"/>
        <x:v>郭邦红 |
张程贤 |
郭建军 |
范榕华 |
张文杰</x:v>
      </x:c>
      <x:c r="I365" s="2" t="str">
        <x:f xml:space="preserve"/>
        <x:v>郭邦红</x:v>
      </x:c>
      <x:c r="J365" s="2" t="str">
        <x:f xml:space="preserve"/>
        <x:v>2014/12/26</x:v>
      </x:c>
      <x:c r="K365" s="2" t="str">
        <x:f xml:space="preserve"/>
        <x:v>2014/12/26</x:v>
      </x:c>
      <x:c r="L365" s="2" t="str">
        <x:f xml:space="preserve"/>
        <x:v>2015/04/08</x:v>
      </x:c>
      <x:c r="M365" s="2" t="str">
        <x:f xml:space="preserve"/>
        <x:v>H04L  9/08</x:v>
      </x:c>
      <x:c r="N365" s="2" t="str">
        <x:f xml:space="preserve"/>
        <x:v>H04L  9/08</x:v>
      </x:c>
      <x:c r="O365" s="2" t="n">
        <x:f xml:space="preserve"/>
        <x:v>8</x:v>
      </x:c>
      <x:c r="P365" s="2" t="n">
        <x:f xml:space="preserve"/>
        <x:v>2</x:v>
      </x:c>
      <x:c r="Q365" s="2" t="n">
        <x:f xml:space="preserve"/>
        <x:v>3</x:v>
      </x:c>
      <x:c r="R365" s="2" t="n">
        <x:f xml:space="preserve"/>
        <x:v>49</x:v>
      </x:c>
      <x:c r="S365" s="2" t="str">
        <x:f xml:space="preserve"/>
        <x:v>发明公布</x:v>
      </x:c>
      <x:c r="T365" s="2" t="str">
        <x:f xml:space="preserve"/>
        <x:v>CN</x:v>
      </x:c>
      <x:c r="U365" s="2" t="n">
        <x:f xml:space="preserve"/>
        <x:v>6</x:v>
      </x:c>
      <x:c r="V365" s="2" t="n">
        <x:f xml:space="preserve"/>
        <x:v>3</x:v>
      </x:c>
      <x:c r="W365" s="2" t="n">
        <x:f xml:space="preserve"/>
        <x:v>3</x:v>
      </x:c>
      <x:c r="X365" s="2" t="n">
        <x:f xml:space="preserve"/>
        <x:v>4</x:v>
      </x:c>
      <x:c r="Y365" s="2" t="n">
        <x:f xml:space="preserve"/>
        <x:v>17</x:v>
      </x:c>
      <x:c r="Z365" s="2" t="str">
        <x:f xml:space="preserve"/>
        <x:v>8.20</x:v>
      </x:c>
      <x:c r="AA365" s="2" t="n">
        <x:f xml:space="preserve"/>
        <x:v>4</x:v>
      </x:c>
      <x:c r="AB365" s="2" t="n">
        <x:f xml:space="preserve"/>
        <x:v>13</x:v>
      </x:c>
      <x:c r="AC365" s="2" t="n">
        <x:f xml:space="preserve"/>
        <x:v>8</x:v>
      </x:c>
      <x:c r="AD365" s="2" t="n">
        <x:f xml:space="preserve"/>
        <x:v>1</x:v>
      </x:c>
      <x:c r="AE365" s="2" t="n">
        <x:f xml:space="preserve"/>
        <x:v>1</x:v>
      </x:c>
      <x:c r="AF365" s="2" t="n">
        <x:f xml:space="preserve"/>
        <x:v>1</x:v>
      </x:c>
      <x:c r="AG365" s="2" t="str">
        <x:f xml:space="preserve"/>
        <x:v/>
      </x:c>
      <x:c r="AH365" s="2" t="n">
        <x:f xml:space="preserve"/>
        <x:v>62</x:v>
      </x:c>
      <x:c r="AI365" s="2" t="str">
        <x:f xml:space="preserve"/>
        <x:v>有效</x:v>
      </x:c>
    </x:row>
    <x:row xmlns:x14ac="http://schemas.microsoft.com/office/spreadsheetml/2009/9/ac" spans="1:1" ht="92.4" customHeight="1" x14ac:dyDescent="0.2">
      <x:c r="A366" s="17" t="str">
        <x:f xml:space="preserve"/>
        <x:v>相位调制 | 啁啾 | 振光 | 纯相位调制</x:v>
      </x:c>
      <x:c r="B366" s="8" t="str">
        <x:f xml:space="preserve">HYPERLINK("https://www.patentics.cn/invokexml.do?sx=showpatent_cn&amp;sf=ShowPatent&amp;spn=CN108667528A&amp;sx=showpatent_cn&amp;sv=fda2f9f9","CN108667528A")</x:f>
        <x:v>CN108667528A</x:v>
      </x:c>
      <x:c r="C366" s="3" t="str">
        <x:f xml:space="preserve"/>
        <x:v>CN201810330223.2</x:v>
      </x:c>
      <x:c r="E366" s="3" t="str">
        <x:f xml:space="preserve"/>
        <x:v>一种基于圆偏振态编码的全天时量子通信方法</x:v>
      </x:c>
      <x:c r="F366" s="3" t="str">
        <x:f xml:space="preserve"/>
        <x:v>中国科学院上海技术物理研究所</x:v>
      </x:c>
      <x:c r="G366" s="3" t="str">
        <x:f xml:space="preserve"/>
        <x:v>中国科学院</x:v>
      </x:c>
      <x:c r="H366" s="3" t="str">
        <x:f xml:space="preserve"/>
        <x:v>陆卫 |
王文娟 |
鹿建</x:v>
      </x:c>
      <x:c r="I366" s="3" t="str">
        <x:f xml:space="preserve"/>
        <x:v>陆卫</x:v>
      </x:c>
      <x:c r="J366" s="3" t="str">
        <x:f xml:space="preserve"/>
        <x:v>2018/04/10</x:v>
      </x:c>
      <x:c r="K366" s="3" t="str">
        <x:f xml:space="preserve"/>
        <x:v>2018/04/10</x:v>
      </x:c>
      <x:c r="L366" s="3" t="str">
        <x:f xml:space="preserve"/>
        <x:v>2018/10/16</x:v>
      </x:c>
      <x:c r="M366" s="3" t="str">
        <x:f xml:space="preserve"/>
        <x:v>H04B 10/70|H04B 10/532|H04L  9/08</x:v>
      </x:c>
      <x:c r="N366" s="3" t="str">
        <x:f xml:space="preserve"/>
        <x:v>H04B 10/70</x:v>
      </x:c>
      <x:c r="O366" s="3" t="n">
        <x:f xml:space="preserve"/>
        <x:v>1</x:v>
      </x:c>
      <x:c r="P366" s="3" t="n">
        <x:f xml:space="preserve"/>
        <x:v>1</x:v>
      </x:c>
      <x:c r="Q366" s="3" t="n">
        <x:f xml:space="preserve"/>
        <x:v>1</x:v>
      </x:c>
      <x:c r="R366" s="3" t="n">
        <x:f xml:space="preserve"/>
        <x:v>23</x:v>
      </x:c>
      <x:c r="S366" s="3" t="str">
        <x:f xml:space="preserve"/>
        <x:v>发明公布</x:v>
      </x:c>
      <x:c r="T366" s="3" t="str">
        <x:f xml:space="preserve"/>
        <x:v>CN</x:v>
      </x:c>
      <x:c r="U366" s="3" t="n">
        <x:f xml:space="preserve"/>
        <x:v>9</x:v>
      </x:c>
      <x:c r="V366" s="3" t="n">
        <x:f xml:space="preserve"/>
        <x:v>1</x:v>
      </x:c>
      <x:c r="W366" s="3" t="n">
        <x:f xml:space="preserve"/>
        <x:v>8</x:v>
      </x:c>
      <x:c r="X366" s="3" t="n">
        <x:f xml:space="preserve"/>
        <x:v>6</x:v>
      </x:c>
      <x:c r="Y366" s="3" t="n">
        <x:f xml:space="preserve"/>
        <x:v>2</x:v>
      </x:c>
      <x:c r="Z366" s="3" t="str">
        <x:f xml:space="preserve"/>
        <x:v>0.15</x:v>
      </x:c>
      <x:c r="AA366" s="3" t="n">
        <x:f xml:space="preserve"/>
        <x:v>0</x:v>
      </x:c>
      <x:c r="AB366" s="3" t="n">
        <x:f xml:space="preserve"/>
        <x:v>2</x:v>
      </x:c>
      <x:c r="AC366" s="3" t="n">
        <x:f xml:space="preserve"/>
        <x:v>1</x:v>
      </x:c>
      <x:c r="AD366" s="3" t="n">
        <x:f xml:space="preserve"/>
        <x:v>1</x:v>
      </x:c>
      <x:c r="AE366" s="3" t="n">
        <x:f xml:space="preserve"/>
        <x:v>1</x:v>
      </x:c>
      <x:c r="AF366" s="3" t="n">
        <x:f xml:space="preserve"/>
        <x:v>1</x:v>
      </x:c>
      <x:c r="AG366" s="3" t="str">
        <x:f xml:space="preserve"/>
        <x:v/>
      </x:c>
      <x:c r="AH366" s="3" t="n">
        <x:f xml:space="preserve"/>
        <x:v>61</x:v>
      </x:c>
      <x:c r="AI366" s="3" t="str">
        <x:f xml:space="preserve"/>
        <x:v>有效</x:v>
      </x:c>
    </x:row>
    <x:row xmlns:x14ac="http://schemas.microsoft.com/office/spreadsheetml/2009/9/ac" spans="1:1" ht="92.4" customHeight="1" x14ac:dyDescent="0.2">
      <x:c r="A367" s="17" t="str">
        <x:f xml:space="preserve"/>
        <x:v>相位调制 | 啁啾 | 振光 | 纯相位调制</x:v>
      </x:c>
      <x:c r="B367" s="7" t="str">
        <x:f xml:space="preserve">HYPERLINK("https://www.patentics.cn/invokexml.do?sx=showpatent_cn&amp;sf=ShowPatent&amp;spn=CN110113163A&amp;sx=showpatent_cn&amp;sv=2001b834","CN110113163A")</x:f>
        <x:v>CN110113163A</x:v>
      </x:c>
      <x:c r="C367" s="2" t="str">
        <x:f xml:space="preserve"/>
        <x:v>CN201910430066.7</x:v>
      </x:c>
      <x:c r="E367" s="2" t="str">
        <x:f xml:space="preserve"/>
        <x:v>自由空间连续变量量子密钥分发方法及系统</x:v>
      </x:c>
      <x:c r="F367" s="2" t="str">
        <x:f xml:space="preserve"/>
        <x:v>上海循态信息科技有限公司</x:v>
      </x:c>
      <x:c r="G367" s="2" t="str">
        <x:f xml:space="preserve"/>
        <x:v>上海循态信息科技有限公司</x:v>
      </x:c>
      <x:c r="H367" s="2" t="str">
        <x:f xml:space="preserve"/>
        <x:v>黄鹏 |
柴庚 |
汪超 |
曾贵华</x:v>
      </x:c>
      <x:c r="I367" s="2" t="str">
        <x:f xml:space="preserve"/>
        <x:v>黄鹏</x:v>
      </x:c>
      <x:c r="J367" s="2" t="str">
        <x:f xml:space="preserve"/>
        <x:v>2019/05/22</x:v>
      </x:c>
      <x:c r="K367" s="2" t="str">
        <x:f xml:space="preserve"/>
        <x:v>2019/05/22</x:v>
      </x:c>
      <x:c r="L367" s="2" t="str">
        <x:f xml:space="preserve"/>
        <x:v>2019/08/09</x:v>
      </x:c>
      <x:c r="M367" s="2" t="str">
        <x:f xml:space="preserve"/>
        <x:v>H04L  9/08|H04B 10/516|H04B 10/70</x:v>
      </x:c>
      <x:c r="N367" s="2" t="str">
        <x:f xml:space="preserve"/>
        <x:v>H04L  9/08</x:v>
      </x:c>
      <x:c r="O367" s="2" t="n">
        <x:f xml:space="preserve"/>
        <x:v>10</x:v>
      </x:c>
      <x:c r="P367" s="2" t="n">
        <x:f xml:space="preserve"/>
        <x:v>2</x:v>
      </x:c>
      <x:c r="Q367" s="2" t="n">
        <x:f xml:space="preserve"/>
        <x:v>6</x:v>
      </x:c>
      <x:c r="R367" s="2" t="n">
        <x:f xml:space="preserve"/>
        <x:v>17</x:v>
      </x:c>
      <x:c r="S367" s="2" t="str">
        <x:f xml:space="preserve"/>
        <x:v>发明公布</x:v>
      </x:c>
      <x:c r="T367" s="2" t="str">
        <x:f xml:space="preserve"/>
        <x:v>CN</x:v>
      </x:c>
      <x:c r="U367" s="2" t="n">
        <x:f xml:space="preserve"/>
        <x:v>8</x:v>
      </x:c>
      <x:c r="V367" s="2" t="n">
        <x:f xml:space="preserve"/>
        <x:v>1</x:v>
      </x:c>
      <x:c r="W367" s="2" t="n">
        <x:f xml:space="preserve"/>
        <x:v>7</x:v>
      </x:c>
      <x:c r="X367" s="2" t="n">
        <x:f xml:space="preserve"/>
        <x:v>6</x:v>
      </x:c>
      <x:c r="Y367" s="2" t="n">
        <x:f xml:space="preserve"/>
        <x:v>2</x:v>
      </x:c>
      <x:c r="Z367" s="2" t="str">
        <x:f xml:space="preserve"/>
        <x:v>0.38</x:v>
      </x:c>
      <x:c r="AA367" s="2" t="n">
        <x:f xml:space="preserve"/>
        <x:v>1</x:v>
      </x:c>
      <x:c r="AB367" s="2" t="n">
        <x:f xml:space="preserve"/>
        <x:v>1</x:v>
      </x:c>
      <x:c r="AC367" s="2" t="n">
        <x:f xml:space="preserve"/>
        <x:v>2</x:v>
      </x:c>
      <x:c r="AD367" s="2" t="n">
        <x:f xml:space="preserve"/>
        <x:v>2</x:v>
      </x:c>
      <x:c r="AE367" s="2" t="n">
        <x:f xml:space="preserve"/>
        <x:v>1</x:v>
      </x:c>
      <x:c r="AF367" s="2" t="n">
        <x:f xml:space="preserve"/>
        <x:v>1</x:v>
      </x:c>
      <x:c r="AG367" s="2" t="str">
        <x:f xml:space="preserve"/>
        <x:v/>
      </x:c>
      <x:c r="AH367" s="2" t="n">
        <x:f xml:space="preserve"/>
        <x:v>61</x:v>
      </x:c>
      <x:c r="AI367" s="2" t="str">
        <x:f xml:space="preserve"/>
        <x:v>有效</x:v>
      </x:c>
    </x:row>
    <x:row xmlns:x14ac="http://schemas.microsoft.com/office/spreadsheetml/2009/9/ac" spans="1:1" ht="92.4" customHeight="1" x14ac:dyDescent="0.2">
      <x:c r="A368" s="17" t="str">
        <x:f xml:space="preserve"/>
        <x:v>相位调制 | 啁啾 | 振光 | 纯相位调制</x:v>
      </x:c>
      <x:c r="B368" s="8" t="str">
        <x:f xml:space="preserve">HYPERLINK("https://www.patentics.cn/invokexml.do?sx=showpatent_cn&amp;sf=ShowPatent&amp;spn=CN207625569U&amp;sx=showpatent_cn&amp;sv=dae5e04c","CN207625569U")</x:f>
        <x:v>CN207625569U</x:v>
      </x:c>
      <x:c r="C368" s="3" t="str">
        <x:f xml:space="preserve"/>
        <x:v>CN201721831678.X</x:v>
      </x:c>
      <x:c r="E368" s="3" t="str">
        <x:f xml:space="preserve"/>
        <x:v>一种多用户光子偏振纠缠GHZ态测量装置</x:v>
      </x:c>
      <x:c r="F368" s="3" t="str">
        <x:f xml:space="preserve"/>
        <x:v>华南师范大学 |
广东国腾量子科技有限公司</x:v>
      </x:c>
      <x:c r="G368" s="3" t="str">
        <x:f xml:space="preserve"/>
        <x:v>华南师范大学|广东国腾量子科技有限公司</x:v>
      </x:c>
      <x:c r="H368" s="3" t="str">
        <x:f xml:space="preserve"/>
        <x:v>张立涛 |
郭邦红 |
胡敏 |
冉攀 |
曾涵宇 |
曾炎颖 |
何翼龙</x:v>
      </x:c>
      <x:c r="I368" s="3" t="str">
        <x:f xml:space="preserve"/>
        <x:v>张立涛</x:v>
      </x:c>
      <x:c r="J368" s="3" t="str">
        <x:f xml:space="preserve"/>
        <x:v/>
      </x:c>
      <x:c r="K368" s="3" t="str">
        <x:f xml:space="preserve"/>
        <x:v>2017/12/25</x:v>
      </x:c>
      <x:c r="L368" s="3" t="str">
        <x:f xml:space="preserve"/>
        <x:v>2018/07/17</x:v>
      </x:c>
      <x:c r="M368" s="3" t="str">
        <x:f xml:space="preserve"/>
        <x:v>H04L  9/08|H04B 10/70</x:v>
      </x:c>
      <x:c r="N368" s="3" t="str">
        <x:f xml:space="preserve"/>
        <x:v>H04L  9/08</x:v>
      </x:c>
      <x:c r="O368" s="3" t="n">
        <x:f xml:space="preserve"/>
        <x:v>4</x:v>
      </x:c>
      <x:c r="P368" s="3" t="n">
        <x:f xml:space="preserve"/>
        <x:v>1</x:v>
      </x:c>
      <x:c r="Q368" s="3" t="n">
        <x:f xml:space="preserve"/>
        <x:v>0</x:v>
      </x:c>
      <x:c r="R368" s="3" t="n">
        <x:f xml:space="preserve"/>
        <x:v>11</x:v>
      </x:c>
      <x:c r="S368" s="3" t="str">
        <x:f xml:space="preserve"/>
        <x:v>实用新型</x:v>
      </x:c>
      <x:c r="T368" s="3" t="str">
        <x:f xml:space="preserve"/>
        <x:v>CN</x:v>
      </x:c>
      <x:c r="U368" s="3" t="n">
        <x:f xml:space="preserve"/>
        <x:v>0</x:v>
      </x:c>
      <x:c r="V368" s="3" t="n">
        <x:f xml:space="preserve"/>
        <x:v>0</x:v>
      </x:c>
      <x:c r="W368" s="3" t="n">
        <x:f xml:space="preserve"/>
        <x:v>0</x:v>
      </x:c>
      <x:c r="X368" s="3" t="n">
        <x:f xml:space="preserve"/>
        <x:v>0</x:v>
      </x:c>
      <x:c r="Y368" s="3" t="n">
        <x:f xml:space="preserve"/>
        <x:v>6</x:v>
      </x:c>
      <x:c r="Z368" s="3" t="str">
        <x:f xml:space="preserve"/>
        <x:v>1.24</x:v>
      </x:c>
      <x:c r="AA368" s="3" t="n">
        <x:f xml:space="preserve"/>
        <x:v>0</x:v>
      </x:c>
      <x:c r="AB368" s="3" t="n">
        <x:f xml:space="preserve"/>
        <x:v>6</x:v>
      </x:c>
      <x:c r="AC368" s="3" t="n">
        <x:f xml:space="preserve"/>
        <x:v>3</x:v>
      </x:c>
      <x:c r="AD368" s="3" t="n">
        <x:f xml:space="preserve"/>
        <x:v>1</x:v>
      </x:c>
      <x:c r="AE368" s="3" t="n">
        <x:f xml:space="preserve"/>
        <x:v>0</x:v>
      </x:c>
      <x:c r="AF368" s="3" t="n">
        <x:f xml:space="preserve"/>
        <x:v>0</x:v>
      </x:c>
      <x:c r="AG368" s="3" t="str">
        <x:f xml:space="preserve"/>
        <x:v/>
      </x:c>
      <x:c r="AH368" s="3" t="n">
        <x:f xml:space="preserve"/>
        <x:v>67</x:v>
      </x:c>
      <x:c r="AI368" s="3" t="str">
        <x:f xml:space="preserve"/>
        <x:v>有效</x:v>
      </x:c>
    </x:row>
    <x:row xmlns:x14ac="http://schemas.microsoft.com/office/spreadsheetml/2009/9/ac" spans="1:1" ht="92.4" customHeight="1" x14ac:dyDescent="0.2">
      <x:c r="A369" s="17" t="str">
        <x:f xml:space="preserve"/>
        <x:v>相位调制 | 啁啾 | 振光 | 纯相位调制</x:v>
      </x:c>
      <x:c r="B369" s="7" t="str">
        <x:f xml:space="preserve">HYPERLINK("https://www.patentics.cn/invokexml.do?sx=showpatent_cn&amp;sf=ShowPatent&amp;spn=CN109004990A&amp;sx=showpatent_cn&amp;sv=2eb33149","CN109004990A")</x:f>
        <x:v>CN109004990A</x:v>
      </x:c>
      <x:c r="C369" s="2" t="str">
        <x:f xml:space="preserve"/>
        <x:v>CN201811233825.2</x:v>
      </x:c>
      <x:c r="E369" s="2" t="str">
        <x:f xml:space="preserve"/>
        <x:v>一种光量子态双向可控远程制备系统</x:v>
      </x:c>
      <x:c r="F369" s="2" t="str">
        <x:f xml:space="preserve"/>
        <x:v>广西民族大学</x:v>
      </x:c>
      <x:c r="G369" s="2" t="str">
        <x:f xml:space="preserve"/>
        <x:v>广西民族大学</x:v>
      </x:c>
      <x:c r="H369" s="2" t="str">
        <x:f xml:space="preserve"/>
        <x:v>周萍 |
焦显芳 |
吕舒欣</x:v>
      </x:c>
      <x:c r="I369" s="2" t="str">
        <x:f xml:space="preserve"/>
        <x:v>周萍</x:v>
      </x:c>
      <x:c r="J369" s="2" t="str">
        <x:f xml:space="preserve"/>
        <x:v/>
      </x:c>
      <x:c r="K369" s="2" t="str">
        <x:f xml:space="preserve"/>
        <x:v>2018/10/23</x:v>
      </x:c>
      <x:c r="L369" s="2" t="str">
        <x:f xml:space="preserve"/>
        <x:v>2018/12/14</x:v>
      </x:c>
      <x:c r="M369" s="2" t="str">
        <x:f xml:space="preserve"/>
        <x:v>H04B 10/70</x:v>
      </x:c>
      <x:c r="N369" s="2" t="str">
        <x:f xml:space="preserve"/>
        <x:v>H04B 10/70</x:v>
      </x:c>
      <x:c r="O369" s="2" t="n">
        <x:f xml:space="preserve"/>
        <x:v>6</x:v>
      </x:c>
      <x:c r="P369" s="2" t="n">
        <x:f xml:space="preserve"/>
        <x:v>1</x:v>
      </x:c>
      <x:c r="Q369" s="2" t="n">
        <x:f xml:space="preserve"/>
        <x:v>0</x:v>
      </x:c>
      <x:c r="R369" s="2" t="n">
        <x:f xml:space="preserve"/>
        <x:v>17</x:v>
      </x:c>
      <x:c r="S369" s="2" t="str">
        <x:f xml:space="preserve"/>
        <x:v>发明公布</x:v>
      </x:c>
      <x:c r="T369" s="2" t="str">
        <x:f xml:space="preserve"/>
        <x:v>CN</x:v>
      </x:c>
      <x:c r="U369" s="2" t="n">
        <x:f xml:space="preserve"/>
        <x:v>0</x:v>
      </x:c>
      <x:c r="V369" s="2" t="n">
        <x:f xml:space="preserve"/>
        <x:v>0</x:v>
      </x:c>
      <x:c r="W369" s="2" t="n">
        <x:f xml:space="preserve"/>
        <x:v>0</x:v>
      </x:c>
      <x:c r="X369" s="2" t="n">
        <x:f xml:space="preserve"/>
        <x:v>0</x:v>
      </x:c>
      <x:c r="Y369" s="2" t="n">
        <x:f xml:space="preserve"/>
        <x:v>0</x:v>
      </x:c>
      <x:c r="Z369" s="2" t="str">
        <x:f xml:space="preserve"/>
        <x:v>0.0</x:v>
      </x:c>
      <x:c r="AA369" s="2" t="n">
        <x:f xml:space="preserve"/>
        <x:v>0</x:v>
      </x:c>
      <x:c r="AB369" s="2" t="n">
        <x:f xml:space="preserve"/>
        <x:v>0</x:v>
      </x:c>
      <x:c r="AC369" s="2" t="n">
        <x:f xml:space="preserve"/>
        <x:v>0</x:v>
      </x:c>
      <x:c r="AD369" s="2" t="n">
        <x:f xml:space="preserve"/>
        <x:v>0</x:v>
      </x:c>
      <x:c r="AE369" s="2" t="n">
        <x:f xml:space="preserve"/>
        <x:v>0</x:v>
      </x:c>
      <x:c r="AF369" s="2" t="n">
        <x:f xml:space="preserve"/>
        <x:v>0</x:v>
      </x:c>
      <x:c r="AG369" s="2" t="str">
        <x:f xml:space="preserve"/>
        <x:v/>
      </x:c>
      <x:c r="AH369" s="2" t="n">
        <x:f xml:space="preserve"/>
        <x:v>63</x:v>
      </x:c>
      <x:c r="AI369" s="2" t="str">
        <x:f xml:space="preserve"/>
        <x:v>公开</x:v>
      </x:c>
    </x:row>
    <x:row xmlns:x14ac="http://schemas.microsoft.com/office/spreadsheetml/2009/9/ac" spans="1:1" ht="92.4" customHeight="1" x14ac:dyDescent="0.2">
      <x:c r="A370" s="17" t="str">
        <x:f xml:space="preserve"/>
        <x:v>相位调制 | 啁啾 | 振光 | 纯相位调制</x:v>
      </x:c>
      <x:c r="B370" s="8" t="str">
        <x:f xml:space="preserve">HYPERLINK("https://www.patentics.cn/invokexml.do?sx=showpatent_cn&amp;sf=ShowPatent&amp;spn=CN105897411A&amp;sx=showpatent_cn&amp;sv=1cf465ef","CN105897411A")</x:f>
        <x:v>CN105897411A</x:v>
      </x:c>
      <x:c r="C370" s="3" t="str">
        <x:f xml:space="preserve"/>
        <x:v>CN201510038277.8</x:v>
      </x:c>
      <x:c r="E370" s="3" t="str">
        <x:f xml:space="preserve"/>
        <x:v>用于量子密码通信的方法和设备</x:v>
      </x:c>
      <x:c r="F370" s="3" t="str">
        <x:f xml:space="preserve"/>
        <x:v>韩国科学技术研究院</x:v>
      </x:c>
      <x:c r="G370" s="3" t="str">
        <x:f xml:space="preserve"/>
        <x:v>韩国科学技术院</x:v>
      </x:c>
      <x:c r="H370" s="3" t="str">
        <x:f xml:space="preserve"/>
        <x:v>金容洙 |
韩相旭 |
文盛昱 |
崔裕准</x:v>
      </x:c>
      <x:c r="I370" s="3" t="str">
        <x:f xml:space="preserve"/>
        <x:v>金容洙</x:v>
      </x:c>
      <x:c r="J370" s="3" t="str">
        <x:f xml:space="preserve"/>
        <x:v>2014/08/19</x:v>
      </x:c>
      <x:c r="K370" s="3" t="str">
        <x:f xml:space="preserve"/>
        <x:v>2015/01/26</x:v>
      </x:c>
      <x:c r="L370" s="3" t="str">
        <x:f xml:space="preserve"/>
        <x:v>2016/08/24</x:v>
      </x:c>
      <x:c r="M370" s="3" t="str">
        <x:f xml:space="preserve"/>
        <x:v>H04L  9/08</x:v>
      </x:c>
      <x:c r="N370" s="3" t="str">
        <x:f xml:space="preserve"/>
        <x:v>H04L  9/08</x:v>
      </x:c>
      <x:c r="O370" s="3" t="n">
        <x:f xml:space="preserve"/>
        <x:v>15</x:v>
      </x:c>
      <x:c r="P370" s="3" t="n">
        <x:f xml:space="preserve"/>
        <x:v>2</x:v>
      </x:c>
      <x:c r="Q370" s="3" t="n">
        <x:f xml:space="preserve"/>
        <x:v>6</x:v>
      </x:c>
      <x:c r="R370" s="3" t="n">
        <x:f xml:space="preserve"/>
        <x:v>12</x:v>
      </x:c>
      <x:c r="S370" s="3" t="str">
        <x:f xml:space="preserve"/>
        <x:v>发明公布</x:v>
      </x:c>
      <x:c r="T370" s="3" t="str">
        <x:f xml:space="preserve"/>
        <x:v>KR</x:v>
      </x:c>
      <x:c r="U370" s="3" t="n">
        <x:f xml:space="preserve"/>
        <x:v>11</x:v>
      </x:c>
      <x:c r="V370" s="3" t="n">
        <x:f xml:space="preserve"/>
        <x:v>0</x:v>
      </x:c>
      <x:c r="W370" s="3" t="n">
        <x:f xml:space="preserve"/>
        <x:v>11</x:v>
      </x:c>
      <x:c r="X370" s="3" t="n">
        <x:f xml:space="preserve"/>
        <x:v>8</x:v>
      </x:c>
      <x:c r="Y370" s="3" t="n">
        <x:f xml:space="preserve"/>
        <x:v>4</x:v>
      </x:c>
      <x:c r="Z370" s="3" t="str">
        <x:f xml:space="preserve"/>
        <x:v>0.41</x:v>
      </x:c>
      <x:c r="AA370" s="3" t="n">
        <x:f xml:space="preserve"/>
        <x:v>0</x:v>
      </x:c>
      <x:c r="AB370" s="3" t="n">
        <x:f xml:space="preserve"/>
        <x:v>4</x:v>
      </x:c>
      <x:c r="AC370" s="3" t="n">
        <x:f xml:space="preserve"/>
        <x:v>2</x:v>
      </x:c>
      <x:c r="AD370" s="3" t="n">
        <x:f xml:space="preserve"/>
        <x:v>1</x:v>
      </x:c>
      <x:c r="AE370" s="3" t="n">
        <x:f xml:space="preserve"/>
        <x:v>5</x:v>
      </x:c>
      <x:c r="AF370" s="3" t="n">
        <x:f xml:space="preserve"/>
        <x:v>3</x:v>
      </x:c>
      <x:c r="AG370" s="3" t="str">
        <x:f xml:space="preserve"/>
        <x:v/>
      </x:c>
      <x:c r="AH370" s="3" t="n">
        <x:f xml:space="preserve"/>
        <x:v>62</x:v>
      </x:c>
      <x:c r="AI370" s="3" t="str">
        <x:f xml:space="preserve"/>
        <x:v>有效</x:v>
      </x:c>
    </x:row>
    <x:row xmlns:x14ac="http://schemas.microsoft.com/office/spreadsheetml/2009/9/ac" spans="1:1" ht="92.4" customHeight="1" x14ac:dyDescent="0.2">
      <x:c r="A371" s="17" t="str">
        <x:f xml:space="preserve"/>
        <x:v>相位调制 | 啁啾 | 振光 | 纯相位调制</x:v>
      </x:c>
      <x:c r="B371" s="7" t="str">
        <x:f xml:space="preserve">HYPERLINK("https://www.patentics.cn/invokexml.do?sx=showpatent_cn&amp;sf=ShowPatent&amp;spn=CN113315574A&amp;sx=showpatent_cn&amp;sv=7368fc82","CN113315574A")</x:f>
        <x:v>CN113315574A</x:v>
      </x:c>
      <x:c r="C371" s="2" t="str">
        <x:f xml:space="preserve"/>
        <x:v>CN202110425554.6</x:v>
      </x:c>
      <x:c r="E371" s="2" t="str">
        <x:f xml:space="preserve"/>
        <x:v>生成用于自由空间光通信的密钥的方法和装置</x:v>
      </x:c>
      <x:c r="F371" s="2" t="str">
        <x:f xml:space="preserve"/>
        <x:v>北京邮电大学</x:v>
      </x:c>
      <x:c r="G371" s="2" t="str">
        <x:f xml:space="preserve"/>
        <x:v>北京邮电大学</x:v>
      </x:c>
      <x:c r="H371" s="2" t="str">
        <x:f xml:space="preserve"/>
        <x:v>李亚杰 |
张杰 |
祝孔妮 |
雷超 |
赵永利 |
王祥青 |
宋浩鲲</x:v>
      </x:c>
      <x:c r="I371" s="2" t="str">
        <x:f xml:space="preserve"/>
        <x:v>李亚杰</x:v>
      </x:c>
      <x:c r="J371" s="2" t="str">
        <x:f xml:space="preserve"/>
        <x:v>2021/04/20</x:v>
      </x:c>
      <x:c r="K371" s="2" t="str">
        <x:f xml:space="preserve"/>
        <x:v>2021/04/20</x:v>
      </x:c>
      <x:c r="L371" s="2" t="str">
        <x:f xml:space="preserve"/>
        <x:v>2021/08/27</x:v>
      </x:c>
      <x:c r="M371" s="2" t="str">
        <x:f xml:space="preserve"/>
        <x:v>H04B 10/11|H04B 10/70|H04B 10/85|H04L  9/08</x:v>
      </x:c>
      <x:c r="N371" s="2" t="str">
        <x:f xml:space="preserve"/>
        <x:v>H04B 10/11</x:v>
      </x:c>
      <x:c r="O371" s="2" t="n">
        <x:f xml:space="preserve"/>
        <x:v>10</x:v>
      </x:c>
      <x:c r="P371" s="2" t="n">
        <x:f xml:space="preserve"/>
        <x:v>2</x:v>
      </x:c>
      <x:c r="Q371" s="2" t="n">
        <x:f xml:space="preserve"/>
        <x:v>8</x:v>
      </x:c>
      <x:c r="R371" s="2" t="n">
        <x:f xml:space="preserve"/>
        <x:v>24</x:v>
      </x:c>
      <x:c r="S371" s="2" t="str">
        <x:f xml:space="preserve"/>
        <x:v>发明公布</x:v>
      </x:c>
      <x:c r="T371" s="2" t="str">
        <x:f xml:space="preserve"/>
        <x:v>CN</x:v>
      </x:c>
      <x:c r="U371" s="2" t="n">
        <x:f xml:space="preserve"/>
        <x:v>4</x:v>
      </x:c>
      <x:c r="V371" s="2" t="n">
        <x:f xml:space="preserve"/>
        <x:v>0</x:v>
      </x:c>
      <x:c r="W371" s="2" t="n">
        <x:f xml:space="preserve"/>
        <x:v>4</x:v>
      </x:c>
      <x:c r="X371" s="2" t="n">
        <x:f xml:space="preserve"/>
        <x:v>3</x:v>
      </x:c>
      <x:c r="Y371" s="2" t="n">
        <x:f xml:space="preserve"/>
        <x:v>0</x:v>
      </x:c>
      <x:c r="Z371" s="2" t="str">
        <x:f xml:space="preserve"/>
        <x:v>0.0</x:v>
      </x:c>
      <x:c r="AA371" s="2" t="n">
        <x:f xml:space="preserve"/>
        <x:v>0</x:v>
      </x:c>
      <x:c r="AB371" s="2" t="n">
        <x:f xml:space="preserve"/>
        <x:v>0</x:v>
      </x:c>
      <x:c r="AC371" s="2" t="n">
        <x:f xml:space="preserve"/>
        <x:v>0</x:v>
      </x:c>
      <x:c r="AD371" s="2" t="n">
        <x:f xml:space="preserve"/>
        <x:v>0</x:v>
      </x:c>
      <x:c r="AE371" s="2" t="n">
        <x:f xml:space="preserve"/>
        <x:v>1</x:v>
      </x:c>
      <x:c r="AF371" s="2" t="n">
        <x:f xml:space="preserve"/>
        <x:v>1</x:v>
      </x:c>
      <x:c r="AG371" s="2" t="str">
        <x:f xml:space="preserve"/>
        <x:v/>
      </x:c>
      <x:c r="AH371" s="2" t="n">
        <x:f xml:space="preserve"/>
        <x:v>62</x:v>
      </x:c>
      <x:c r="AI371" s="2" t="str">
        <x:f xml:space="preserve"/>
        <x:v>有效</x:v>
      </x:c>
    </x:row>
    <x:row xmlns:x14ac="http://schemas.microsoft.com/office/spreadsheetml/2009/9/ac" spans="1:1" ht="92.4" customHeight="1" x14ac:dyDescent="0.2">
      <x:c r="A372" s="17" t="str">
        <x:f xml:space="preserve"/>
        <x:v>相位调制 | 啁啾 | 振光 | 纯相位调制</x:v>
      </x:c>
      <x:c r="B372" s="8" t="str">
        <x:f xml:space="preserve">HYPERLINK("https://www.patentics.cn/invokexml.do?sx=showpatent_cn&amp;sf=ShowPatent&amp;spn=CN108123799A&amp;sx=showpatent_cn&amp;sv=35849d66","CN108123799A")</x:f>
        <x:v>CN108123799A</x:v>
      </x:c>
      <x:c r="C372" s="3" t="str">
        <x:f xml:space="preserve"/>
        <x:v>CN201711283719.0</x:v>
      </x:c>
      <x:c r="E372" s="3" t="str">
        <x:f xml:space="preserve"/>
        <x:v>一种针对诱骗态协议量子密钥分发系统的攻击方法及系统</x:v>
      </x:c>
      <x:c r="F372" s="3" t="str">
        <x:f xml:space="preserve"/>
        <x:v>国家电网公司 |
安徽继远软件有限公司 |
国网信息通信产业集团有限公司 |
国网电力信息通信有限公司 |
国网北京市电力公司 |
国网浙江省电力公司信息通信分公司</x:v>
      </x:c>
      <x:c r="G372" s="3" t="str">
        <x:f xml:space="preserve"/>
        <x:v>国家电网有限公司|国家电网有限公司|国家电网有限公司|国家电网有限公司|国家电网有限公司|国家电网有限公司</x:v>
      </x:c>
      <x:c r="H372" s="3" t="str">
        <x:f xml:space="preserve"/>
        <x:v>魏晓菁 |
李温静 |
吴秋晗 |
赵子岩 |
俞学豪 |
倪鹏程 |
杨超 |
秦俊宁 |
邵伟平 |
温明时 |
谢科军 |
秦浩 |
童文 |
陈颢 |
许良杰</x:v>
      </x:c>
      <x:c r="I372" s="3" t="str">
        <x:f xml:space="preserve"/>
        <x:v>魏晓菁</x:v>
      </x:c>
      <x:c r="J372" s="3" t="str">
        <x:f xml:space="preserve"/>
        <x:v/>
      </x:c>
      <x:c r="K372" s="3" t="str">
        <x:f xml:space="preserve"/>
        <x:v>2017/12/06</x:v>
      </x:c>
      <x:c r="L372" s="3" t="str">
        <x:f xml:space="preserve"/>
        <x:v>2018/06/05</x:v>
      </x:c>
      <x:c r="M372" s="3" t="str">
        <x:f xml:space="preserve"/>
        <x:v>H04L  9/08|H04L  9/00</x:v>
      </x:c>
      <x:c r="N372" s="3" t="str">
        <x:f xml:space="preserve"/>
        <x:v>H04L  9/08</x:v>
      </x:c>
      <x:c r="O372" s="3" t="n">
        <x:f xml:space="preserve"/>
        <x:v>4</x:v>
      </x:c>
      <x:c r="P372" s="3" t="n">
        <x:f xml:space="preserve"/>
        <x:v>2</x:v>
      </x:c>
      <x:c r="Q372" s="3" t="n">
        <x:f xml:space="preserve"/>
        <x:v>2</x:v>
      </x:c>
      <x:c r="R372" s="3" t="n">
        <x:f xml:space="preserve"/>
        <x:v>19</x:v>
      </x:c>
      <x:c r="S372" s="3" t="str">
        <x:f xml:space="preserve"/>
        <x:v>发明公布</x:v>
      </x:c>
      <x:c r="T372" s="3" t="str">
        <x:f xml:space="preserve"/>
        <x:v>CN</x:v>
      </x:c>
      <x:c r="U372" s="3" t="n">
        <x:f xml:space="preserve"/>
        <x:v>4</x:v>
      </x:c>
      <x:c r="V372" s="3" t="n">
        <x:f xml:space="preserve"/>
        <x:v>0</x:v>
      </x:c>
      <x:c r="W372" s="3" t="n">
        <x:f xml:space="preserve"/>
        <x:v>4</x:v>
      </x:c>
      <x:c r="X372" s="3" t="n">
        <x:f xml:space="preserve"/>
        <x:v>3</x:v>
      </x:c>
      <x:c r="Y372" s="3" t="n">
        <x:f xml:space="preserve"/>
        <x:v>0</x:v>
      </x:c>
      <x:c r="Z372" s="3" t="str">
        <x:f xml:space="preserve"/>
        <x:v>0.0</x:v>
      </x:c>
      <x:c r="AA372" s="3" t="n">
        <x:f xml:space="preserve"/>
        <x:v>0</x:v>
      </x:c>
      <x:c r="AB372" s="3" t="n">
        <x:f xml:space="preserve"/>
        <x:v>0</x:v>
      </x:c>
      <x:c r="AC372" s="3" t="n">
        <x:f xml:space="preserve"/>
        <x:v>0</x:v>
      </x:c>
      <x:c r="AD372" s="3" t="n">
        <x:f xml:space="preserve"/>
        <x:v>0</x:v>
      </x:c>
      <x:c r="AE372" s="3" t="n">
        <x:f xml:space="preserve"/>
        <x:v>0</x:v>
      </x:c>
      <x:c r="AF372" s="3" t="n">
        <x:f xml:space="preserve"/>
        <x:v>0</x:v>
      </x:c>
      <x:c r="AG372" s="3" t="str">
        <x:f xml:space="preserve"/>
        <x:v/>
      </x:c>
      <x:c r="AH372" s="3" t="n">
        <x:f xml:space="preserve"/>
        <x:v>62</x:v>
      </x:c>
      <x:c r="AI372" s="3" t="str">
        <x:f xml:space="preserve"/>
        <x:v>驳回</x:v>
      </x:c>
    </x:row>
    <x:row xmlns:x14ac="http://schemas.microsoft.com/office/spreadsheetml/2009/9/ac" spans="1:1" ht="92.4" customHeight="1" x14ac:dyDescent="0.2">
      <x:c r="A373" s="17" t="str">
        <x:f xml:space="preserve"/>
        <x:v>相位调制 | 啁啾 | 振光 | 纯相位调制</x:v>
      </x:c>
      <x:c r="B373" s="7" t="str">
        <x:f xml:space="preserve">HYPERLINK("https://www.patentics.cn/invokexml.do?sx=showpatent_cn&amp;sf=ShowPatent&amp;spn=CN111130779A&amp;sx=showpatent_cn&amp;sv=2c0b110c","CN111130779A")</x:f>
        <x:v>CN111130779A</x:v>
      </x:c>
      <x:c r="C373" s="2" t="str">
        <x:f xml:space="preserve"/>
        <x:v>CN201911421737.X</x:v>
      </x:c>
      <x:c r="E373" s="2" t="str">
        <x:f xml:space="preserve"/>
        <x:v>一种实时跟踪补偿的OAM纠缠调制密钥分发网络系统和方法</x:v>
      </x:c>
      <x:c r="F373" s="2" t="str">
        <x:f xml:space="preserve"/>
        <x:v>华南师范大学</x:v>
      </x:c>
      <x:c r="G373" s="2" t="str">
        <x:f xml:space="preserve"/>
        <x:v>华南师范大学</x:v>
      </x:c>
      <x:c r="H373" s="2" t="str">
        <x:f xml:space="preserve"/>
        <x:v>郭邦红 |
曾炎颖 |
胡敏</x:v>
      </x:c>
      <x:c r="I373" s="2" t="str">
        <x:f xml:space="preserve"/>
        <x:v>郭邦红</x:v>
      </x:c>
      <x:c r="J373" s="2" t="str">
        <x:f xml:space="preserve"/>
        <x:v/>
      </x:c>
      <x:c r="K373" s="2" t="str">
        <x:f xml:space="preserve"/>
        <x:v>2019/12/31</x:v>
      </x:c>
      <x:c r="L373" s="2" t="str">
        <x:f xml:space="preserve"/>
        <x:v>2020/05/08</x:v>
      </x:c>
      <x:c r="M373" s="2" t="str">
        <x:f xml:space="preserve"/>
        <x:v>H04L  9/08|H04B 10/70</x:v>
      </x:c>
      <x:c r="N373" s="2" t="str">
        <x:f xml:space="preserve"/>
        <x:v>H04L  9/08</x:v>
      </x:c>
      <x:c r="O373" s="2" t="n">
        <x:f xml:space="preserve"/>
        <x:v>8</x:v>
      </x:c>
      <x:c r="P373" s="2" t="n">
        <x:f xml:space="preserve"/>
        <x:v>2</x:v>
      </x:c>
      <x:c r="Q373" s="2" t="n">
        <x:f xml:space="preserve"/>
        <x:v>1</x:v>
      </x:c>
      <x:c r="R373" s="2" t="n">
        <x:f xml:space="preserve"/>
        <x:v>45</x:v>
      </x:c>
      <x:c r="S373" s="2" t="str">
        <x:f xml:space="preserve"/>
        <x:v>发明公布</x:v>
      </x:c>
      <x:c r="T373" s="2" t="str">
        <x:f xml:space="preserve"/>
        <x:v>CN</x:v>
      </x:c>
      <x:c r="U373" s="2" t="n">
        <x:f xml:space="preserve"/>
        <x:v>0</x:v>
      </x:c>
      <x:c r="V373" s="2" t="n">
        <x:f xml:space="preserve"/>
        <x:v>0</x:v>
      </x:c>
      <x:c r="W373" s="2" t="n">
        <x:f xml:space="preserve"/>
        <x:v>0</x:v>
      </x:c>
      <x:c r="X373" s="2" t="n">
        <x:f xml:space="preserve"/>
        <x:v>0</x:v>
      </x:c>
      <x:c r="Y373" s="2" t="n">
        <x:f xml:space="preserve"/>
        <x:v>7</x:v>
      </x:c>
      <x:c r="Z373" s="2" t="str">
        <x:f xml:space="preserve"/>
        <x:v>1.57</x:v>
      </x:c>
      <x:c r="AA373" s="2" t="n">
        <x:f xml:space="preserve"/>
        <x:v>2</x:v>
      </x:c>
      <x:c r="AB373" s="2" t="n">
        <x:f xml:space="preserve"/>
        <x:v>5</x:v>
      </x:c>
      <x:c r="AC373" s="2" t="n">
        <x:f xml:space="preserve"/>
        <x:v>4</x:v>
      </x:c>
      <x:c r="AD373" s="2" t="n">
        <x:f xml:space="preserve"/>
        <x:v>1</x:v>
      </x:c>
      <x:c r="AE373" s="2" t="n">
        <x:f xml:space="preserve"/>
        <x:v>0</x:v>
      </x:c>
      <x:c r="AF373" s="2" t="n">
        <x:f xml:space="preserve"/>
        <x:v>0</x:v>
      </x:c>
      <x:c r="AG373" s="2" t="str">
        <x:f xml:space="preserve"/>
        <x:v/>
      </x:c>
      <x:c r="AH373" s="2" t="n">
        <x:f xml:space="preserve"/>
        <x:v>63</x:v>
      </x:c>
      <x:c r="AI373" s="2" t="str">
        <x:f xml:space="preserve"/>
        <x:v>公开</x:v>
      </x:c>
    </x:row>
    <x:row xmlns:x14ac="http://schemas.microsoft.com/office/spreadsheetml/2009/9/ac" spans="1:1" ht="92.4" customHeight="1" x14ac:dyDescent="0.2">
      <x:c r="A374" s="17" t="str">
        <x:f xml:space="preserve"/>
        <x:v>相位调制 | 啁啾 | 振光 | 纯相位调制</x:v>
      </x:c>
      <x:c r="B374" s="8" t="str">
        <x:f xml:space="preserve">HYPERLINK("https://www.patentics.cn/invokexml.do?sx=showpatent_cn&amp;sf=ShowPatent&amp;spn=CN108599869A&amp;sx=showpatent_cn&amp;sv=ac324b61","CN108599869A")</x:f>
        <x:v>CN108599869A</x:v>
      </x:c>
      <x:c r="C374" s="3" t="str">
        <x:f xml:space="preserve"/>
        <x:v>CN201810631658.0</x:v>
      </x:c>
      <x:c r="E374" s="3" t="str">
        <x:f xml:space="preserve"/>
        <x:v>极化编码量子通信终端芯片及其应用</x:v>
      </x:c>
      <x:c r="F374" s="3" t="str">
        <x:f xml:space="preserve"/>
        <x:v>上海交通大学</x:v>
      </x:c>
      <x:c r="G374" s="3" t="str">
        <x:f xml:space="preserve"/>
        <x:v>上海交通大学</x:v>
      </x:c>
      <x:c r="H374" s="3" t="str">
        <x:f xml:space="preserve"/>
        <x:v>金贤敏 |
王辞迂</x:v>
      </x:c>
      <x:c r="I374" s="3" t="str">
        <x:f xml:space="preserve"/>
        <x:v>金贤敏</x:v>
      </x:c>
      <x:c r="J374" s="3" t="str">
        <x:f xml:space="preserve"/>
        <x:v/>
      </x:c>
      <x:c r="K374" s="3" t="str">
        <x:f xml:space="preserve"/>
        <x:v>2018/06/19</x:v>
      </x:c>
      <x:c r="L374" s="3" t="str">
        <x:f xml:space="preserve"/>
        <x:v>2018/09/28</x:v>
      </x:c>
      <x:c r="M374" s="3" t="str">
        <x:f xml:space="preserve"/>
        <x:v>H04B 10/70|H04B 10/516|H04B 10/532|H04L  1/00</x:v>
      </x:c>
      <x:c r="N374" s="3" t="str">
        <x:f xml:space="preserve"/>
        <x:v>H04B 10/70</x:v>
      </x:c>
      <x:c r="O374" s="3" t="n">
        <x:f xml:space="preserve"/>
        <x:v>15</x:v>
      </x:c>
      <x:c r="P374" s="3" t="n">
        <x:f xml:space="preserve"/>
        <x:v>3</x:v>
      </x:c>
      <x:c r="Q374" s="3" t="n">
        <x:f xml:space="preserve"/>
        <x:v>4</x:v>
      </x:c>
      <x:c r="R374" s="3" t="n">
        <x:f xml:space="preserve"/>
        <x:v>16</x:v>
      </x:c>
      <x:c r="S374" s="3" t="str">
        <x:f xml:space="preserve"/>
        <x:v>发明公布</x:v>
      </x:c>
      <x:c r="T374" s="3" t="str">
        <x:f xml:space="preserve"/>
        <x:v>CN</x:v>
      </x:c>
      <x:c r="U374" s="3" t="n">
        <x:f xml:space="preserve"/>
        <x:v>0</x:v>
      </x:c>
      <x:c r="V374" s="3" t="n">
        <x:f xml:space="preserve"/>
        <x:v>0</x:v>
      </x:c>
      <x:c r="W374" s="3" t="n">
        <x:f xml:space="preserve"/>
        <x:v>0</x:v>
      </x:c>
      <x:c r="X374" s="3" t="n">
        <x:f xml:space="preserve"/>
        <x:v>0</x:v>
      </x:c>
      <x:c r="Y374" s="3" t="n">
        <x:f xml:space="preserve"/>
        <x:v>5</x:v>
      </x:c>
      <x:c r="Z374" s="3" t="str">
        <x:f xml:space="preserve"/>
        <x:v>0.56</x:v>
      </x:c>
      <x:c r="AA374" s="3" t="n">
        <x:f xml:space="preserve"/>
        <x:v>0</x:v>
      </x:c>
      <x:c r="AB374" s="3" t="n">
        <x:f xml:space="preserve"/>
        <x:v>5</x:v>
      </x:c>
      <x:c r="AC374" s="3" t="n">
        <x:f xml:space="preserve"/>
        <x:v>3</x:v>
      </x:c>
      <x:c r="AD374" s="3" t="n">
        <x:f xml:space="preserve"/>
        <x:v>1</x:v>
      </x:c>
      <x:c r="AE374" s="3" t="n">
        <x:f xml:space="preserve"/>
        <x:v>0</x:v>
      </x:c>
      <x:c r="AF374" s="3" t="n">
        <x:f xml:space="preserve"/>
        <x:v>0</x:v>
      </x:c>
      <x:c r="AG374" s="3" t="str">
        <x:f xml:space="preserve"/>
        <x:v/>
      </x:c>
      <x:c r="AH374" s="3" t="n">
        <x:f xml:space="preserve"/>
        <x:v>63</x:v>
      </x:c>
      <x:c r="AI374" s="3" t="str">
        <x:f xml:space="preserve"/>
        <x:v>公开</x:v>
      </x:c>
    </x:row>
    <x:row xmlns:x14ac="http://schemas.microsoft.com/office/spreadsheetml/2009/9/ac" spans="1:1" ht="92.4" customHeight="1" x14ac:dyDescent="0.2">
      <x:c r="A375" s="17" t="str">
        <x:f xml:space="preserve"/>
        <x:v>相位调制 | 啁啾 | 振光 | 纯相位调制</x:v>
      </x:c>
      <x:c r="B375" s="7" t="str">
        <x:f xml:space="preserve">HYPERLINK("https://www.patentics.cn/invokexml.do?sx=showpatent_cn&amp;sf=ShowPatent&amp;spn=CN109039593A&amp;sx=showpatent_cn&amp;sv=57e80807","CN109039593A")</x:f>
        <x:v>CN109039593A</x:v>
      </x:c>
      <x:c r="C375" s="2" t="str">
        <x:f xml:space="preserve"/>
        <x:v>CN201710436588.9</x:v>
      </x:c>
      <x:c r="E375" s="2" t="str">
        <x:f xml:space="preserve"/>
        <x:v>一种应用于复杂链路的量子密钥分配系统及方法</x:v>
      </x:c>
      <x:c r="F375" s="2" t="str">
        <x:f xml:space="preserve"/>
        <x:v>科大国盾量子技术股份有限公司</x:v>
      </x:c>
      <x:c r="G375" s="2" t="str">
        <x:f xml:space="preserve"/>
        <x:v>科大国盾量子技术股份有限公司</x:v>
      </x:c>
      <x:c r="H375" s="2" t="str">
        <x:f xml:space="preserve"/>
        <x:v>刘仁德 |
汤艳琳 |
许穆岚 |
张志刚</x:v>
      </x:c>
      <x:c r="I375" s="2" t="str">
        <x:f xml:space="preserve"/>
        <x:v>刘仁德</x:v>
      </x:c>
      <x:c r="J375" s="2" t="str">
        <x:f xml:space="preserve"/>
        <x:v>2017/06/12</x:v>
      </x:c>
      <x:c r="K375" s="2" t="str">
        <x:f xml:space="preserve"/>
        <x:v>2017/06/12</x:v>
      </x:c>
      <x:c r="L375" s="2" t="str">
        <x:f xml:space="preserve"/>
        <x:v>2018/12/18</x:v>
      </x:c>
      <x:c r="M375" s="2" t="str">
        <x:f xml:space="preserve"/>
        <x:v>H04L  9/08|H04J 14/02</x:v>
      </x:c>
      <x:c r="N375" s="2" t="str">
        <x:f xml:space="preserve"/>
        <x:v>H04L  9/08</x:v>
      </x:c>
      <x:c r="O375" s="2" t="n">
        <x:f xml:space="preserve"/>
        <x:v>10</x:v>
      </x:c>
      <x:c r="P375" s="2" t="n">
        <x:f xml:space="preserve"/>
        <x:v>2</x:v>
      </x:c>
      <x:c r="Q375" s="2" t="n">
        <x:f xml:space="preserve"/>
        <x:v>10</x:v>
      </x:c>
      <x:c r="R375" s="2" t="n">
        <x:f xml:space="preserve"/>
        <x:v>22</x:v>
      </x:c>
      <x:c r="S375" s="2" t="str">
        <x:f xml:space="preserve"/>
        <x:v>发明公布</x:v>
      </x:c>
      <x:c r="T375" s="2" t="str">
        <x:f xml:space="preserve"/>
        <x:v>CN</x:v>
      </x:c>
      <x:c r="U375" s="2" t="n">
        <x:f xml:space="preserve"/>
        <x:v>0</x:v>
      </x:c>
      <x:c r="V375" s="2" t="n">
        <x:f xml:space="preserve"/>
        <x:v>0</x:v>
      </x:c>
      <x:c r="W375" s="2" t="n">
        <x:f xml:space="preserve"/>
        <x:v>0</x:v>
      </x:c>
      <x:c r="X375" s="2" t="n">
        <x:f xml:space="preserve"/>
        <x:v>0</x:v>
      </x:c>
      <x:c r="Y375" s="2" t="n">
        <x:f xml:space="preserve"/>
        <x:v>0</x:v>
      </x:c>
      <x:c r="Z375" s="2" t="str">
        <x:f xml:space="preserve"/>
        <x:v>0.0</x:v>
      </x:c>
      <x:c r="AA375" s="2" t="n">
        <x:f xml:space="preserve"/>
        <x:v>0</x:v>
      </x:c>
      <x:c r="AB375" s="2" t="n">
        <x:f xml:space="preserve"/>
        <x:v>0</x:v>
      </x:c>
      <x:c r="AC375" s="2" t="n">
        <x:f xml:space="preserve"/>
        <x:v>0</x:v>
      </x:c>
      <x:c r="AD375" s="2" t="n">
        <x:f xml:space="preserve"/>
        <x:v>0</x:v>
      </x:c>
      <x:c r="AE375" s="2" t="n">
        <x:f xml:space="preserve"/>
        <x:v>1</x:v>
      </x:c>
      <x:c r="AF375" s="2" t="n">
        <x:f xml:space="preserve"/>
        <x:v>1</x:v>
      </x:c>
      <x:c r="AG375" s="2" t="str">
        <x:f xml:space="preserve"/>
        <x:v/>
      </x:c>
      <x:c r="AH375" s="2" t="n">
        <x:f xml:space="preserve"/>
        <x:v>61</x:v>
      </x:c>
      <x:c r="AI375" s="2" t="str">
        <x:f xml:space="preserve"/>
        <x:v>有效</x:v>
      </x:c>
    </x:row>
    <x:row xmlns:x14ac="http://schemas.microsoft.com/office/spreadsheetml/2009/9/ac" spans="1:1" ht="92.4" customHeight="1" x14ac:dyDescent="0.2">
      <x:c r="A376" s="17" t="str">
        <x:f xml:space="preserve"/>
        <x:v>相位调制 | 啁啾 | 振光 | 纯相位调制</x:v>
      </x:c>
      <x:c r="B376" s="8" t="str">
        <x:f xml:space="preserve">HYPERLINK("https://www.patentics.cn/invokexml.do?sx=showpatent_cn&amp;sf=ShowPatent&amp;spn=CN215575770U&amp;sx=showpatent_cn&amp;sv=a2ac705f","CN215575770U")</x:f>
        <x:v>CN215575770U</x:v>
      </x:c>
      <x:c r="C376" s="3" t="str">
        <x:f xml:space="preserve"/>
        <x:v>CN202121678916.4</x:v>
      </x:c>
      <x:c r="E376" s="3" t="str">
        <x:f xml:space="preserve"/>
        <x:v>一种量子纠缠源远距离CHSH不等式测量系统</x:v>
      </x:c>
      <x:c r="F376" s="3" t="str">
        <x:f xml:space="preserve"/>
        <x:v>北京中创为南京量子通信技术有限公司</x:v>
      </x:c>
      <x:c r="G376" s="3" t="str">
        <x:f xml:space="preserve"/>
        <x:v>北京中创为南京量子通信技术有限公司</x:v>
      </x:c>
      <x:c r="H376" s="3" t="str">
        <x:f xml:space="preserve"/>
        <x:v>张立华 |
刘鹏 |
张蕴川</x:v>
      </x:c>
      <x:c r="I376" s="3" t="str">
        <x:f xml:space="preserve"/>
        <x:v>张立华</x:v>
      </x:c>
      <x:c r="J376" s="3" t="str">
        <x:f xml:space="preserve"/>
        <x:v/>
      </x:c>
      <x:c r="K376" s="3" t="str">
        <x:f xml:space="preserve"/>
        <x:v>2021/07/22</x:v>
      </x:c>
      <x:c r="L376" s="3" t="str">
        <x:f xml:space="preserve"/>
        <x:v>2022/01/18</x:v>
      </x:c>
      <x:c r="M376" s="3" t="str">
        <x:f xml:space="preserve"/>
        <x:v>G02B  6/26|G01J 11/00</x:v>
      </x:c>
      <x:c r="N376" s="3" t="str">
        <x:f xml:space="preserve"/>
        <x:v>G02B  6/26</x:v>
      </x:c>
      <x:c r="O376" s="3" t="n">
        <x:f xml:space="preserve"/>
        <x:v>6</x:v>
      </x:c>
      <x:c r="P376" s="3" t="n">
        <x:f xml:space="preserve"/>
        <x:v>1</x:v>
      </x:c>
      <x:c r="Q376" s="3" t="n">
        <x:f xml:space="preserve"/>
        <x:v>0</x:v>
      </x:c>
      <x:c r="R376" s="3" t="n">
        <x:f xml:space="preserve"/>
        <x:v>15</x:v>
      </x:c>
      <x:c r="S376" s="3" t="str">
        <x:f xml:space="preserve"/>
        <x:v>实用新型</x:v>
      </x:c>
      <x:c r="T376" s="3" t="str">
        <x:f xml:space="preserve"/>
        <x:v>CN</x:v>
      </x:c>
      <x:c r="U376" s="3" t="n">
        <x:f xml:space="preserve"/>
        <x:v>0</x:v>
      </x:c>
      <x:c r="V376" s="3" t="n">
        <x:f xml:space="preserve"/>
        <x:v>0</x:v>
      </x:c>
      <x:c r="W376" s="3" t="n">
        <x:f xml:space="preserve"/>
        <x:v>0</x:v>
      </x:c>
      <x:c r="X376" s="3" t="n">
        <x:f xml:space="preserve"/>
        <x:v>0</x:v>
      </x:c>
      <x:c r="Y376" s="3" t="n">
        <x:f xml:space="preserve"/>
        <x:v>0</x:v>
      </x:c>
      <x:c r="Z376" s="3" t="str">
        <x:f xml:space="preserve"/>
        <x:v>0.0</x:v>
      </x:c>
      <x:c r="AA376" s="3" t="n">
        <x:f xml:space="preserve"/>
        <x:v>0</x:v>
      </x:c>
      <x:c r="AB376" s="3" t="n">
        <x:f xml:space="preserve"/>
        <x:v>0</x:v>
      </x:c>
      <x:c r="AC376" s="3" t="n">
        <x:f xml:space="preserve"/>
        <x:v>0</x:v>
      </x:c>
      <x:c r="AD376" s="3" t="n">
        <x:f xml:space="preserve"/>
        <x:v>0</x:v>
      </x:c>
      <x:c r="AE376" s="3" t="n">
        <x:f xml:space="preserve"/>
        <x:v>0</x:v>
      </x:c>
      <x:c r="AF376" s="3" t="n">
        <x:f xml:space="preserve"/>
        <x:v>0</x:v>
      </x:c>
      <x:c r="AG376" s="3" t="str">
        <x:f xml:space="preserve"/>
        <x:v/>
      </x:c>
      <x:c r="AH376" s="3" t="n">
        <x:f xml:space="preserve"/>
        <x:v>62</x:v>
      </x:c>
      <x:c r="AI376" s="3" t="str">
        <x:f xml:space="preserve"/>
        <x:v>有效</x:v>
      </x:c>
    </x:row>
    <x:row xmlns:x14ac="http://schemas.microsoft.com/office/spreadsheetml/2009/9/ac" spans="1:1" ht="92.4" customHeight="1" x14ac:dyDescent="0.2">
      <x:c r="A377" s="17" t="str">
        <x:f xml:space="preserve"/>
        <x:v>相位调制 | 啁啾 | 振光 | 纯相位调制</x:v>
      </x:c>
      <x:c r="B377" s="7" t="str">
        <x:f xml:space="preserve">HYPERLINK("https://www.patentics.cn/invokexml.do?sx=showpatent_cn&amp;sf=ShowPatent&amp;spn=CN105406962A&amp;sx=showpatent_cn&amp;sv=2f93e85b","CN105406962A")</x:f>
        <x:v>CN105406962A</x:v>
      </x:c>
      <x:c r="C377" s="2" t="str">
        <x:f xml:space="preserve"/>
        <x:v>CN201510824713.4</x:v>
      </x:c>
      <x:c r="E377" s="2" t="str">
        <x:f xml:space="preserve"/>
        <x:v>多用户轨道角动量波分复用QKD网络系统及其密钥分发方法</x:v>
      </x:c>
      <x:c r="F377" s="2" t="str">
        <x:f xml:space="preserve"/>
        <x:v>华南师范大学</x:v>
      </x:c>
      <x:c r="G377" s="2" t="str">
        <x:f xml:space="preserve"/>
        <x:v>华南师范大学</x:v>
      </x:c>
      <x:c r="H377" s="2" t="str">
        <x:f xml:space="preserve"/>
        <x:v>郭邦红 |
郭建军 |
范榕华 |
张文杰</x:v>
      </x:c>
      <x:c r="I377" s="2" t="str">
        <x:f xml:space="preserve"/>
        <x:v>郭邦红</x:v>
      </x:c>
      <x:c r="J377" s="2" t="str">
        <x:f xml:space="preserve"/>
        <x:v>2015/09/30</x:v>
      </x:c>
      <x:c r="K377" s="2" t="str">
        <x:f xml:space="preserve"/>
        <x:v>2015/11/24</x:v>
      </x:c>
      <x:c r="L377" s="2" t="str">
        <x:f xml:space="preserve"/>
        <x:v>2016/03/16</x:v>
      </x:c>
      <x:c r="M377" s="2" t="str">
        <x:f xml:space="preserve"/>
        <x:v>H04L  9/08|H04L  5/04</x:v>
      </x:c>
      <x:c r="N377" s="2" t="str">
        <x:f xml:space="preserve"/>
        <x:v>H04L  9/08</x:v>
      </x:c>
      <x:c r="O377" s="2" t="n">
        <x:f xml:space="preserve"/>
        <x:v>7</x:v>
      </x:c>
      <x:c r="P377" s="2" t="n">
        <x:f xml:space="preserve"/>
        <x:v>1</x:v>
      </x:c>
      <x:c r="Q377" s="2" t="n">
        <x:f xml:space="preserve"/>
        <x:v>4</x:v>
      </x:c>
      <x:c r="R377" s="2" t="n">
        <x:f xml:space="preserve"/>
        <x:v>37</x:v>
      </x:c>
      <x:c r="S377" s="2" t="str">
        <x:f xml:space="preserve"/>
        <x:v>发明公布</x:v>
      </x:c>
      <x:c r="T377" s="2" t="str">
        <x:f xml:space="preserve"/>
        <x:v>CN</x:v>
      </x:c>
      <x:c r="U377" s="2" t="n">
        <x:f xml:space="preserve"/>
        <x:v>5</x:v>
      </x:c>
      <x:c r="V377" s="2" t="n">
        <x:f xml:space="preserve"/>
        <x:v>4</x:v>
      </x:c>
      <x:c r="W377" s="2" t="n">
        <x:f xml:space="preserve"/>
        <x:v>1</x:v>
      </x:c>
      <x:c r="X377" s="2" t="n">
        <x:f xml:space="preserve"/>
        <x:v>1</x:v>
      </x:c>
      <x:c r="Y377" s="2" t="n">
        <x:f xml:space="preserve"/>
        <x:v>7</x:v>
      </x:c>
      <x:c r="Z377" s="2" t="str">
        <x:f xml:space="preserve"/>
        <x:v>2.86</x:v>
      </x:c>
      <x:c r="AA377" s="2" t="n">
        <x:f xml:space="preserve"/>
        <x:v>3</x:v>
      </x:c>
      <x:c r="AB377" s="2" t="n">
        <x:f xml:space="preserve"/>
        <x:v>4</x:v>
      </x:c>
      <x:c r="AC377" s="2" t="n">
        <x:f xml:space="preserve"/>
        <x:v>4</x:v>
      </x:c>
      <x:c r="AD377" s="2" t="n">
        <x:f xml:space="preserve"/>
        <x:v>2</x:v>
      </x:c>
      <x:c r="AE377" s="2" t="n">
        <x:f xml:space="preserve"/>
        <x:v>1</x:v>
      </x:c>
      <x:c r="AF377" s="2" t="n">
        <x:f xml:space="preserve"/>
        <x:v>1</x:v>
      </x:c>
      <x:c r="AG377" s="2" t="str">
        <x:f xml:space="preserve"/>
        <x:v/>
      </x:c>
      <x:c r="AH377" s="2" t="n">
        <x:f xml:space="preserve"/>
        <x:v>62</x:v>
      </x:c>
      <x:c r="AI377" s="2" t="str">
        <x:f xml:space="preserve"/>
        <x:v>有效</x:v>
      </x:c>
    </x:row>
    <x:row xmlns:x14ac="http://schemas.microsoft.com/office/spreadsheetml/2009/9/ac" spans="1:1" ht="92.4" customHeight="1" x14ac:dyDescent="0.2">
      <x:c r="A378" s="17" t="str">
        <x:f xml:space="preserve"/>
        <x:v>相位调制 | 啁啾 | 振光 | 纯相位调制</x:v>
      </x:c>
      <x:c r="B378" s="8" t="str">
        <x:f xml:space="preserve">HYPERLINK("https://www.patentics.cn/invokexml.do?sx=showpatent_cn&amp;sf=ShowPatent&amp;spn=CN104660346A&amp;sx=showpatent_cn&amp;sv=963123b1","CN104660346A")</x:f>
        <x:v>CN104660346A</x:v>
      </x:c>
      <x:c r="C378" s="3" t="str">
        <x:f xml:space="preserve"/>
        <x:v>CN201510051029.7</x:v>
      </x:c>
      <x:c r="E378" s="3" t="str">
        <x:f xml:space="preserve"/>
        <x:v>单光子三量子比特编码的多方量子通信方法及系统</x:v>
      </x:c>
      <x:c r="F378" s="3" t="str">
        <x:f xml:space="preserve"/>
        <x:v>浙江神州量子网络科技有限公司</x:v>
      </x:c>
      <x:c r="G378" s="3" t="str">
        <x:f xml:space="preserve"/>
        <x:v>浙江神州量子网络科技有限公司</x:v>
      </x:c>
      <x:c r="H378" s="3" t="str">
        <x:f xml:space="preserve"/>
        <x:v>夏从俊</x:v>
      </x:c>
      <x:c r="I378" s="3" t="str">
        <x:f xml:space="preserve"/>
        <x:v>夏从俊</x:v>
      </x:c>
      <x:c r="J378" s="3" t="str">
        <x:f xml:space="preserve"/>
        <x:v/>
      </x:c>
      <x:c r="K378" s="3" t="str">
        <x:f xml:space="preserve"/>
        <x:v>2015/01/31</x:v>
      </x:c>
      <x:c r="L378" s="3" t="str">
        <x:f xml:space="preserve"/>
        <x:v>2015/05/27</x:v>
      </x:c>
      <x:c r="M378" s="3" t="str">
        <x:f xml:space="preserve"/>
        <x:v>H04B 10/70</x:v>
      </x:c>
      <x:c r="N378" s="3" t="str">
        <x:f xml:space="preserve"/>
        <x:v>H04B 10/70</x:v>
      </x:c>
      <x:c r="O378" s="3" t="n">
        <x:f xml:space="preserve"/>
        <x:v>10</x:v>
      </x:c>
      <x:c r="P378" s="3" t="n">
        <x:f xml:space="preserve"/>
        <x:v>2</x:v>
      </x:c>
      <x:c r="Q378" s="3" t="n">
        <x:f xml:space="preserve"/>
        <x:v>3</x:v>
      </x:c>
      <x:c r="R378" s="3" t="n">
        <x:f xml:space="preserve"/>
        <x:v>28</x:v>
      </x:c>
      <x:c r="S378" s="3" t="str">
        <x:f xml:space="preserve"/>
        <x:v>发明公布</x:v>
      </x:c>
      <x:c r="T378" s="3" t="str">
        <x:f xml:space="preserve"/>
        <x:v>CN</x:v>
      </x:c>
      <x:c r="U378" s="3" t="n">
        <x:f xml:space="preserve"/>
        <x:v>0</x:v>
      </x:c>
      <x:c r="V378" s="3" t="n">
        <x:f xml:space="preserve"/>
        <x:v>0</x:v>
      </x:c>
      <x:c r="W378" s="3" t="n">
        <x:f xml:space="preserve"/>
        <x:v>0</x:v>
      </x:c>
      <x:c r="X378" s="3" t="n">
        <x:f xml:space="preserve"/>
        <x:v>0</x:v>
      </x:c>
      <x:c r="Y378" s="3" t="n">
        <x:f xml:space="preserve"/>
        <x:v>12</x:v>
      </x:c>
      <x:c r="Z378" s="3" t="str">
        <x:f xml:space="preserve"/>
        <x:v>4.58</x:v>
      </x:c>
      <x:c r="AA378" s="3" t="n">
        <x:f xml:space="preserve"/>
        <x:v>0</x:v>
      </x:c>
      <x:c r="AB378" s="3" t="n">
        <x:f xml:space="preserve"/>
        <x:v>12</x:v>
      </x:c>
      <x:c r="AC378" s="3" t="n">
        <x:f xml:space="preserve"/>
        <x:v>5</x:v>
      </x:c>
      <x:c r="AD378" s="3" t="n">
        <x:f xml:space="preserve"/>
        <x:v>1</x:v>
      </x:c>
      <x:c r="AE378" s="3" t="n">
        <x:f xml:space="preserve"/>
        <x:v>0</x:v>
      </x:c>
      <x:c r="AF378" s="3" t="n">
        <x:f xml:space="preserve"/>
        <x:v>0</x:v>
      </x:c>
      <x:c r="AG378" s="3" t="str">
        <x:f xml:space="preserve"/>
        <x:v/>
      </x:c>
      <x:c r="AH378" s="3" t="n">
        <x:f xml:space="preserve"/>
        <x:v>62</x:v>
      </x:c>
      <x:c r="AI378" s="3" t="str">
        <x:f xml:space="preserve"/>
        <x:v>撤回</x:v>
      </x:c>
    </x:row>
    <x:row xmlns:x14ac="http://schemas.microsoft.com/office/spreadsheetml/2009/9/ac" spans="1:1" ht="92.4" customHeight="1" x14ac:dyDescent="0.2">
      <x:c r="A379" s="17" t="str">
        <x:f xml:space="preserve"/>
        <x:v>相位调制 | 啁啾 | 振光 | 纯相位调制</x:v>
      </x:c>
      <x:c r="B379" s="7" t="str">
        <x:f xml:space="preserve">HYPERLINK("https://www.patentics.cn/invokexml.do?sx=showpatent_cn&amp;sf=ShowPatent&amp;spn=CN209170385U&amp;sx=showpatent_cn&amp;sv=2da030d2","CN209170385U")</x:f>
        <x:v>CN209170385U</x:v>
      </x:c>
      <x:c r="C379" s="2" t="str">
        <x:f xml:space="preserve"/>
        <x:v>CN201822139213.9</x:v>
      </x:c>
      <x:c r="E379" s="2" t="str">
        <x:f xml:space="preserve"/>
        <x:v>一种基于偏振的Bell态测量装置</x:v>
      </x:c>
      <x:c r="F379" s="2" t="str">
        <x:f xml:space="preserve"/>
        <x:v>华南师范大学</x:v>
      </x:c>
      <x:c r="G379" s="2" t="str">
        <x:f xml:space="preserve"/>
        <x:v>华南师范大学</x:v>
      </x:c>
      <x:c r="H379" s="2" t="str">
        <x:f xml:space="preserve"/>
        <x:v>胡敏 |
郭邦红 |
张立涛</x:v>
      </x:c>
      <x:c r="I379" s="2" t="str">
        <x:f xml:space="preserve"/>
        <x:v>胡敏</x:v>
      </x:c>
      <x:c r="J379" s="2" t="str">
        <x:f xml:space="preserve"/>
        <x:v/>
      </x:c>
      <x:c r="K379" s="2" t="str">
        <x:f xml:space="preserve"/>
        <x:v>2018/12/18</x:v>
      </x:c>
      <x:c r="L379" s="2" t="str">
        <x:f xml:space="preserve"/>
        <x:v>2019/07/26</x:v>
      </x:c>
      <x:c r="M379" s="2" t="str">
        <x:f xml:space="preserve"/>
        <x:v>H04B 10/70|H04B 10/54|H04B 10/548|H04L  9/08</x:v>
      </x:c>
      <x:c r="N379" s="2" t="str">
        <x:f xml:space="preserve"/>
        <x:v>H04B 10/70</x:v>
      </x:c>
      <x:c r="O379" s="2" t="n">
        <x:f xml:space="preserve"/>
        <x:v>8</x:v>
      </x:c>
      <x:c r="P379" s="2" t="n">
        <x:f xml:space="preserve"/>
        <x:v>1</x:v>
      </x:c>
      <x:c r="Q379" s="2" t="n">
        <x:f xml:space="preserve"/>
        <x:v>0</x:v>
      </x:c>
      <x:c r="R379" s="2" t="n">
        <x:f xml:space="preserve"/>
        <x:v>19</x:v>
      </x:c>
      <x:c r="S379" s="2" t="str">
        <x:f xml:space="preserve"/>
        <x:v>实用新型</x:v>
      </x:c>
      <x:c r="T379" s="2" t="str">
        <x:f xml:space="preserve"/>
        <x:v>CN</x:v>
      </x:c>
      <x:c r="U379" s="2" t="n">
        <x:f xml:space="preserve"/>
        <x:v>0</x:v>
      </x:c>
      <x:c r="V379" s="2" t="n">
        <x:f xml:space="preserve"/>
        <x:v>0</x:v>
      </x:c>
      <x:c r="W379" s="2" t="n">
        <x:f xml:space="preserve"/>
        <x:v>0</x:v>
      </x:c>
      <x:c r="X379" s="2" t="n">
        <x:f xml:space="preserve"/>
        <x:v>0</x:v>
      </x:c>
      <x:c r="Y379" s="2" t="n">
        <x:f xml:space="preserve"/>
        <x:v>1</x:v>
      </x:c>
      <x:c r="Z379" s="2" t="str">
        <x:f xml:space="preserve"/>
        <x:v>0.9</x:v>
      </x:c>
      <x:c r="AA379" s="2" t="n">
        <x:f xml:space="preserve"/>
        <x:v>1</x:v>
      </x:c>
      <x:c r="AB379" s="2" t="n">
        <x:f xml:space="preserve"/>
        <x:v>0</x:v>
      </x:c>
      <x:c r="AC379" s="2" t="n">
        <x:f xml:space="preserve"/>
        <x:v>1</x:v>
      </x:c>
      <x:c r="AD379" s="2" t="n">
        <x:f xml:space="preserve"/>
        <x:v>1</x:v>
      </x:c>
      <x:c r="AE379" s="2" t="n">
        <x:f xml:space="preserve"/>
        <x:v>0</x:v>
      </x:c>
      <x:c r="AF379" s="2" t="n">
        <x:f xml:space="preserve"/>
        <x:v>0</x:v>
      </x:c>
      <x:c r="AG379" s="2" t="str">
        <x:f xml:space="preserve"/>
        <x:v/>
      </x:c>
      <x:c r="AH379" s="2" t="n">
        <x:f xml:space="preserve"/>
        <x:v>61</x:v>
      </x:c>
      <x:c r="AI379" s="2" t="str">
        <x:f xml:space="preserve"/>
        <x:v>有效</x:v>
      </x:c>
    </x:row>
    <x:row xmlns:x14ac="http://schemas.microsoft.com/office/spreadsheetml/2009/9/ac" spans="1:1" ht="92.4" customHeight="1" x14ac:dyDescent="0.2">
      <x:c r="A380" s="17" t="str">
        <x:f xml:space="preserve"/>
        <x:v>相位调制 | 啁啾 | 振光 | 纯相位调制</x:v>
      </x:c>
      <x:c r="B380" s="8" t="str">
        <x:f xml:space="preserve">HYPERLINK("https://www.patentics.cn/invokexml.do?sx=showpatent_cn&amp;sf=ShowPatent&amp;spn=CN110620666A&amp;sx=showpatent_cn&amp;sv=45e97d42","CN110620666A")</x:f>
        <x:v>CN110620666A</x:v>
      </x:c>
      <x:c r="C380" s="3" t="str">
        <x:f xml:space="preserve"/>
        <x:v>CN201910026307.1</x:v>
      </x:c>
      <x:c r="E380" s="3" t="str">
        <x:f xml:space="preserve"/>
        <x:v>量子签名系统以及方法</x:v>
      </x:c>
      <x:c r="F380" s="3" t="str">
        <x:f xml:space="preserve"/>
        <x:v>科大国盾量子技术股份有限公司</x:v>
      </x:c>
      <x:c r="G380" s="3" t="str">
        <x:f xml:space="preserve"/>
        <x:v>科大国盾量子技术股份有限公司</x:v>
      </x:c>
      <x:c r="H380" s="3" t="str">
        <x:f xml:space="preserve"/>
        <x:v>李东东 |
刘建宏</x:v>
      </x:c>
      <x:c r="I380" s="3" t="str">
        <x:f xml:space="preserve"/>
        <x:v>李东东</x:v>
      </x:c>
      <x:c r="J380" s="3" t="str">
        <x:f xml:space="preserve"/>
        <x:v/>
      </x:c>
      <x:c r="K380" s="3" t="str">
        <x:f xml:space="preserve"/>
        <x:v>2019/01/11</x:v>
      </x:c>
      <x:c r="L380" s="3" t="str">
        <x:f xml:space="preserve"/>
        <x:v>2019/12/27</x:v>
      </x:c>
      <x:c r="M380" s="3" t="str">
        <x:f xml:space="preserve"/>
        <x:v>H04L  9/32|H04L  9/08</x:v>
      </x:c>
      <x:c r="N380" s="3" t="str">
        <x:f xml:space="preserve"/>
        <x:v>H04L  9/32</x:v>
      </x:c>
      <x:c r="O380" s="3" t="n">
        <x:f xml:space="preserve"/>
        <x:v>15</x:v>
      </x:c>
      <x:c r="P380" s="3" t="n">
        <x:f xml:space="preserve"/>
        <x:v>2</x:v>
      </x:c>
      <x:c r="Q380" s="3" t="n">
        <x:f xml:space="preserve"/>
        <x:v>1</x:v>
      </x:c>
      <x:c r="R380" s="3" t="n">
        <x:f xml:space="preserve"/>
        <x:v>13</x:v>
      </x:c>
      <x:c r="S380" s="3" t="str">
        <x:f xml:space="preserve"/>
        <x:v>发明公布</x:v>
      </x:c>
      <x:c r="T380" s="3" t="str">
        <x:f xml:space="preserve"/>
        <x:v>CN</x:v>
      </x:c>
      <x:c r="U380" s="3" t="n">
        <x:f xml:space="preserve"/>
        <x:v>6</x:v>
      </x:c>
      <x:c r="V380" s="3" t="n">
        <x:f xml:space="preserve"/>
        <x:v>1</x:v>
      </x:c>
      <x:c r="W380" s="3" t="n">
        <x:f xml:space="preserve"/>
        <x:v>5</x:v>
      </x:c>
      <x:c r="X380" s="3" t="n">
        <x:f xml:space="preserve"/>
        <x:v>6</x:v>
      </x:c>
      <x:c r="Y380" s="3" t="n">
        <x:f xml:space="preserve"/>
        <x:v>2</x:v>
      </x:c>
      <x:c r="Z380" s="3" t="str">
        <x:f xml:space="preserve"/>
        <x:v>0.23</x:v>
      </x:c>
      <x:c r="AA380" s="3" t="n">
        <x:f xml:space="preserve"/>
        <x:v>0</x:v>
      </x:c>
      <x:c r="AB380" s="3" t="n">
        <x:f xml:space="preserve"/>
        <x:v>2</x:v>
      </x:c>
      <x:c r="AC380" s="3" t="n">
        <x:f xml:space="preserve"/>
        <x:v>1</x:v>
      </x:c>
      <x:c r="AD380" s="3" t="n">
        <x:f xml:space="preserve"/>
        <x:v>1</x:v>
      </x:c>
      <x:c r="AE380" s="3" t="n">
        <x:f xml:space="preserve"/>
        <x:v>0</x:v>
      </x:c>
      <x:c r="AF380" s="3" t="n">
        <x:f xml:space="preserve"/>
        <x:v>0</x:v>
      </x:c>
      <x:c r="AG380" s="3" t="str">
        <x:f xml:space="preserve"/>
        <x:v/>
      </x:c>
      <x:c r="AH380" s="3" t="n">
        <x:f xml:space="preserve"/>
        <x:v>63</x:v>
      </x:c>
      <x:c r="AI380" s="3" t="str">
        <x:f xml:space="preserve"/>
        <x:v>有效</x:v>
      </x:c>
    </x:row>
    <x:row xmlns:x14ac="http://schemas.microsoft.com/office/spreadsheetml/2009/9/ac" spans="1:1" ht="92.4" customHeight="1" x14ac:dyDescent="0.2">
      <x:c r="A381" s="17" t="str">
        <x:f xml:space="preserve"/>
        <x:v>相位调制 | 啁啾 | 振光 | 纯相位调制</x:v>
      </x:c>
      <x:c r="B381" s="7" t="str">
        <x:f xml:space="preserve">HYPERLINK("https://www.patentics.cn/invokexml.do?sx=showpatent_cn&amp;sf=ShowPatent&amp;spn=CN101401349A&amp;sx=showpatent_cn&amp;sv=d847049c","CN101401349A")</x:f>
        <x:v>CN101401349A</x:v>
      </x:c>
      <x:c r="C381" s="2" t="str">
        <x:f xml:space="preserve"/>
        <x:v>CN200780008467.9</x:v>
      </x:c>
      <x:c r="E381" s="2" t="str">
        <x:f xml:space="preserve"/>
        <x:v>量子密码传输系统以及光路</x:v>
      </x:c>
      <x:c r="F381" s="2" t="str">
        <x:f xml:space="preserve"/>
        <x:v>日本电气株式会社</x:v>
      </x:c>
      <x:c r="G381" s="2" t="str">
        <x:f xml:space="preserve"/>
        <x:v>日本电气株式会社</x:v>
      </x:c>
      <x:c r="H381" s="2" t="str">
        <x:f xml:space="preserve"/>
        <x:v>南部芳弘 |
吉野健一郎</x:v>
      </x:c>
      <x:c r="I381" s="2" t="str">
        <x:f xml:space="preserve"/>
        <x:v>南部芳弘</x:v>
      </x:c>
      <x:c r="J381" s="2" t="str">
        <x:f xml:space="preserve"/>
        <x:v>2006/03/16</x:v>
      </x:c>
      <x:c r="K381" s="2" t="str">
        <x:f xml:space="preserve"/>
        <x:v>2007/03/16</x:v>
      </x:c>
      <x:c r="L381" s="2" t="str">
        <x:f xml:space="preserve"/>
        <x:v>2009/04/01</x:v>
      </x:c>
      <x:c r="M381" s="2" t="str">
        <x:f xml:space="preserve"/>
        <x:v>H04L  9/12</x:v>
      </x:c>
      <x:c r="N381" s="2" t="str">
        <x:f xml:space="preserve"/>
        <x:v>H04L  9/12</x:v>
      </x:c>
      <x:c r="O381" s="2" t="n">
        <x:f xml:space="preserve"/>
        <x:v>15</x:v>
      </x:c>
      <x:c r="P381" s="2" t="n">
        <x:f xml:space="preserve"/>
        <x:v>11</x:v>
      </x:c>
      <x:c r="Q381" s="2" t="n">
        <x:f xml:space="preserve"/>
        <x:v>0</x:v>
      </x:c>
      <x:c r="R381" s="2" t="n">
        <x:f xml:space="preserve"/>
        <x:v>10</x:v>
      </x:c>
      <x:c r="S381" s="2" t="str">
        <x:f xml:space="preserve"/>
        <x:v>发明公布</x:v>
      </x:c>
      <x:c r="T381" s="2" t="str">
        <x:f xml:space="preserve"/>
        <x:v>JP</x:v>
      </x:c>
      <x:c r="U381" s="2" t="n">
        <x:f xml:space="preserve"/>
        <x:v>1</x:v>
      </x:c>
      <x:c r="V381" s="2" t="n">
        <x:f xml:space="preserve"/>
        <x:v>1</x:v>
      </x:c>
      <x:c r="W381" s="2" t="n">
        <x:f xml:space="preserve"/>
        <x:v>0</x:v>
      </x:c>
      <x:c r="X381" s="2" t="n">
        <x:f xml:space="preserve"/>
        <x:v>1</x:v>
      </x:c>
      <x:c r="Y381" s="2" t="n">
        <x:f xml:space="preserve"/>
        <x:v>4</x:v>
      </x:c>
      <x:c r="Z381" s="2" t="str">
        <x:f xml:space="preserve"/>
        <x:v>1.83</x:v>
      </x:c>
      <x:c r="AA381" s="2" t="n">
        <x:f xml:space="preserve"/>
        <x:v>0</x:v>
      </x:c>
      <x:c r="AB381" s="2" t="n">
        <x:f xml:space="preserve"/>
        <x:v>4</x:v>
      </x:c>
      <x:c r="AC381" s="2" t="n">
        <x:f xml:space="preserve"/>
        <x:v>2</x:v>
      </x:c>
      <x:c r="AD381" s="2" t="n">
        <x:f xml:space="preserve"/>
        <x:v>2</x:v>
      </x:c>
      <x:c r="AE381" s="2" t="n">
        <x:f xml:space="preserve"/>
        <x:v>6</x:v>
      </x:c>
      <x:c r="AF381" s="2" t="n">
        <x:f xml:space="preserve"/>
        <x:v>5</x:v>
      </x:c>
      <x:c r="AG381" s="2" t="str">
        <x:f xml:space="preserve"/>
        <x:v/>
      </x:c>
      <x:c r="AH381" s="2" t="n">
        <x:f xml:space="preserve"/>
        <x:v>61</x:v>
      </x:c>
      <x:c r="AI381" s="2" t="str">
        <x:f xml:space="preserve"/>
        <x:v>撤回</x:v>
      </x:c>
    </x:row>
    <x:row xmlns:x14ac="http://schemas.microsoft.com/office/spreadsheetml/2009/9/ac" spans="1:1" ht="92.4" customHeight="1" x14ac:dyDescent="0.2">
      <x:c r="A382" s="17" t="str">
        <x:f xml:space="preserve"/>
        <x:v>相位调制 | 啁啾 | 振光 | 纯相位调制</x:v>
      </x:c>
      <x:c r="B382" s="8" t="str">
        <x:f xml:space="preserve">HYPERLINK("https://www.patentics.cn/invokexml.do?sx=showpatent_cn&amp;sf=ShowPatent&amp;spn=CN114465716A&amp;sx=showpatent_cn&amp;sv=3fa70adf","CN114465716A")</x:f>
        <x:v>CN114465716A</x:v>
      </x:c>
      <x:c r="C382" s="3" t="str">
        <x:f xml:space="preserve"/>
        <x:v>CN202111665832.1</x:v>
      </x:c>
      <x:c r="E382" s="3" t="str">
        <x:f xml:space="preserve"/>
        <x:v>一种基于MRR-QKD的可信中继量子密钥分发系统</x:v>
      </x:c>
      <x:c r="F382" s="3" t="str">
        <x:f xml:space="preserve"/>
        <x:v>华南师范大学</x:v>
      </x:c>
      <x:c r="G382" s="3" t="str">
        <x:f xml:space="preserve"/>
        <x:v>华南师范大学</x:v>
      </x:c>
      <x:c r="H382" s="3" t="str">
        <x:f xml:space="preserve"/>
        <x:v>郭邦红 |
朱明昊 |
胡敏</x:v>
      </x:c>
      <x:c r="I382" s="3" t="str">
        <x:f xml:space="preserve"/>
        <x:v>郭邦红</x:v>
      </x:c>
      <x:c r="J382" s="3" t="str">
        <x:f xml:space="preserve"/>
        <x:v/>
      </x:c>
      <x:c r="K382" s="3" t="str">
        <x:f xml:space="preserve"/>
        <x:v>2021/12/31</x:v>
      </x:c>
      <x:c r="L382" s="3" t="str">
        <x:f xml:space="preserve"/>
        <x:v>2022/05/10</x:v>
      </x:c>
      <x:c r="M382" s="3" t="str">
        <x:f xml:space="preserve"/>
        <x:v>H04L  9/08</x:v>
      </x:c>
      <x:c r="N382" s="3" t="str">
        <x:f xml:space="preserve"/>
        <x:v>H04L  9/08</x:v>
      </x:c>
      <x:c r="O382" s="3" t="n">
        <x:f xml:space="preserve"/>
        <x:v>4</x:v>
      </x:c>
      <x:c r="P382" s="3" t="n">
        <x:f xml:space="preserve"/>
        <x:v>1</x:v>
      </x:c>
      <x:c r="Q382" s="3" t="n">
        <x:f xml:space="preserve"/>
        <x:v>0</x:v>
      </x:c>
      <x:c r="R382" s="3" t="n">
        <x:f xml:space="preserve"/>
        <x:v>36</x:v>
      </x:c>
      <x:c r="S382" s="3" t="str">
        <x:f xml:space="preserve"/>
        <x:v>发明公布</x:v>
      </x:c>
      <x:c r="T382" s="3" t="str">
        <x:f xml:space="preserve"/>
        <x:v>CN</x:v>
      </x:c>
      <x:c r="U382" s="3" t="n">
        <x:f xml:space="preserve"/>
        <x:v>0</x:v>
      </x:c>
      <x:c r="V382" s="3" t="n">
        <x:f xml:space="preserve"/>
        <x:v>0</x:v>
      </x:c>
      <x:c r="W382" s="3" t="n">
        <x:f xml:space="preserve"/>
        <x:v>0</x:v>
      </x:c>
      <x:c r="X382" s="3" t="n">
        <x:f xml:space="preserve"/>
        <x:v>0</x:v>
      </x:c>
      <x:c r="Y382" s="3" t="n">
        <x:f xml:space="preserve"/>
        <x:v>0</x:v>
      </x:c>
      <x:c r="Z382" s="3" t="str">
        <x:f xml:space="preserve"/>
        <x:v>0.0</x:v>
      </x:c>
      <x:c r="AA382" s="3" t="n">
        <x:f xml:space="preserve"/>
        <x:v>0</x:v>
      </x:c>
      <x:c r="AB382" s="3" t="n">
        <x:f xml:space="preserve"/>
        <x:v>0</x:v>
      </x:c>
      <x:c r="AC382" s="3" t="n">
        <x:f xml:space="preserve"/>
        <x:v>0</x:v>
      </x:c>
      <x:c r="AD382" s="3" t="n">
        <x:f xml:space="preserve"/>
        <x:v>0</x:v>
      </x:c>
      <x:c r="AE382" s="3" t="n">
        <x:f xml:space="preserve"/>
        <x:v>0</x:v>
      </x:c>
      <x:c r="AF382" s="3" t="n">
        <x:f xml:space="preserve"/>
        <x:v>0</x:v>
      </x:c>
      <x:c r="AG382" s="3" t="str">
        <x:f xml:space="preserve"/>
        <x:v/>
      </x:c>
      <x:c r="AH382" s="3" t="n">
        <x:f xml:space="preserve"/>
        <x:v>62</x:v>
      </x:c>
      <x:c r="AI382" s="3" t="str">
        <x:f xml:space="preserve"/>
        <x:v>公开</x:v>
      </x:c>
    </x:row>
    <x:row xmlns:x14ac="http://schemas.microsoft.com/office/spreadsheetml/2009/9/ac" spans="1:1" ht="92.4" customHeight="1" x14ac:dyDescent="0.2">
      <x:c r="A383" s="17" t="str">
        <x:f xml:space="preserve"/>
        <x:v>相位调制 | 啁啾 | 振光 | 纯相位调制</x:v>
      </x:c>
      <x:c r="B383" s="7" t="str">
        <x:f xml:space="preserve">HYPERLINK("https://www.patentics.cn/invokexml.do?sx=showpatent_cn&amp;sf=ShowPatent&amp;spn=CN104113407A&amp;sx=showpatent_cn&amp;sv=85632e1d","CN104113407A")</x:f>
        <x:v>CN104113407A</x:v>
      </x:c>
      <x:c r="C383" s="2" t="str">
        <x:f xml:space="preserve"/>
        <x:v>CN201410293306.0</x:v>
      </x:c>
      <x:c r="E383" s="2" t="str">
        <x:f xml:space="preserve"/>
        <x:v>一种多用户量子密钥分发网络装置</x:v>
      </x:c>
      <x:c r="F383" s="2" t="str">
        <x:f xml:space="preserve"/>
        <x:v>北京邮电大学</x:v>
      </x:c>
      <x:c r="G383" s="2" t="str">
        <x:f xml:space="preserve"/>
        <x:v>北京邮电大学</x:v>
      </x:c>
      <x:c r="H383" s="2" t="str">
        <x:f xml:space="preserve"/>
        <x:v>马海强 |
韦克金 |
杨建会 |
李瑞雪 |
朱武</x:v>
      </x:c>
      <x:c r="I383" s="2" t="str">
        <x:f xml:space="preserve"/>
        <x:v>马海强</x:v>
      </x:c>
      <x:c r="J383" s="2" t="str">
        <x:f xml:space="preserve"/>
        <x:v/>
      </x:c>
      <x:c r="K383" s="2" t="str">
        <x:f xml:space="preserve"/>
        <x:v>2014/06/26</x:v>
      </x:c>
      <x:c r="L383" s="2" t="str">
        <x:f xml:space="preserve"/>
        <x:v>2014/10/22</x:v>
      </x:c>
      <x:c r="M383" s="2" t="str">
        <x:f xml:space="preserve"/>
        <x:v>H04L  9/08</x:v>
      </x:c>
      <x:c r="N383" s="2" t="str">
        <x:f xml:space="preserve"/>
        <x:v>H04L  9/08</x:v>
      </x:c>
      <x:c r="O383" s="2" t="n">
        <x:f xml:space="preserve"/>
        <x:v>3</x:v>
      </x:c>
      <x:c r="P383" s="2" t="n">
        <x:f xml:space="preserve"/>
        <x:v>1</x:v>
      </x:c>
      <x:c r="Q383" s="2" t="n">
        <x:f xml:space="preserve"/>
        <x:v>0</x:v>
      </x:c>
      <x:c r="R383" s="2" t="n">
        <x:f xml:space="preserve"/>
        <x:v>26</x:v>
      </x:c>
      <x:c r="S383" s="2" t="str">
        <x:f xml:space="preserve"/>
        <x:v>发明公布</x:v>
      </x:c>
      <x:c r="T383" s="2" t="str">
        <x:f xml:space="preserve"/>
        <x:v>CN</x:v>
      </x:c>
      <x:c r="U383" s="2" t="n">
        <x:f xml:space="preserve"/>
        <x:v>2</x:v>
      </x:c>
      <x:c r="V383" s="2" t="n">
        <x:f xml:space="preserve"/>
        <x:v>1</x:v>
      </x:c>
      <x:c r="W383" s="2" t="n">
        <x:f xml:space="preserve"/>
        <x:v>1</x:v>
      </x:c>
      <x:c r="X383" s="2" t="n">
        <x:f xml:space="preserve"/>
        <x:v>2</x:v>
      </x:c>
      <x:c r="Y383" s="2" t="n">
        <x:f xml:space="preserve"/>
        <x:v>16</x:v>
      </x:c>
      <x:c r="Z383" s="2" t="str">
        <x:f xml:space="preserve"/>
        <x:v>12.33</x:v>
      </x:c>
      <x:c r="AA383" s="2" t="n">
        <x:f xml:space="preserve"/>
        <x:v>2</x:v>
      </x:c>
      <x:c r="AB383" s="2" t="n">
        <x:f xml:space="preserve"/>
        <x:v>14</x:v>
      </x:c>
      <x:c r="AC383" s="2" t="n">
        <x:f xml:space="preserve"/>
        <x:v>9</x:v>
      </x:c>
      <x:c r="AD383" s="2" t="n">
        <x:f xml:space="preserve"/>
        <x:v>2</x:v>
      </x:c>
      <x:c r="AE383" s="2" t="n">
        <x:f xml:space="preserve"/>
        <x:v>0</x:v>
      </x:c>
      <x:c r="AF383" s="2" t="n">
        <x:f xml:space="preserve"/>
        <x:v>0</x:v>
      </x:c>
      <x:c r="AG383" s="2" t="str">
        <x:f xml:space="preserve"/>
        <x:v/>
      </x:c>
      <x:c r="AH383" s="2" t="n">
        <x:f xml:space="preserve"/>
        <x:v>64</x:v>
      </x:c>
      <x:c r="AI383" s="2" t="str">
        <x:f xml:space="preserve"/>
        <x:v>撤回</x:v>
      </x:c>
    </x:row>
    <x:row xmlns:x14ac="http://schemas.microsoft.com/office/spreadsheetml/2009/9/ac" spans="1:1" ht="92.4" customHeight="1" x14ac:dyDescent="0.2">
      <x:c r="A384" s="17" t="str">
        <x:f xml:space="preserve"/>
        <x:v>相位调制 | 啁啾 | 振光 | 纯相位调制</x:v>
      </x:c>
      <x:c r="B384" s="8" t="str">
        <x:f xml:space="preserve">HYPERLINK("https://www.patentics.cn/invokexml.do?sx=showpatent_cn&amp;sf=ShowPatent&amp;spn=CN105391547A&amp;sx=showpatent_cn&amp;sv=13f1dbb7","CN105391547A")</x:f>
        <x:v>CN105391547A</x:v>
      </x:c>
      <x:c r="C384" s="3" t="str">
        <x:f xml:space="preserve"/>
        <x:v>CN201510675465.1</x:v>
      </x:c>
      <x:c r="E384" s="3" t="str">
        <x:f xml:space="preserve"/>
        <x:v>一种M-Z型轨道角动量纠缠密钥分发方法与网络系统</x:v>
      </x:c>
      <x:c r="F384" s="3" t="str">
        <x:f xml:space="preserve"/>
        <x:v>华南师范大学</x:v>
      </x:c>
      <x:c r="G384" s="3" t="str">
        <x:f xml:space="preserve"/>
        <x:v>华南师范大学</x:v>
      </x:c>
      <x:c r="H384" s="3" t="str">
        <x:f xml:space="preserve"/>
        <x:v>郭邦红 |
郭建军 |
范榕华 |
张文杰</x:v>
      </x:c>
      <x:c r="I384" s="3" t="str">
        <x:f xml:space="preserve"/>
        <x:v>郭邦红</x:v>
      </x:c>
      <x:c r="J384" s="3" t="str">
        <x:f xml:space="preserve"/>
        <x:v>2015/10/16</x:v>
      </x:c>
      <x:c r="K384" s="3" t="str">
        <x:f xml:space="preserve"/>
        <x:v>2015/10/16</x:v>
      </x:c>
      <x:c r="L384" s="3" t="str">
        <x:f xml:space="preserve"/>
        <x:v>2016/03/09</x:v>
      </x:c>
      <x:c r="M384" s="3" t="str">
        <x:f xml:space="preserve"/>
        <x:v>H04L  9/08</x:v>
      </x:c>
      <x:c r="N384" s="3" t="str">
        <x:f xml:space="preserve"/>
        <x:v>H04L  9/08</x:v>
      </x:c>
      <x:c r="O384" s="3" t="n">
        <x:f xml:space="preserve"/>
        <x:v>9</x:v>
      </x:c>
      <x:c r="P384" s="3" t="n">
        <x:f xml:space="preserve"/>
        <x:v>2</x:v>
      </x:c>
      <x:c r="Q384" s="3" t="n">
        <x:f xml:space="preserve"/>
        <x:v>5</x:v>
      </x:c>
      <x:c r="R384" s="3" t="n">
        <x:f xml:space="preserve"/>
        <x:v>38</x:v>
      </x:c>
      <x:c r="S384" s="3" t="str">
        <x:f xml:space="preserve"/>
        <x:v>发明公布</x:v>
      </x:c>
      <x:c r="T384" s="3" t="str">
        <x:f xml:space="preserve"/>
        <x:v>CN</x:v>
      </x:c>
      <x:c r="U384" s="3" t="n">
        <x:f xml:space="preserve"/>
        <x:v>5</x:v>
      </x:c>
      <x:c r="V384" s="3" t="n">
        <x:f xml:space="preserve"/>
        <x:v>5</x:v>
      </x:c>
      <x:c r="W384" s="3" t="n">
        <x:f xml:space="preserve"/>
        <x:v>0</x:v>
      </x:c>
      <x:c r="X384" s="3" t="n">
        <x:f xml:space="preserve"/>
        <x:v>1</x:v>
      </x:c>
      <x:c r="Y384" s="3" t="n">
        <x:f xml:space="preserve"/>
        <x:v>6</x:v>
      </x:c>
      <x:c r="Z384" s="3" t="str">
        <x:f xml:space="preserve"/>
        <x:v>1.46</x:v>
      </x:c>
      <x:c r="AA384" s="3" t="n">
        <x:f xml:space="preserve"/>
        <x:v>0</x:v>
      </x:c>
      <x:c r="AB384" s="3" t="n">
        <x:f xml:space="preserve"/>
        <x:v>6</x:v>
      </x:c>
      <x:c r="AC384" s="3" t="n">
        <x:f xml:space="preserve"/>
        <x:v>2</x:v>
      </x:c>
      <x:c r="AD384" s="3" t="n">
        <x:f xml:space="preserve"/>
        <x:v>1</x:v>
      </x:c>
      <x:c r="AE384" s="3" t="n">
        <x:f xml:space="preserve"/>
        <x:v>1</x:v>
      </x:c>
      <x:c r="AF384" s="3" t="n">
        <x:f xml:space="preserve"/>
        <x:v>1</x:v>
      </x:c>
      <x:c r="AG384" s="3" t="str">
        <x:f xml:space="preserve"/>
        <x:v/>
      </x:c>
      <x:c r="AH384" s="3" t="n">
        <x:f xml:space="preserve"/>
        <x:v>61</x:v>
      </x:c>
      <x:c r="AI384" s="3" t="str">
        <x:f xml:space="preserve"/>
        <x:v>有效</x:v>
      </x:c>
    </x:row>
    <x:row xmlns:x14ac="http://schemas.microsoft.com/office/spreadsheetml/2009/9/ac" spans="1:1" ht="92.4" customHeight="1" x14ac:dyDescent="0.2">
      <x:c r="A385" s="17" t="str">
        <x:f xml:space="preserve"/>
        <x:v>相位调制 | 啁啾 | 振光 | 纯相位调制</x:v>
      </x:c>
      <x:c r="B385" s="7" t="str">
        <x:f xml:space="preserve">HYPERLINK("https://www.patentics.cn/invokexml.do?sx=showpatent_cn&amp;sf=ShowPatent&amp;spn=CN1604524A&amp;sx=showpatent_cn&amp;sv=66769fec","CN1604524A")</x:f>
        <x:v>CN1604524A</x:v>
      </x:c>
      <x:c r="C385" s="2" t="str">
        <x:f xml:space="preserve"/>
        <x:v>CN200410067582.1</x:v>
      </x:c>
      <x:c r="E385" s="2" t="str">
        <x:f xml:space="preserve"/>
        <x:v>基于相位调制的量子身份认证系统</x:v>
      </x:c>
      <x:c r="F385" s="2" t="str">
        <x:f xml:space="preserve"/>
        <x:v>上海交通大学</x:v>
      </x:c>
      <x:c r="G385" s="2" t="str">
        <x:f xml:space="preserve"/>
        <x:v>上海交通大学</x:v>
      </x:c>
      <x:c r="H385" s="2" t="str">
        <x:f xml:space="preserve"/>
        <x:v>何广强 |
曾贵华</x:v>
      </x:c>
      <x:c r="I385" s="2" t="str">
        <x:f xml:space="preserve"/>
        <x:v>何广强</x:v>
      </x:c>
      <x:c r="J385" s="2" t="str">
        <x:f xml:space="preserve"/>
        <x:v>2004/10/28</x:v>
      </x:c>
      <x:c r="K385" s="2" t="str">
        <x:f xml:space="preserve"/>
        <x:v>2004/10/28</x:v>
      </x:c>
      <x:c r="L385" s="2" t="str">
        <x:f xml:space="preserve"/>
        <x:v>2005/04/06</x:v>
      </x:c>
      <x:c r="M385" s="2" t="str">
        <x:f xml:space="preserve"/>
        <x:v>H04L  9/32|H04L  9/14</x:v>
      </x:c>
      <x:c r="N385" s="2" t="str">
        <x:f xml:space="preserve"/>
        <x:v>H04L  9/32</x:v>
      </x:c>
      <x:c r="O385" s="2" t="n">
        <x:f xml:space="preserve"/>
        <x:v>1</x:v>
      </x:c>
      <x:c r="P385" s="2" t="n">
        <x:f xml:space="preserve"/>
        <x:v>1</x:v>
      </x:c>
      <x:c r="Q385" s="2" t="n">
        <x:f xml:space="preserve"/>
        <x:v>0</x:v>
      </x:c>
      <x:c r="R385" s="2" t="n">
        <x:f xml:space="preserve"/>
        <x:v>41</x:v>
      </x:c>
      <x:c r="S385" s="2" t="str">
        <x:f xml:space="preserve"/>
        <x:v>发明公布</x:v>
      </x:c>
      <x:c r="T385" s="2" t="str">
        <x:f xml:space="preserve"/>
        <x:v>CN</x:v>
      </x:c>
      <x:c r="U385" s="2" t="n">
        <x:f xml:space="preserve"/>
        <x:v>4</x:v>
      </x:c>
      <x:c r="V385" s="2" t="n">
        <x:f xml:space="preserve"/>
        <x:v>1</x:v>
      </x:c>
      <x:c r="W385" s="2" t="n">
        <x:f xml:space="preserve"/>
        <x:v>3</x:v>
      </x:c>
      <x:c r="X385" s="2" t="n">
        <x:f xml:space="preserve"/>
        <x:v>4</x:v>
      </x:c>
      <x:c r="Y385" s="2" t="n">
        <x:f xml:space="preserve"/>
        <x:v>4</x:v>
      </x:c>
      <x:c r="Z385" s="2" t="str">
        <x:f xml:space="preserve"/>
        <x:v>1.13</x:v>
      </x:c>
      <x:c r="AA385" s="2" t="n">
        <x:f xml:space="preserve"/>
        <x:v>0</x:v>
      </x:c>
      <x:c r="AB385" s="2" t="n">
        <x:f xml:space="preserve"/>
        <x:v>4</x:v>
      </x:c>
      <x:c r="AC385" s="2" t="n">
        <x:f xml:space="preserve"/>
        <x:v>3</x:v>
      </x:c>
      <x:c r="AD385" s="2" t="n">
        <x:f xml:space="preserve"/>
        <x:v>1</x:v>
      </x:c>
      <x:c r="AE385" s="2" t="n">
        <x:f xml:space="preserve"/>
        <x:v>1</x:v>
      </x:c>
      <x:c r="AF385" s="2" t="n">
        <x:f xml:space="preserve"/>
        <x:v>1</x:v>
      </x:c>
      <x:c r="AG385" s="2" t="str">
        <x:f xml:space="preserve"/>
        <x:v/>
      </x:c>
      <x:c r="AH385" s="2" t="n">
        <x:f xml:space="preserve"/>
        <x:v>62</x:v>
      </x:c>
      <x:c r="AI385" s="2" t="str">
        <x:f xml:space="preserve"/>
        <x:v>失效</x:v>
      </x:c>
    </x:row>
    <x:row xmlns:x14ac="http://schemas.microsoft.com/office/spreadsheetml/2009/9/ac" spans="1:1" ht="92.4" customHeight="1" x14ac:dyDescent="0.2">
      <x:c r="A386" s="17" t="str">
        <x:f xml:space="preserve"/>
        <x:v>相位调制 | 啁啾 | 振光 | 纯相位调制</x:v>
      </x:c>
      <x:c r="B386" s="8" t="str">
        <x:f xml:space="preserve">HYPERLINK("https://www.patentics.cn/invokexml.do?sx=showpatent_cn&amp;sf=ShowPatent&amp;spn=CN101401350A&amp;sx=showpatent_cn&amp;sv=214037e9","CN101401350A")</x:f>
        <x:v>CN101401350A</x:v>
      </x:c>
      <x:c r="C386" s="3" t="str">
        <x:f xml:space="preserve"/>
        <x:v>CN200780008498.4</x:v>
      </x:c>
      <x:c r="E386" s="3" t="str">
        <x:f xml:space="preserve"/>
        <x:v>量子密码装置</x:v>
      </x:c>
      <x:c r="F386" s="3" t="str">
        <x:f xml:space="preserve"/>
        <x:v>日本电气株式会社</x:v>
      </x:c>
      <x:c r="G386" s="3" t="str">
        <x:f xml:space="preserve"/>
        <x:v>日本电气株式会社</x:v>
      </x:c>
      <x:c r="H386" s="3" t="str">
        <x:f xml:space="preserve"/>
        <x:v>南部芳弘</x:v>
      </x:c>
      <x:c r="I386" s="3" t="str">
        <x:f xml:space="preserve"/>
        <x:v>南部芳弘</x:v>
      </x:c>
      <x:c r="J386" s="3" t="str">
        <x:f xml:space="preserve"/>
        <x:v>2006/03/16</x:v>
      </x:c>
      <x:c r="K386" s="3" t="str">
        <x:f xml:space="preserve"/>
        <x:v>2007/03/16</x:v>
      </x:c>
      <x:c r="L386" s="3" t="str">
        <x:f xml:space="preserve"/>
        <x:v>2009/04/01</x:v>
      </x:c>
      <x:c r="M386" s="3" t="str">
        <x:f xml:space="preserve"/>
        <x:v>H04L  9/12</x:v>
      </x:c>
      <x:c r="N386" s="3" t="str">
        <x:f xml:space="preserve"/>
        <x:v>H04L  9/12</x:v>
      </x:c>
      <x:c r="O386" s="3" t="n">
        <x:f xml:space="preserve"/>
        <x:v>15</x:v>
      </x:c>
      <x:c r="P386" s="3" t="n">
        <x:f xml:space="preserve"/>
        <x:v>2</x:v>
      </x:c>
      <x:c r="Q386" s="3" t="n">
        <x:f xml:space="preserve"/>
        <x:v>0</x:v>
      </x:c>
      <x:c r="R386" s="3" t="n">
        <x:f xml:space="preserve"/>
        <x:v>14</x:v>
      </x:c>
      <x:c r="S386" s="3" t="str">
        <x:f xml:space="preserve"/>
        <x:v>发明公布</x:v>
      </x:c>
      <x:c r="T386" s="3" t="str">
        <x:f xml:space="preserve"/>
        <x:v>JP</x:v>
      </x:c>
      <x:c r="U386" s="3" t="n">
        <x:f xml:space="preserve"/>
        <x:v>0</x:v>
      </x:c>
      <x:c r="V386" s="3" t="n">
        <x:f xml:space="preserve"/>
        <x:v>0</x:v>
      </x:c>
      <x:c r="W386" s="3" t="n">
        <x:f xml:space="preserve"/>
        <x:v>0</x:v>
      </x:c>
      <x:c r="X386" s="3" t="n">
        <x:f xml:space="preserve"/>
        <x:v>0</x:v>
      </x:c>
      <x:c r="Y386" s="3" t="n">
        <x:f xml:space="preserve"/>
        <x:v>4</x:v>
      </x:c>
      <x:c r="Z386" s="3" t="str">
        <x:f xml:space="preserve"/>
        <x:v>1.87</x:v>
      </x:c>
      <x:c r="AA386" s="3" t="n">
        <x:f xml:space="preserve"/>
        <x:v>0</x:v>
      </x:c>
      <x:c r="AB386" s="3" t="n">
        <x:f xml:space="preserve"/>
        <x:v>4</x:v>
      </x:c>
      <x:c r="AC386" s="3" t="n">
        <x:f xml:space="preserve"/>
        <x:v>2</x:v>
      </x:c>
      <x:c r="AD386" s="3" t="n">
        <x:f xml:space="preserve"/>
        <x:v>2</x:v>
      </x:c>
      <x:c r="AE386" s="3" t="n">
        <x:f xml:space="preserve"/>
        <x:v>7</x:v>
      </x:c>
      <x:c r="AF386" s="3" t="n">
        <x:f xml:space="preserve"/>
        <x:v>5</x:v>
      </x:c>
      <x:c r="AG386" s="3" t="str">
        <x:f xml:space="preserve"/>
        <x:v/>
      </x:c>
      <x:c r="AH386" s="3" t="n">
        <x:f xml:space="preserve"/>
        <x:v>61</x:v>
      </x:c>
      <x:c r="AI386" s="3" t="str">
        <x:f xml:space="preserve"/>
        <x:v>撤回</x:v>
      </x:c>
    </x:row>
    <x:row xmlns:x14ac="http://schemas.microsoft.com/office/spreadsheetml/2009/9/ac" spans="1:1" ht="92.4" customHeight="1" x14ac:dyDescent="0.2">
      <x:c r="A387" s="17" t="str">
        <x:f xml:space="preserve"/>
        <x:v>相位调制 | 啁啾 | 振光 | 纯相位调制</x:v>
      </x:c>
      <x:c r="B387" s="7" t="str">
        <x:f xml:space="preserve">HYPERLINK("https://www.patentics.cn/invokexml.do?sx=showpatent_cn&amp;sf=ShowPatent&amp;spn=CN110233670A&amp;sx=showpatent_cn&amp;sv=81ece261","CN110233670A")</x:f>
        <x:v>CN110233670A</x:v>
      </x:c>
      <x:c r="C387" s="2" t="str">
        <x:f xml:space="preserve"/>
        <x:v>CN201910583545.2</x:v>
      </x:c>
      <x:c r="E387" s="2" t="str">
        <x:f xml:space="preserve"/>
        <x:v>一种主从结构的量子密钥分发网络装置及方法</x:v>
      </x:c>
      <x:c r="F387" s="2" t="str">
        <x:f xml:space="preserve"/>
        <x:v>南京南瑞国盾量子技术有限公司 |
南京南瑞信息通信科技有限公司 |
南瑞集团有限公司 |
国家电网有限公司信息通信分公司 |
国网江苏省电力有限公司信息通信分公司 |
国网江苏省电力有限公司南京供电分公司 |
国网江苏省电力有限公司 |
国家电网有限公司</x:v>
      </x:c>
      <x:c r="G387" s="2" t="str">
        <x:f xml:space="preserve"/>
        <x:v>国家电网有限公司|国家电网有限公司|国家电网有限公司|国家电网有限公司|国家电网有限公司|国家电网有限公司|国家电网有限公司|国家电网有限公司</x:v>
      </x:c>
      <x:c r="H387" s="2" t="str">
        <x:f xml:space="preserve"/>
        <x:v>冯宝 |
贾玮 |
李国春 |
俞学豪 |
赵高峰 |
樊强 |
赵子岩 |
黄进 |
刘金锁 |
李维 |
张影 |
胡倩倩 |
卞宇翔 |
汪晓岩 |
闫龙川 |
高德荃 |
陈智雨 |
缪巍巍 |
韦磊 |
吴海洋 |
何永远 |
白东霞 |
刘少君 |
陆忞 |
李然 |
韩际晖 |
赵新建 |
张利</x:v>
      </x:c>
      <x:c r="I387" s="2" t="str">
        <x:f xml:space="preserve"/>
        <x:v>冯宝</x:v>
      </x:c>
      <x:c r="J387" s="2" t="str">
        <x:f xml:space="preserve"/>
        <x:v>2019/07/01</x:v>
      </x:c>
      <x:c r="K387" s="2" t="str">
        <x:f xml:space="preserve"/>
        <x:v>2019/07/01</x:v>
      </x:c>
      <x:c r="L387" s="2" t="str">
        <x:f xml:space="preserve"/>
        <x:v>2019/09/13</x:v>
      </x:c>
      <x:c r="M387" s="2" t="str">
        <x:f xml:space="preserve"/>
        <x:v>H04B 10/25|H04B 10/70|H04L  9/08</x:v>
      </x:c>
      <x:c r="N387" s="2" t="str">
        <x:f xml:space="preserve"/>
        <x:v>H04B 10/25</x:v>
      </x:c>
      <x:c r="O387" s="2" t="n">
        <x:f xml:space="preserve"/>
        <x:v>14</x:v>
      </x:c>
      <x:c r="P387" s="2" t="n">
        <x:f xml:space="preserve"/>
        <x:v>2</x:v>
      </x:c>
      <x:c r="Q387" s="2" t="n">
        <x:f xml:space="preserve"/>
        <x:v>4</x:v>
      </x:c>
      <x:c r="R387" s="2" t="n">
        <x:f xml:space="preserve"/>
        <x:v>31</x:v>
      </x:c>
      <x:c r="S387" s="2" t="str">
        <x:f xml:space="preserve"/>
        <x:v>发明公布</x:v>
      </x:c>
      <x:c r="T387" s="2" t="str">
        <x:f xml:space="preserve"/>
        <x:v>CN</x:v>
      </x:c>
      <x:c r="U387" s="2" t="n">
        <x:f xml:space="preserve"/>
        <x:v>4</x:v>
      </x:c>
      <x:c r="V387" s="2" t="n">
        <x:f xml:space="preserve"/>
        <x:v>0</x:v>
      </x:c>
      <x:c r="W387" s="2" t="n">
        <x:f xml:space="preserve"/>
        <x:v>4</x:v>
      </x:c>
      <x:c r="X387" s="2" t="n">
        <x:f xml:space="preserve"/>
        <x:v>4</x:v>
      </x:c>
      <x:c r="Y387" s="2" t="n">
        <x:f xml:space="preserve"/>
        <x:v>0</x:v>
      </x:c>
      <x:c r="Z387" s="2" t="str">
        <x:f xml:space="preserve"/>
        <x:v>0.0</x:v>
      </x:c>
      <x:c r="AA387" s="2" t="n">
        <x:f xml:space="preserve"/>
        <x:v>0</x:v>
      </x:c>
      <x:c r="AB387" s="2" t="n">
        <x:f xml:space="preserve"/>
        <x:v>0</x:v>
      </x:c>
      <x:c r="AC387" s="2" t="n">
        <x:f xml:space="preserve"/>
        <x:v>0</x:v>
      </x:c>
      <x:c r="AD387" s="2" t="n">
        <x:f xml:space="preserve"/>
        <x:v>0</x:v>
      </x:c>
      <x:c r="AE387" s="2" t="n">
        <x:f xml:space="preserve"/>
        <x:v>1</x:v>
      </x:c>
      <x:c r="AF387" s="2" t="n">
        <x:f xml:space="preserve"/>
        <x:v>1</x:v>
      </x:c>
      <x:c r="AG387" s="2" t="str">
        <x:f xml:space="preserve"/>
        <x:v/>
      </x:c>
      <x:c r="AH387" s="2" t="n">
        <x:f xml:space="preserve"/>
        <x:v>62</x:v>
      </x:c>
      <x:c r="AI387" s="2" t="str">
        <x:f xml:space="preserve"/>
        <x:v>有效</x:v>
      </x:c>
    </x:row>
    <x:row xmlns:x14ac="http://schemas.microsoft.com/office/spreadsheetml/2009/9/ac" spans="1:1" ht="92.4" customHeight="1" x14ac:dyDescent="0.2">
      <x:c r="A388" s="17" t="str">
        <x:f xml:space="preserve"/>
        <x:v>相位调制 | 啁啾 | 振光 | 纯相位调制</x:v>
      </x:c>
      <x:c r="B388" s="8" t="str">
        <x:f xml:space="preserve">HYPERLINK("https://www.patentics.cn/invokexml.do?sx=showpatent_cn&amp;sf=ShowPatent&amp;spn=CN104660347A&amp;sx=showpatent_cn&amp;sv=3e65c5ca","CN104660347A")</x:f>
        <x:v>CN104660347A</x:v>
      </x:c>
      <x:c r="C388" s="3" t="str">
        <x:f xml:space="preserve"/>
        <x:v>CN201510051499.3</x:v>
      </x:c>
      <x:c r="E388" s="3" t="str">
        <x:f xml:space="preserve"/>
        <x:v>实用化三方量子通信方法及系统</x:v>
      </x:c>
      <x:c r="F388" s="3" t="str">
        <x:f xml:space="preserve"/>
        <x:v>浙江神州量子网络科技有限公司</x:v>
      </x:c>
      <x:c r="G388" s="3" t="str">
        <x:f xml:space="preserve"/>
        <x:v>浙江神州量子网络科技有限公司</x:v>
      </x:c>
      <x:c r="H388" s="3" t="str">
        <x:f xml:space="preserve"/>
        <x:v>夏从俊</x:v>
      </x:c>
      <x:c r="I388" s="3" t="str">
        <x:f xml:space="preserve"/>
        <x:v>夏从俊</x:v>
      </x:c>
      <x:c r="J388" s="3" t="str">
        <x:f xml:space="preserve"/>
        <x:v/>
      </x:c>
      <x:c r="K388" s="3" t="str">
        <x:f xml:space="preserve"/>
        <x:v>2015/01/31</x:v>
      </x:c>
      <x:c r="L388" s="3" t="str">
        <x:f xml:space="preserve"/>
        <x:v>2015/05/27</x:v>
      </x:c>
      <x:c r="M388" s="3" t="str">
        <x:f xml:space="preserve"/>
        <x:v>H04B 10/70</x:v>
      </x:c>
      <x:c r="N388" s="3" t="str">
        <x:f xml:space="preserve"/>
        <x:v>H04B 10/70</x:v>
      </x:c>
      <x:c r="O388" s="3" t="n">
        <x:f xml:space="preserve"/>
        <x:v>7</x:v>
      </x:c>
      <x:c r="P388" s="3" t="n">
        <x:f xml:space="preserve"/>
        <x:v>2</x:v>
      </x:c>
      <x:c r="Q388" s="3" t="n">
        <x:f xml:space="preserve"/>
        <x:v>3</x:v>
      </x:c>
      <x:c r="R388" s="3" t="n">
        <x:f xml:space="preserve"/>
        <x:v>36</x:v>
      </x:c>
      <x:c r="S388" s="3" t="str">
        <x:f xml:space="preserve"/>
        <x:v>发明公布</x:v>
      </x:c>
      <x:c r="T388" s="3" t="str">
        <x:f xml:space="preserve"/>
        <x:v>CN</x:v>
      </x:c>
      <x:c r="U388" s="3" t="n">
        <x:f xml:space="preserve"/>
        <x:v>0</x:v>
      </x:c>
      <x:c r="V388" s="3" t="n">
        <x:f xml:space="preserve"/>
        <x:v>0</x:v>
      </x:c>
      <x:c r="W388" s="3" t="n">
        <x:f xml:space="preserve"/>
        <x:v>0</x:v>
      </x:c>
      <x:c r="X388" s="3" t="n">
        <x:f xml:space="preserve"/>
        <x:v>0</x:v>
      </x:c>
      <x:c r="Y388" s="3" t="n">
        <x:f xml:space="preserve"/>
        <x:v>13</x:v>
      </x:c>
      <x:c r="Z388" s="3" t="str">
        <x:f xml:space="preserve"/>
        <x:v>7.30</x:v>
      </x:c>
      <x:c r="AA388" s="3" t="n">
        <x:f xml:space="preserve"/>
        <x:v>0</x:v>
      </x:c>
      <x:c r="AB388" s="3" t="n">
        <x:f xml:space="preserve"/>
        <x:v>13</x:v>
      </x:c>
      <x:c r="AC388" s="3" t="n">
        <x:f xml:space="preserve"/>
        <x:v>7</x:v>
      </x:c>
      <x:c r="AD388" s="3" t="n">
        <x:f xml:space="preserve"/>
        <x:v>2</x:v>
      </x:c>
      <x:c r="AE388" s="3" t="n">
        <x:f xml:space="preserve"/>
        <x:v>0</x:v>
      </x:c>
      <x:c r="AF388" s="3" t="n">
        <x:f xml:space="preserve"/>
        <x:v>0</x:v>
      </x:c>
      <x:c r="AG388" s="3" t="str">
        <x:f xml:space="preserve"/>
        <x:v/>
      </x:c>
      <x:c r="AH388" s="3" t="n">
        <x:f xml:space="preserve"/>
        <x:v>62</x:v>
      </x:c>
      <x:c r="AI388" s="3" t="str">
        <x:f xml:space="preserve"/>
        <x:v>撤回</x:v>
      </x:c>
    </x:row>
    <x:row xmlns:x14ac="http://schemas.microsoft.com/office/spreadsheetml/2009/9/ac" spans="1:1" ht="92.4" customHeight="1" x14ac:dyDescent="0.2">
      <x:c r="A389" s="17" t="str">
        <x:f xml:space="preserve"/>
        <x:v>相位调制 | 啁啾 | 振光 | 纯相位调制</x:v>
      </x:c>
      <x:c r="B389" s="7" t="str">
        <x:f xml:space="preserve">HYPERLINK("https://www.patentics.cn/invokexml.do?sx=showpatent_cn&amp;sf=ShowPatent&amp;spn=CN107332627A&amp;sx=showpatent_cn&amp;sv=079afa90","CN107332627A")</x:f>
        <x:v>CN107332627A</x:v>
      </x:c>
      <x:c r="C389" s="2" t="str">
        <x:f xml:space="preserve"/>
        <x:v>CN201710606950.2</x:v>
      </x:c>
      <x:c r="E389" s="2" t="str">
        <x:f xml:space="preserve"/>
        <x:v>一种测量设备无关量子密钥分发系统和方法</x:v>
      </x:c>
      <x:c r="F389" s="2" t="str">
        <x:f xml:space="preserve"/>
        <x:v>中国科学技术大学</x:v>
      </x:c>
      <x:c r="G389" s="2" t="str">
        <x:f xml:space="preserve"/>
        <x:v>中国科学院</x:v>
      </x:c>
      <x:c r="H389" s="2" t="str">
        <x:f xml:space="preserve"/>
        <x:v>王双 |
银振强 |
王超 |
陈巍 |
周政 |
何德勇 |
郭光灿 |
韩正甫</x:v>
      </x:c>
      <x:c r="I389" s="2" t="str">
        <x:f xml:space="preserve"/>
        <x:v>王双</x:v>
      </x:c>
      <x:c r="J389" s="2" t="str">
        <x:f xml:space="preserve"/>
        <x:v>2017/07/24</x:v>
      </x:c>
      <x:c r="K389" s="2" t="str">
        <x:f xml:space="preserve"/>
        <x:v>2017/07/24</x:v>
      </x:c>
      <x:c r="L389" s="2" t="str">
        <x:f xml:space="preserve"/>
        <x:v>2017/11/07</x:v>
      </x:c>
      <x:c r="M389" s="2" t="str">
        <x:f xml:space="preserve"/>
        <x:v>H04B 10/61|H04B 10/69|H04B 10/70|H04L  9/08</x:v>
      </x:c>
      <x:c r="N389" s="2" t="str">
        <x:f xml:space="preserve"/>
        <x:v>H04B 10/61</x:v>
      </x:c>
      <x:c r="O389" s="2" t="n">
        <x:f xml:space="preserve"/>
        <x:v>12</x:v>
      </x:c>
      <x:c r="P389" s="2" t="n">
        <x:f xml:space="preserve"/>
        <x:v>4</x:v>
      </x:c>
      <x:c r="Q389" s="2" t="n">
        <x:f xml:space="preserve"/>
        <x:v>2</x:v>
      </x:c>
      <x:c r="R389" s="2" t="n">
        <x:f xml:space="preserve"/>
        <x:v>29</x:v>
      </x:c>
      <x:c r="S389" s="2" t="str">
        <x:f xml:space="preserve"/>
        <x:v>发明公布</x:v>
      </x:c>
      <x:c r="T389" s="2" t="str">
        <x:f xml:space="preserve"/>
        <x:v>CN</x:v>
      </x:c>
      <x:c r="U389" s="2" t="n">
        <x:f xml:space="preserve"/>
        <x:v>2</x:v>
      </x:c>
      <x:c r="V389" s="2" t="n">
        <x:f xml:space="preserve"/>
        <x:v>0</x:v>
      </x:c>
      <x:c r="W389" s="2" t="n">
        <x:f xml:space="preserve"/>
        <x:v>2</x:v>
      </x:c>
      <x:c r="X389" s="2" t="n">
        <x:f xml:space="preserve"/>
        <x:v>2</x:v>
      </x:c>
      <x:c r="Y389" s="2" t="n">
        <x:f xml:space="preserve"/>
        <x:v>12</x:v>
      </x:c>
      <x:c r="Z389" s="2" t="str">
        <x:f xml:space="preserve"/>
        <x:v>3.69</x:v>
      </x:c>
      <x:c r="AA389" s="2" t="n">
        <x:f xml:space="preserve"/>
        <x:v>3</x:v>
      </x:c>
      <x:c r="AB389" s="2" t="n">
        <x:f xml:space="preserve"/>
        <x:v>9</x:v>
      </x:c>
      <x:c r="AC389" s="2" t="n">
        <x:f xml:space="preserve"/>
        <x:v>6</x:v>
      </x:c>
      <x:c r="AD389" s="2" t="n">
        <x:f xml:space="preserve"/>
        <x:v>1</x:v>
      </x:c>
      <x:c r="AE389" s="2" t="n">
        <x:f xml:space="preserve"/>
        <x:v>1</x:v>
      </x:c>
      <x:c r="AF389" s="2" t="n">
        <x:f xml:space="preserve"/>
        <x:v>1</x:v>
      </x:c>
      <x:c r="AG389" s="2" t="str">
        <x:f xml:space="preserve"/>
        <x:v/>
      </x:c>
      <x:c r="AH389" s="2" t="n">
        <x:f xml:space="preserve"/>
        <x:v>61</x:v>
      </x:c>
      <x:c r="AI389" s="2" t="str">
        <x:f xml:space="preserve"/>
        <x:v>有效</x:v>
      </x:c>
    </x:row>
    <x:row xmlns:x14ac="http://schemas.microsoft.com/office/spreadsheetml/2009/9/ac" spans="1:1" ht="92.4" customHeight="1" x14ac:dyDescent="0.2">
      <x:c r="A390" s="17" t="str">
        <x:f xml:space="preserve"/>
        <x:v>相位调制 | 啁啾 | 振光 | 纯相位调制</x:v>
      </x:c>
      <x:c r="B390" s="8" t="str">
        <x:f xml:space="preserve">HYPERLINK("https://www.patentics.cn/invokexml.do?sx=showpatent_cn&amp;sf=ShowPatent&amp;spn=CN1564510A&amp;sx=showpatent_cn&amp;sv=2cfee699","CN1564510A")</x:f>
        <x:v>CN1564510A</x:v>
      </x:c>
      <x:c r="C390" s="3" t="str">
        <x:f xml:space="preserve"/>
        <x:v>CN200410017011.7</x:v>
      </x:c>
      <x:c r="E390" s="3" t="str">
        <x:f xml:space="preserve"/>
        <x:v>基于偏振调制的量子身份认证系统</x:v>
      </x:c>
      <x:c r="F390" s="3" t="str">
        <x:f xml:space="preserve"/>
        <x:v>上海交通大学</x:v>
      </x:c>
      <x:c r="G390" s="3" t="str">
        <x:f xml:space="preserve"/>
        <x:v>上海交通大学</x:v>
      </x:c>
      <x:c r="H390" s="3" t="str">
        <x:f xml:space="preserve"/>
        <x:v>何广强 |
曾贵华 |
曾文杰 |
周南润</x:v>
      </x:c>
      <x:c r="I390" s="3" t="str">
        <x:f xml:space="preserve"/>
        <x:v>何广强</x:v>
      </x:c>
      <x:c r="J390" s="3" t="str">
        <x:f xml:space="preserve"/>
        <x:v>2004/03/18</x:v>
      </x:c>
      <x:c r="K390" s="3" t="str">
        <x:f xml:space="preserve"/>
        <x:v>2004/03/18</x:v>
      </x:c>
      <x:c r="L390" s="3" t="str">
        <x:f xml:space="preserve"/>
        <x:v>2005/01/12</x:v>
      </x:c>
      <x:c r="M390" s="3" t="str">
        <x:f xml:space="preserve"/>
        <x:v>H04L  9/14|H04L  9/32</x:v>
      </x:c>
      <x:c r="N390" s="3" t="str">
        <x:f xml:space="preserve"/>
        <x:v>H04L  9/14</x:v>
      </x:c>
      <x:c r="O390" s="3" t="n">
        <x:f xml:space="preserve"/>
        <x:v>1</x:v>
      </x:c>
      <x:c r="P390" s="3" t="n">
        <x:f xml:space="preserve"/>
        <x:v>1</x:v>
      </x:c>
      <x:c r="Q390" s="3" t="n">
        <x:f xml:space="preserve"/>
        <x:v>0</x:v>
      </x:c>
      <x:c r="R390" s="3" t="n">
        <x:f xml:space="preserve"/>
        <x:v>38</x:v>
      </x:c>
      <x:c r="S390" s="3" t="str">
        <x:f xml:space="preserve"/>
        <x:v>发明公布</x:v>
      </x:c>
      <x:c r="T390" s="3" t="str">
        <x:f xml:space="preserve"/>
        <x:v>CN</x:v>
      </x:c>
      <x:c r="U390" s="3" t="n">
        <x:f xml:space="preserve"/>
        <x:v>0</x:v>
      </x:c>
      <x:c r="V390" s="3" t="n">
        <x:f xml:space="preserve"/>
        <x:v>0</x:v>
      </x:c>
      <x:c r="W390" s="3" t="n">
        <x:f xml:space="preserve"/>
        <x:v>0</x:v>
      </x:c>
      <x:c r="X390" s="3" t="n">
        <x:f xml:space="preserve"/>
        <x:v>0</x:v>
      </x:c>
      <x:c r="Y390" s="3" t="n">
        <x:f xml:space="preserve"/>
        <x:v>11</x:v>
      </x:c>
      <x:c r="Z390" s="3" t="str">
        <x:f xml:space="preserve"/>
        <x:v>8.66</x:v>
      </x:c>
      <x:c r="AA390" s="3" t="n">
        <x:f xml:space="preserve"/>
        <x:v>2</x:v>
      </x:c>
      <x:c r="AB390" s="3" t="n">
        <x:f xml:space="preserve"/>
        <x:v>9</x:v>
      </x:c>
      <x:c r="AC390" s="3" t="n">
        <x:f xml:space="preserve"/>
        <x:v>7</x:v>
      </x:c>
      <x:c r="AD390" s="3" t="n">
        <x:f xml:space="preserve"/>
        <x:v>1</x:v>
      </x:c>
      <x:c r="AE390" s="3" t="n">
        <x:f xml:space="preserve"/>
        <x:v>1</x:v>
      </x:c>
      <x:c r="AF390" s="3" t="n">
        <x:f xml:space="preserve"/>
        <x:v>1</x:v>
      </x:c>
      <x:c r="AG390" s="3" t="str">
        <x:f xml:space="preserve"/>
        <x:v/>
      </x:c>
      <x:c r="AH390" s="3" t="n">
        <x:f xml:space="preserve"/>
        <x:v>64</x:v>
      </x:c>
      <x:c r="AI390" s="3" t="str">
        <x:f xml:space="preserve"/>
        <x:v>失效</x:v>
      </x:c>
    </x:row>
    <x:row xmlns:x14ac="http://schemas.microsoft.com/office/spreadsheetml/2009/9/ac" spans="1:1" ht="92.4" customHeight="1" x14ac:dyDescent="0.2">
      <x:c r="A391" s="17" t="str">
        <x:f xml:space="preserve"/>
        <x:v>相位调制 | 啁啾 | 振光 | 纯相位调制</x:v>
      </x:c>
      <x:c r="B391" s="7" t="str">
        <x:f xml:space="preserve">HYPERLINK("https://www.patentics.cn/invokexml.do?sx=showpatent_cn&amp;sf=ShowPatent&amp;spn=CN104993925A&amp;sx=showpatent_cn&amp;sv=f76d4645","CN104993925A")</x:f>
        <x:v>CN104993925A</x:v>
      </x:c>
      <x:c r="C391" s="2" t="str">
        <x:f xml:space="preserve"/>
        <x:v>CN201510378884.9</x:v>
      </x:c>
      <x:c r="E391" s="2" t="str">
        <x:f xml:space="preserve"/>
        <x:v>一种飞行器的量子密钥分配系统</x:v>
      </x:c>
      <x:c r="F391" s="2" t="str">
        <x:f xml:space="preserve"/>
        <x:v>清华大学</x:v>
      </x:c>
      <x:c r="G391" s="2" t="str">
        <x:f xml:space="preserve"/>
        <x:v>清华大学</x:v>
      </x:c>
      <x:c r="H391" s="2" t="str">
        <x:f xml:space="preserve"/>
        <x:v>张巍 |
张雪悦 |
金星宇 |
黄翊东</x:v>
      </x:c>
      <x:c r="I391" s="2" t="str">
        <x:f xml:space="preserve"/>
        <x:v>张巍</x:v>
      </x:c>
      <x:c r="J391" s="2" t="str">
        <x:f xml:space="preserve"/>
        <x:v/>
      </x:c>
      <x:c r="K391" s="2" t="str">
        <x:f xml:space="preserve"/>
        <x:v>2015/07/01</x:v>
      </x:c>
      <x:c r="L391" s="2" t="str">
        <x:f xml:space="preserve"/>
        <x:v>2015/10/21</x:v>
      </x:c>
      <x:c r="M391" s="2" t="str">
        <x:f xml:space="preserve"/>
        <x:v>H04L  9/08|H04B 10/70|H04W 12/04</x:v>
      </x:c>
      <x:c r="N391" s="2" t="str">
        <x:f xml:space="preserve"/>
        <x:v>H04L  9/08</x:v>
      </x:c>
      <x:c r="O391" s="2" t="n">
        <x:f xml:space="preserve"/>
        <x:v>9</x:v>
      </x:c>
      <x:c r="P391" s="2" t="n">
        <x:f xml:space="preserve"/>
        <x:v>1</x:v>
      </x:c>
      <x:c r="Q391" s="2" t="n">
        <x:f xml:space="preserve"/>
        <x:v>0</x:v>
      </x:c>
      <x:c r="R391" s="2" t="n">
        <x:f xml:space="preserve"/>
        <x:v>18</x:v>
      </x:c>
      <x:c r="S391" s="2" t="str">
        <x:f xml:space="preserve"/>
        <x:v>发明公布</x:v>
      </x:c>
      <x:c r="T391" s="2" t="str">
        <x:f xml:space="preserve"/>
        <x:v>CN</x:v>
      </x:c>
      <x:c r="U391" s="2" t="n">
        <x:f xml:space="preserve"/>
        <x:v>3</x:v>
      </x:c>
      <x:c r="V391" s="2" t="n">
        <x:f xml:space="preserve"/>
        <x:v>0</x:v>
      </x:c>
      <x:c r="W391" s="2" t="n">
        <x:f xml:space="preserve"/>
        <x:v>3</x:v>
      </x:c>
      <x:c r="X391" s="2" t="n">
        <x:f xml:space="preserve"/>
        <x:v>2</x:v>
      </x:c>
      <x:c r="Y391" s="2" t="n">
        <x:f xml:space="preserve"/>
        <x:v>4</x:v>
      </x:c>
      <x:c r="Z391" s="2" t="str">
        <x:f xml:space="preserve"/>
        <x:v>1.90</x:v>
      </x:c>
      <x:c r="AA391" s="2" t="n">
        <x:f xml:space="preserve"/>
        <x:v>0</x:v>
      </x:c>
      <x:c r="AB391" s="2" t="n">
        <x:f xml:space="preserve"/>
        <x:v>4</x:v>
      </x:c>
      <x:c r="AC391" s="2" t="n">
        <x:f xml:space="preserve"/>
        <x:v>4</x:v>
      </x:c>
      <x:c r="AD391" s="2" t="n">
        <x:f xml:space="preserve"/>
        <x:v>2</x:v>
      </x:c>
      <x:c r="AE391" s="2" t="n">
        <x:f xml:space="preserve"/>
        <x:v>0</x:v>
      </x:c>
      <x:c r="AF391" s="2" t="n">
        <x:f xml:space="preserve"/>
        <x:v>0</x:v>
      </x:c>
      <x:c r="AG391" s="2" t="str">
        <x:f xml:space="preserve"/>
        <x:v/>
      </x:c>
      <x:c r="AH391" s="2" t="n">
        <x:f xml:space="preserve"/>
        <x:v>63</x:v>
      </x:c>
      <x:c r="AI391" s="2" t="str">
        <x:f xml:space="preserve"/>
        <x:v>驳回</x:v>
      </x:c>
    </x:row>
    <x:row xmlns:x14ac="http://schemas.microsoft.com/office/spreadsheetml/2009/9/ac" spans="1:1" ht="92.4" customHeight="1" x14ac:dyDescent="0.2">
      <x:c r="A392" s="17" t="str">
        <x:f xml:space="preserve"/>
        <x:v>相位调制 | 啁啾 | 振光 | 纯相位调制</x:v>
      </x:c>
      <x:c r="B392" s="8" t="str">
        <x:f xml:space="preserve">HYPERLINK("https://www.patentics.cn/invokexml.do?sx=showpatent_cn&amp;sf=ShowPatent&amp;spn=CN201965800U&amp;sx=showpatent_cn&amp;sv=9e22c5d8","CN201965800U")</x:f>
        <x:v>CN201965800U</x:v>
      </x:c>
      <x:c r="C392" s="3" t="str">
        <x:f xml:space="preserve"/>
        <x:v>CN201120062704.3</x:v>
      </x:c>
      <x:c r="E392" s="3" t="str">
        <x:f xml:space="preserve"/>
        <x:v>基于BB84协议的量子密码教学系统的实验光路</x:v>
      </x:c>
      <x:c r="F392" s="3" t="str">
        <x:f xml:space="preserve"/>
        <x:v>安徽量子通信技术有限公司</x:v>
      </x:c>
      <x:c r="G392" s="3" t="str">
        <x:f xml:space="preserve"/>
        <x:v>科大国盾量子技术股份有限公司</x:v>
      </x:c>
      <x:c r="H392" s="3" t="str">
        <x:f xml:space="preserve"/>
        <x:v>陈腾云 |
刘洋 |
李晓刚</x:v>
      </x:c>
      <x:c r="I392" s="3" t="str">
        <x:f xml:space="preserve"/>
        <x:v>陈腾云</x:v>
      </x:c>
      <x:c r="J392" s="3" t="str">
        <x:f xml:space="preserve"/>
        <x:v/>
      </x:c>
      <x:c r="K392" s="3" t="str">
        <x:f xml:space="preserve"/>
        <x:v>2011/03/11</x:v>
      </x:c>
      <x:c r="L392" s="3" t="str">
        <x:f xml:space="preserve"/>
        <x:v>2011/09/07</x:v>
      </x:c>
      <x:c r="M392" s="3" t="str">
        <x:f xml:space="preserve"/>
        <x:v>G09B 19/00</x:v>
      </x:c>
      <x:c r="N392" s="3" t="str">
        <x:f xml:space="preserve"/>
        <x:v>G09B 19/00</x:v>
      </x:c>
      <x:c r="O392" s="3" t="n">
        <x:f xml:space="preserve"/>
        <x:v>3</x:v>
      </x:c>
      <x:c r="P392" s="3" t="n">
        <x:f xml:space="preserve"/>
        <x:v>1</x:v>
      </x:c>
      <x:c r="Q392" s="3" t="n">
        <x:f xml:space="preserve"/>
        <x:v>0</x:v>
      </x:c>
      <x:c r="R392" s="3" t="n">
        <x:f xml:space="preserve"/>
        <x:v>13</x:v>
      </x:c>
      <x:c r="S392" s="3" t="str">
        <x:f xml:space="preserve"/>
        <x:v>实用新型</x:v>
      </x:c>
      <x:c r="T392" s="3" t="str">
        <x:f xml:space="preserve"/>
        <x:v>CN</x:v>
      </x:c>
      <x:c r="U392" s="3" t="n">
        <x:f xml:space="preserve"/>
        <x:v>0</x:v>
      </x:c>
      <x:c r="V392" s="3" t="n">
        <x:f xml:space="preserve"/>
        <x:v>0</x:v>
      </x:c>
      <x:c r="W392" s="3" t="n">
        <x:f xml:space="preserve"/>
        <x:v>0</x:v>
      </x:c>
      <x:c r="X392" s="3" t="n">
        <x:f xml:space="preserve"/>
        <x:v>0</x:v>
      </x:c>
      <x:c r="Y392" s="3" t="n">
        <x:f xml:space="preserve"/>
        <x:v>2</x:v>
      </x:c>
      <x:c r="Z392" s="3" t="str">
        <x:f xml:space="preserve"/>
        <x:v>0.11</x:v>
      </x:c>
      <x:c r="AA392" s="3" t="n">
        <x:f xml:space="preserve"/>
        <x:v>0</x:v>
      </x:c>
      <x:c r="AB392" s="3" t="n">
        <x:f xml:space="preserve"/>
        <x:v>2</x:v>
      </x:c>
      <x:c r="AC392" s="3" t="n">
        <x:f xml:space="preserve"/>
        <x:v>1</x:v>
      </x:c>
      <x:c r="AD392" s="3" t="n">
        <x:f xml:space="preserve"/>
        <x:v>1</x:v>
      </x:c>
      <x:c r="AE392" s="3" t="n">
        <x:f xml:space="preserve"/>
        <x:v>0</x:v>
      </x:c>
      <x:c r="AF392" s="3" t="n">
        <x:f xml:space="preserve"/>
        <x:v>0</x:v>
      </x:c>
      <x:c r="AG392" s="3" t="str">
        <x:f xml:space="preserve"/>
        <x:v/>
      </x:c>
      <x:c r="AH392" s="3" t="n">
        <x:f xml:space="preserve"/>
        <x:v>63</x:v>
      </x:c>
      <x:c r="AI392" s="3" t="str">
        <x:f xml:space="preserve"/>
        <x:v>失效</x:v>
      </x:c>
    </x:row>
    <x:row xmlns:x14ac="http://schemas.microsoft.com/office/spreadsheetml/2009/9/ac" spans="1:1" ht="92.4" customHeight="1" x14ac:dyDescent="0.2">
      <x:c r="A393" s="17" t="str">
        <x:f xml:space="preserve"/>
        <x:v>相位调制 | 啁啾 | 振光 | 纯相位调制</x:v>
      </x:c>
      <x:c r="B393" s="7" t="str">
        <x:f xml:space="preserve">HYPERLINK("https://www.patentics.cn/invokexml.do?sx=showpatent_cn&amp;sf=ShowPatent&amp;spn=CN113810191A&amp;sx=showpatent_cn&amp;sv=f19cf877","CN113810191A")</x:f>
        <x:v>CN113810191A</x:v>
      </x:c>
      <x:c r="C393" s="2" t="str">
        <x:f xml:space="preserve"/>
        <x:v>CN202111275702.7</x:v>
      </x:c>
      <x:c r="E393" s="2" t="str">
        <x:f xml:space="preserve"/>
        <x:v>基于圆偏光的量子密钥分发系统、编码器、解码器及方法</x:v>
      </x:c>
      <x:c r="F393" s="2" t="str">
        <x:f xml:space="preserve"/>
        <x:v>武汉船舶通信研究所（中国船舶重工集团公司第七二二研究所）</x:v>
      </x:c>
      <x:c r="G393" s="2" t="str">
        <x:f xml:space="preserve"/>
        <x:v>中国船舶集团有限公司</x:v>
      </x:c>
      <x:c r="H393" s="2" t="str">
        <x:f xml:space="preserve"/>
        <x:v>文柯 |
费礼 |
李亚平 |
吴夏颖 |
陈思井 |
万梓傲 |
宫鹏飞</x:v>
      </x:c>
      <x:c r="I393" s="2" t="str">
        <x:f xml:space="preserve"/>
        <x:v>文柯</x:v>
      </x:c>
      <x:c r="J393" s="2" t="str">
        <x:f xml:space="preserve"/>
        <x:v/>
      </x:c>
      <x:c r="K393" s="2" t="str">
        <x:f xml:space="preserve"/>
        <x:v>2021/10/29</x:v>
      </x:c>
      <x:c r="L393" s="2" t="str">
        <x:f xml:space="preserve"/>
        <x:v>2021/12/17</x:v>
      </x:c>
      <x:c r="M393" s="2" t="str">
        <x:f xml:space="preserve"/>
        <x:v>H04L  9/08|H04B 10/70</x:v>
      </x:c>
      <x:c r="N393" s="2" t="str">
        <x:f xml:space="preserve"/>
        <x:v>H04L  9/08</x:v>
      </x:c>
      <x:c r="O393" s="2" t="n">
        <x:f xml:space="preserve"/>
        <x:v>10</x:v>
      </x:c>
      <x:c r="P393" s="2" t="n">
        <x:f xml:space="preserve"/>
        <x:v>4</x:v>
      </x:c>
      <x:c r="Q393" s="2" t="n">
        <x:f xml:space="preserve"/>
        <x:v>1</x:v>
      </x:c>
      <x:c r="R393" s="2" t="n">
        <x:f xml:space="preserve"/>
        <x:v>21</x:v>
      </x:c>
      <x:c r="S393" s="2" t="str">
        <x:f xml:space="preserve"/>
        <x:v>发明公布</x:v>
      </x:c>
      <x:c r="T393" s="2" t="str">
        <x:f xml:space="preserve"/>
        <x:v>CN</x:v>
      </x:c>
      <x:c r="U393" s="2" t="n">
        <x:f xml:space="preserve"/>
        <x:v>0</x:v>
      </x:c>
      <x:c r="V393" s="2" t="n">
        <x:f xml:space="preserve"/>
        <x:v>0</x:v>
      </x:c>
      <x:c r="W393" s="2" t="n">
        <x:f xml:space="preserve"/>
        <x:v>0</x:v>
      </x:c>
      <x:c r="X393" s="2" t="n">
        <x:f xml:space="preserve"/>
        <x:v>0</x:v>
      </x:c>
      <x:c r="Y393" s="2" t="n">
        <x:f xml:space="preserve"/>
        <x:v>0</x:v>
      </x:c>
      <x:c r="Z393" s="2" t="str">
        <x:f xml:space="preserve"/>
        <x:v>0.0</x:v>
      </x:c>
      <x:c r="AA393" s="2" t="n">
        <x:f xml:space="preserve"/>
        <x:v>0</x:v>
      </x:c>
      <x:c r="AB393" s="2" t="n">
        <x:f xml:space="preserve"/>
        <x:v>0</x:v>
      </x:c>
      <x:c r="AC393" s="2" t="n">
        <x:f xml:space="preserve"/>
        <x:v>0</x:v>
      </x:c>
      <x:c r="AD393" s="2" t="n">
        <x:f xml:space="preserve"/>
        <x:v>0</x:v>
      </x:c>
      <x:c r="AE393" s="2" t="n">
        <x:f xml:space="preserve"/>
        <x:v>0</x:v>
      </x:c>
      <x:c r="AF393" s="2" t="n">
        <x:f xml:space="preserve"/>
        <x:v>0</x:v>
      </x:c>
      <x:c r="AG393" s="2" t="str">
        <x:f xml:space="preserve"/>
        <x:v/>
      </x:c>
      <x:c r="AH393" s="2" t="n">
        <x:f xml:space="preserve"/>
        <x:v>63</x:v>
      </x:c>
      <x:c r="AI393" s="2" t="str">
        <x:f xml:space="preserve"/>
        <x:v>公开</x:v>
      </x:c>
    </x:row>
    <x:row xmlns:x14ac="http://schemas.microsoft.com/office/spreadsheetml/2009/9/ac" spans="1:1" ht="92.4" customHeight="1" x14ac:dyDescent="0.2">
      <x:c r="A394" s="17" t="str">
        <x:f xml:space="preserve"/>
        <x:v>相位调制 | 啁啾 | 振光 | 纯相位调制</x:v>
      </x:c>
      <x:c r="B394" s="8" t="str">
        <x:f xml:space="preserve">HYPERLINK("https://www.patentics.cn/invokexml.do?sx=showpatent_cn&amp;sf=ShowPatent&amp;spn=CN108650084A&amp;sx=showpatent_cn&amp;sv=ae3925c1","CN108650084A")</x:f>
        <x:v>CN108650084A</x:v>
      </x:c>
      <x:c r="C394" s="3" t="str">
        <x:f xml:space="preserve"/>
        <x:v>CN201810436749.9</x:v>
      </x:c>
      <x:c r="E394" s="3" t="str">
        <x:f xml:space="preserve"/>
        <x:v>基于纠缠光子对的量子安全直接通信方法及系统</x:v>
      </x:c>
      <x:c r="F394" s="3" t="str">
        <x:f xml:space="preserve"/>
        <x:v>国电南瑞科技股份有限公司 |
南瑞集团有限公司</x:v>
      </x:c>
      <x:c r="G394" s="3" t="str">
        <x:f xml:space="preserve"/>
        <x:v>国家电网有限公司|国家电网有限公司</x:v>
      </x:c>
      <x:c r="H394" s="3" t="str">
        <x:f xml:space="preserve"/>
        <x:v>童和钦 |
倪明 |
薛禹胜 |
罗剑波 |
李悦岑 |
赵丽莉</x:v>
      </x:c>
      <x:c r="I394" s="3" t="str">
        <x:f xml:space="preserve"/>
        <x:v>童和钦</x:v>
      </x:c>
      <x:c r="J394" s="3" t="str">
        <x:f xml:space="preserve"/>
        <x:v>2018/05/09</x:v>
      </x:c>
      <x:c r="K394" s="3" t="str">
        <x:f xml:space="preserve"/>
        <x:v>2018/05/09</x:v>
      </x:c>
      <x:c r="L394" s="3" t="str">
        <x:f xml:space="preserve"/>
        <x:v>2018/10/12</x:v>
      </x:c>
      <x:c r="M394" s="3" t="str">
        <x:f xml:space="preserve"/>
        <x:v>H04L  9/08|H04B 10/70</x:v>
      </x:c>
      <x:c r="N394" s="3" t="str">
        <x:f xml:space="preserve"/>
        <x:v>H04L  9/08</x:v>
      </x:c>
      <x:c r="O394" s="3" t="n">
        <x:f xml:space="preserve"/>
        <x:v>8</x:v>
      </x:c>
      <x:c r="P394" s="3" t="n">
        <x:f xml:space="preserve"/>
        <x:v>2</x:v>
      </x:c>
      <x:c r="Q394" s="3" t="n">
        <x:f xml:space="preserve"/>
        <x:v>3</x:v>
      </x:c>
      <x:c r="R394" s="3" t="n">
        <x:f xml:space="preserve"/>
        <x:v>27</x:v>
      </x:c>
      <x:c r="S394" s="3" t="str">
        <x:f xml:space="preserve"/>
        <x:v>发明公布</x:v>
      </x:c>
      <x:c r="T394" s="3" t="str">
        <x:f xml:space="preserve"/>
        <x:v>CN</x:v>
      </x:c>
      <x:c r="U394" s="3" t="n">
        <x:f xml:space="preserve"/>
        <x:v>7</x:v>
      </x:c>
      <x:c r="V394" s="3" t="n">
        <x:f xml:space="preserve"/>
        <x:v>0</x:v>
      </x:c>
      <x:c r="W394" s="3" t="n">
        <x:f xml:space="preserve"/>
        <x:v>7</x:v>
      </x:c>
      <x:c r="X394" s="3" t="n">
        <x:f xml:space="preserve"/>
        <x:v>7</x:v>
      </x:c>
      <x:c r="Y394" s="3" t="n">
        <x:f xml:space="preserve"/>
        <x:v>0</x:v>
      </x:c>
      <x:c r="Z394" s="3" t="str">
        <x:f xml:space="preserve"/>
        <x:v>0.0</x:v>
      </x:c>
      <x:c r="AA394" s="3" t="n">
        <x:f xml:space="preserve"/>
        <x:v>0</x:v>
      </x:c>
      <x:c r="AB394" s="3" t="n">
        <x:f xml:space="preserve"/>
        <x:v>0</x:v>
      </x:c>
      <x:c r="AC394" s="3" t="n">
        <x:f xml:space="preserve"/>
        <x:v>0</x:v>
      </x:c>
      <x:c r="AD394" s="3" t="n">
        <x:f xml:space="preserve"/>
        <x:v>0</x:v>
      </x:c>
      <x:c r="AE394" s="3" t="n">
        <x:f xml:space="preserve"/>
        <x:v>1</x:v>
      </x:c>
      <x:c r="AF394" s="3" t="n">
        <x:f xml:space="preserve"/>
        <x:v>1</x:v>
      </x:c>
      <x:c r="AG394" s="3" t="str">
        <x:f xml:space="preserve"/>
        <x:v/>
      </x:c>
      <x:c r="AH394" s="3" t="n">
        <x:f xml:space="preserve"/>
        <x:v>61</x:v>
      </x:c>
      <x:c r="AI394" s="3" t="str">
        <x:f xml:space="preserve"/>
        <x:v>有效</x:v>
      </x:c>
    </x:row>
    <x:row xmlns:x14ac="http://schemas.microsoft.com/office/spreadsheetml/2009/9/ac" spans="1:1" ht="92.4" customHeight="1" x14ac:dyDescent="0.2">
      <x:c r="A395" s="17" t="str">
        <x:f xml:space="preserve"/>
        <x:v>相位调制 | 啁啾 | 振光 | 纯相位调制</x:v>
      </x:c>
      <x:c r="B395" s="7" t="str">
        <x:f xml:space="preserve">HYPERLINK("https://www.patentics.cn/invokexml.do?sx=showpatent_cn&amp;sf=ShowPatent&amp;spn=CN208768082U&amp;sx=showpatent_cn&amp;sv=c8ae3b1c","CN208768082U")</x:f>
        <x:v>CN208768082U</x:v>
      </x:c>
      <x:c r="C395" s="2" t="str">
        <x:f xml:space="preserve"/>
        <x:v>CN201821133670.0</x:v>
      </x:c>
      <x:c r="E395" s="2" t="str">
        <x:f xml:space="preserve"/>
        <x:v>超纠缠态系统及量子安全直接信息通信系统</x:v>
      </x:c>
      <x:c r="F395" s="2" t="str">
        <x:f xml:space="preserve"/>
        <x:v>江苏亨通问天量子信息研究院有限公司</x:v>
      </x:c>
      <x:c r="G395" s="2" t="str">
        <x:f xml:space="preserve"/>
        <x:v>江苏亨通光电股份有限公司</x:v>
      </x:c>
      <x:c r="H395" s="2" t="str">
        <x:f xml:space="preserve"/>
        <x:v>陈姗姗 |
薛梦驰 |
钱建林 |
赵良圆</x:v>
      </x:c>
      <x:c r="I395" s="2" t="str">
        <x:f xml:space="preserve"/>
        <x:v>陈姗姗</x:v>
      </x:c>
      <x:c r="J395" s="2" t="str">
        <x:f xml:space="preserve"/>
        <x:v/>
      </x:c>
      <x:c r="K395" s="2" t="str">
        <x:f xml:space="preserve"/>
        <x:v>2018/07/17</x:v>
      </x:c>
      <x:c r="L395" s="2" t="str">
        <x:f xml:space="preserve"/>
        <x:v>2019/04/19</x:v>
      </x:c>
      <x:c r="M395" s="2" t="str">
        <x:f xml:space="preserve"/>
        <x:v>H04L  9/08|H04B 10/70</x:v>
      </x:c>
      <x:c r="N395" s="2" t="str">
        <x:f xml:space="preserve"/>
        <x:v>H04L  9/08</x:v>
      </x:c>
      <x:c r="O395" s="2" t="n">
        <x:f xml:space="preserve"/>
        <x:v>10</x:v>
      </x:c>
      <x:c r="P395" s="2" t="n">
        <x:f xml:space="preserve"/>
        <x:v>2</x:v>
      </x:c>
      <x:c r="Q395" s="2" t="n">
        <x:f xml:space="preserve"/>
        <x:v>0</x:v>
      </x:c>
      <x:c r="R395" s="2" t="n">
        <x:f xml:space="preserve"/>
        <x:v>5</x:v>
      </x:c>
      <x:c r="S395" s="2" t="str">
        <x:f xml:space="preserve"/>
        <x:v>实用新型</x:v>
      </x:c>
      <x:c r="T395" s="2" t="str">
        <x:f xml:space="preserve"/>
        <x:v>CN</x:v>
      </x:c>
      <x:c r="U395" s="2" t="n">
        <x:f xml:space="preserve"/>
        <x:v>0</x:v>
      </x:c>
      <x:c r="V395" s="2" t="n">
        <x:f xml:space="preserve"/>
        <x:v>0</x:v>
      </x:c>
      <x:c r="W395" s="2" t="n">
        <x:f xml:space="preserve"/>
        <x:v>0</x:v>
      </x:c>
      <x:c r="X395" s="2" t="n">
        <x:f xml:space="preserve"/>
        <x:v>0</x:v>
      </x:c>
      <x:c r="Y395" s="2" t="n">
        <x:f xml:space="preserve"/>
        <x:v>4</x:v>
      </x:c>
      <x:c r="Z395" s="2" t="str">
        <x:f xml:space="preserve"/>
        <x:v>1.42</x:v>
      </x:c>
      <x:c r="AA395" s="2" t="n">
        <x:f xml:space="preserve"/>
        <x:v>0</x:v>
      </x:c>
      <x:c r="AB395" s="2" t="n">
        <x:f xml:space="preserve"/>
        <x:v>4</x:v>
      </x:c>
      <x:c r="AC395" s="2" t="n">
        <x:f xml:space="preserve"/>
        <x:v>3</x:v>
      </x:c>
      <x:c r="AD395" s="2" t="n">
        <x:f xml:space="preserve"/>
        <x:v>3</x:v>
      </x:c>
      <x:c r="AE395" s="2" t="n">
        <x:f xml:space="preserve"/>
        <x:v>0</x:v>
      </x:c>
      <x:c r="AF395" s="2" t="n">
        <x:f xml:space="preserve"/>
        <x:v>0</x:v>
      </x:c>
      <x:c r="AG395" s="2" t="str">
        <x:f xml:space="preserve"/>
        <x:v/>
      </x:c>
      <x:c r="AH395" s="2" t="n">
        <x:f xml:space="preserve"/>
        <x:v>65</x:v>
      </x:c>
      <x:c r="AI395" s="2" t="str">
        <x:f xml:space="preserve"/>
        <x:v>有效</x:v>
      </x:c>
    </x:row>
    <x:row xmlns:x14ac="http://schemas.microsoft.com/office/spreadsheetml/2009/9/ac" spans="1:1" ht="92.4" customHeight="1" x14ac:dyDescent="0.2">
      <x:c r="A396" s="17" t="str">
        <x:f xml:space="preserve"/>
        <x:v>相位调制 | 啁啾 | 振光 | 纯相位调制</x:v>
      </x:c>
      <x:c r="B396" s="8" t="str">
        <x:f xml:space="preserve">HYPERLINK("https://www.patentics.cn/invokexml.do?sx=showpatent_cn&amp;sf=ShowPatent&amp;spn=CN114244512A&amp;sx=showpatent_cn&amp;sv=e2560d88","CN114244512A")</x:f>
        <x:v>CN114244512A</x:v>
      </x:c>
      <x:c r="C396" s="3" t="str">
        <x:f xml:space="preserve"/>
        <x:v>CN202111663590.2</x:v>
      </x:c>
      <x:c r="E396" s="3" t="str">
        <x:f xml:space="preserve"/>
        <x:v>双色偏振纠缠源、地空密钥共享系统及方法</x:v>
      </x:c>
      <x:c r="F396" s="3" t="str">
        <x:f xml:space="preserve"/>
        <x:v>济南量子技术研究院</x:v>
      </x:c>
      <x:c r="G396" s="3" t="str">
        <x:f xml:space="preserve"/>
        <x:v>济南量子技术研究院</x:v>
      </x:c>
      <x:c r="H396" s="3" t="str">
        <x:f xml:space="preserve"/>
        <x:v>林增森 |
周飞</x:v>
      </x:c>
      <x:c r="I396" s="3" t="str">
        <x:f xml:space="preserve"/>
        <x:v>林增森</x:v>
      </x:c>
      <x:c r="J396" s="3" t="str">
        <x:f xml:space="preserve"/>
        <x:v/>
      </x:c>
      <x:c r="K396" s="3" t="str">
        <x:f xml:space="preserve"/>
        <x:v>2021/12/30</x:v>
      </x:c>
      <x:c r="L396" s="3" t="str">
        <x:f xml:space="preserve"/>
        <x:v>2022/03/25</x:v>
      </x:c>
      <x:c r="M396" s="3" t="str">
        <x:f xml:space="preserve"/>
        <x:v>H04L  9/08|H04B 10/70</x:v>
      </x:c>
      <x:c r="N396" s="3" t="str">
        <x:f xml:space="preserve"/>
        <x:v>H04L  9/08</x:v>
      </x:c>
      <x:c r="O396" s="3" t="n">
        <x:f xml:space="preserve"/>
        <x:v>10</x:v>
      </x:c>
      <x:c r="P396" s="3" t="n">
        <x:f xml:space="preserve"/>
        <x:v>3</x:v>
      </x:c>
      <x:c r="Q396" s="3" t="n">
        <x:f xml:space="preserve"/>
        <x:v>1</x:v>
      </x:c>
      <x:c r="R396" s="3" t="n">
        <x:f xml:space="preserve"/>
        <x:v>9</x:v>
      </x:c>
      <x:c r="S396" s="3" t="str">
        <x:f xml:space="preserve"/>
        <x:v>发明公布</x:v>
      </x:c>
      <x:c r="T396" s="3" t="str">
        <x:f xml:space="preserve"/>
        <x:v>CN</x:v>
      </x:c>
      <x:c r="U396" s="3" t="n">
        <x:f xml:space="preserve"/>
        <x:v>0</x:v>
      </x:c>
      <x:c r="V396" s="3" t="n">
        <x:f xml:space="preserve"/>
        <x:v>0</x:v>
      </x:c>
      <x:c r="W396" s="3" t="n">
        <x:f xml:space="preserve"/>
        <x:v>0</x:v>
      </x:c>
      <x:c r="X396" s="3" t="n">
        <x:f xml:space="preserve"/>
        <x:v>0</x:v>
      </x:c>
      <x:c r="Y396" s="3" t="n">
        <x:f xml:space="preserve"/>
        <x:v>0</x:v>
      </x:c>
      <x:c r="Z396" s="3" t="str">
        <x:f xml:space="preserve"/>
        <x:v>0.0</x:v>
      </x:c>
      <x:c r="AA396" s="3" t="n">
        <x:f xml:space="preserve"/>
        <x:v>0</x:v>
      </x:c>
      <x:c r="AB396" s="3" t="n">
        <x:f xml:space="preserve"/>
        <x:v>0</x:v>
      </x:c>
      <x:c r="AC396" s="3" t="n">
        <x:f xml:space="preserve"/>
        <x:v>0</x:v>
      </x:c>
      <x:c r="AD396" s="3" t="n">
        <x:f xml:space="preserve"/>
        <x:v>0</x:v>
      </x:c>
      <x:c r="AE396" s="3" t="n">
        <x:f xml:space="preserve"/>
        <x:v>0</x:v>
      </x:c>
      <x:c r="AF396" s="3" t="n">
        <x:f xml:space="preserve"/>
        <x:v>0</x:v>
      </x:c>
      <x:c r="AG396" s="3" t="str">
        <x:f xml:space="preserve"/>
        <x:v/>
      </x:c>
      <x:c r="AH396" s="3" t="n">
        <x:f xml:space="preserve"/>
        <x:v>64</x:v>
      </x:c>
      <x:c r="AI396" s="3" t="str">
        <x:f xml:space="preserve"/>
        <x:v>公开</x:v>
      </x:c>
    </x:row>
    <x:row xmlns:x14ac="http://schemas.microsoft.com/office/spreadsheetml/2009/9/ac" spans="1:1" ht="92.4" customHeight="1" x14ac:dyDescent="0.2">
      <x:c r="A397" s="17" t="str">
        <x:f xml:space="preserve"/>
        <x:v>相位调制 | 啁啾 | 振光 | 纯相位调制</x:v>
      </x:c>
      <x:c r="B397" s="7" t="str">
        <x:f xml:space="preserve">HYPERLINK("https://www.patentics.cn/invokexml.do?sx=showpatent_cn&amp;sf=ShowPatent&amp;spn=CN201910162U&amp;sx=showpatent_cn&amp;sv=037aa7f3","CN201910162U")</x:f>
        <x:v>CN201910162U</x:v>
      </x:c>
      <x:c r="C397" s="2" t="str">
        <x:f xml:space="preserve"/>
        <x:v>CN201120002177.7</x:v>
      </x:c>
      <x:c r="E397" s="2" t="str">
        <x:f xml:space="preserve"/>
        <x:v>一种量子密码教学系统的实验光路</x:v>
      </x:c>
      <x:c r="F397" s="2" t="str">
        <x:f xml:space="preserve"/>
        <x:v>安徽量子通信技术有限公司</x:v>
      </x:c>
      <x:c r="G397" s="2" t="str">
        <x:f xml:space="preserve"/>
        <x:v>科大国盾量子技术股份有限公司</x:v>
      </x:c>
      <x:c r="H397" s="2" t="str">
        <x:f xml:space="preserve"/>
        <x:v>陈腾云 |
刘洋 |
李晓刚</x:v>
      </x:c>
      <x:c r="I397" s="2" t="str">
        <x:f xml:space="preserve"/>
        <x:v>陈腾云</x:v>
      </x:c>
      <x:c r="J397" s="2" t="str">
        <x:f xml:space="preserve"/>
        <x:v/>
      </x:c>
      <x:c r="K397" s="2" t="str">
        <x:f xml:space="preserve"/>
        <x:v>2011/01/06</x:v>
      </x:c>
      <x:c r="L397" s="2" t="str">
        <x:f xml:space="preserve"/>
        <x:v>2011/07/27</x:v>
      </x:c>
      <x:c r="M397" s="2" t="str">
        <x:f xml:space="preserve"/>
        <x:v>G09B 19/00</x:v>
      </x:c>
      <x:c r="N397" s="2" t="str">
        <x:f xml:space="preserve"/>
        <x:v>G09B 19/00</x:v>
      </x:c>
      <x:c r="O397" s="2" t="n">
        <x:f xml:space="preserve"/>
        <x:v>3</x:v>
      </x:c>
      <x:c r="P397" s="2" t="n">
        <x:f xml:space="preserve"/>
        <x:v>1</x:v>
      </x:c>
      <x:c r="Q397" s="2" t="n">
        <x:f xml:space="preserve"/>
        <x:v>0</x:v>
      </x:c>
      <x:c r="R397" s="2" t="n">
        <x:f xml:space="preserve"/>
        <x:v>10</x:v>
      </x:c>
      <x:c r="S397" s="2" t="str">
        <x:f xml:space="preserve"/>
        <x:v>实用新型</x:v>
      </x:c>
      <x:c r="T397" s="2" t="str">
        <x:f xml:space="preserve"/>
        <x:v>CN</x:v>
      </x:c>
      <x:c r="U397" s="2" t="n">
        <x:f xml:space="preserve"/>
        <x:v>0</x:v>
      </x:c>
      <x:c r="V397" s="2" t="n">
        <x:f xml:space="preserve"/>
        <x:v>0</x:v>
      </x:c>
      <x:c r="W397" s="2" t="n">
        <x:f xml:space="preserve"/>
        <x:v>0</x:v>
      </x:c>
      <x:c r="X397" s="2" t="n">
        <x:f xml:space="preserve"/>
        <x:v>0</x:v>
      </x:c>
      <x:c r="Y397" s="2" t="n">
        <x:f xml:space="preserve"/>
        <x:v>5</x:v>
      </x:c>
      <x:c r="Z397" s="2" t="str">
        <x:f xml:space="preserve"/>
        <x:v>1.27</x:v>
      </x:c>
      <x:c r="AA397" s="2" t="n">
        <x:f xml:space="preserve"/>
        <x:v>0</x:v>
      </x:c>
      <x:c r="AB397" s="2" t="n">
        <x:f xml:space="preserve"/>
        <x:v>5</x:v>
      </x:c>
      <x:c r="AC397" s="2" t="n">
        <x:f xml:space="preserve"/>
        <x:v>3</x:v>
      </x:c>
      <x:c r="AD397" s="2" t="n">
        <x:f xml:space="preserve"/>
        <x:v>1</x:v>
      </x:c>
      <x:c r="AE397" s="2" t="n">
        <x:f xml:space="preserve"/>
        <x:v>0</x:v>
      </x:c>
      <x:c r="AF397" s="2" t="n">
        <x:f xml:space="preserve"/>
        <x:v>0</x:v>
      </x:c>
      <x:c r="AG397" s="2" t="str">
        <x:f xml:space="preserve"/>
        <x:v/>
      </x:c>
      <x:c r="AH397" s="2" t="n">
        <x:f xml:space="preserve"/>
        <x:v>61</x:v>
      </x:c>
      <x:c r="AI397" s="2" t="str">
        <x:f xml:space="preserve"/>
        <x:v>失效</x:v>
      </x:c>
    </x:row>
    <x:row xmlns:x14ac="http://schemas.microsoft.com/office/spreadsheetml/2009/9/ac" spans="1:1" ht="92.4" customHeight="1" x14ac:dyDescent="0.2">
      <x:c r="A398" s="17" t="str">
        <x:f xml:space="preserve"/>
        <x:v>相位调制 | 啁啾 | 振光 | 纯相位调制</x:v>
      </x:c>
      <x:c r="B398" s="8" t="str">
        <x:f xml:space="preserve">HYPERLINK("https://www.patentics.cn/invokexml.do?sx=showpatent_cn&amp;sf=ShowPatent&amp;spn=CN110620653A&amp;sx=showpatent_cn&amp;sv=93ee1279","CN110620653A")</x:f>
        <x:v>CN110620653A</x:v>
      </x:c>
      <x:c r="C398" s="3" t="str">
        <x:f xml:space="preserve"/>
        <x:v>CN201811301080.9</x:v>
      </x:c>
      <x:c r="E398" s="3" t="str">
        <x:f xml:space="preserve"/>
        <x:v>一种MDI-QKD网络通信系统以及通信方法</x:v>
      </x:c>
      <x:c r="F398" s="3" t="str">
        <x:f xml:space="preserve"/>
        <x:v>科大国盾量子技术股份有限公司</x:v>
      </x:c>
      <x:c r="G398" s="3" t="str">
        <x:f xml:space="preserve"/>
        <x:v>科大国盾量子技术股份有限公司</x:v>
      </x:c>
      <x:c r="H398" s="3" t="str">
        <x:f xml:space="preserve"/>
        <x:v>李东东 |
汤艳琳 |
刘建宏</x:v>
      </x:c>
      <x:c r="I398" s="3" t="str">
        <x:f xml:space="preserve"/>
        <x:v>李东东</x:v>
      </x:c>
      <x:c r="J398" s="3" t="str">
        <x:f xml:space="preserve"/>
        <x:v/>
      </x:c>
      <x:c r="K398" s="3" t="str">
        <x:f xml:space="preserve"/>
        <x:v>2018/11/02</x:v>
      </x:c>
      <x:c r="L398" s="3" t="str">
        <x:f xml:space="preserve"/>
        <x:v>2019/12/27</x:v>
      </x:c>
      <x:c r="M398" s="3" t="str">
        <x:f xml:space="preserve"/>
        <x:v>H04L  9/08|H04B 10/70</x:v>
      </x:c>
      <x:c r="N398" s="3" t="str">
        <x:f xml:space="preserve"/>
        <x:v>H04L  9/08</x:v>
      </x:c>
      <x:c r="O398" s="3" t="n">
        <x:f xml:space="preserve"/>
        <x:v>10</x:v>
      </x:c>
      <x:c r="P398" s="3" t="n">
        <x:f xml:space="preserve"/>
        <x:v>2</x:v>
      </x:c>
      <x:c r="Q398" s="3" t="n">
        <x:f xml:space="preserve"/>
        <x:v>1</x:v>
      </x:c>
      <x:c r="R398" s="3" t="n">
        <x:f xml:space="preserve"/>
        <x:v>10</x:v>
      </x:c>
      <x:c r="S398" s="3" t="str">
        <x:f xml:space="preserve"/>
        <x:v>发明公布</x:v>
      </x:c>
      <x:c r="T398" s="3" t="str">
        <x:f xml:space="preserve"/>
        <x:v>CN</x:v>
      </x:c>
      <x:c r="U398" s="3" t="n">
        <x:f xml:space="preserve"/>
        <x:v>6</x:v>
      </x:c>
      <x:c r="V398" s="3" t="n">
        <x:f xml:space="preserve"/>
        <x:v>1</x:v>
      </x:c>
      <x:c r="W398" s="3" t="n">
        <x:f xml:space="preserve"/>
        <x:v>5</x:v>
      </x:c>
      <x:c r="X398" s="3" t="n">
        <x:f xml:space="preserve"/>
        <x:v>6</x:v>
      </x:c>
      <x:c r="Y398" s="3" t="n">
        <x:f xml:space="preserve"/>
        <x:v>1</x:v>
      </x:c>
      <x:c r="Z398" s="3" t="str">
        <x:f xml:space="preserve"/>
        <x:v>0.13</x:v>
      </x:c>
      <x:c r="AA398" s="3" t="n">
        <x:f xml:space="preserve"/>
        <x:v>0</x:v>
      </x:c>
      <x:c r="AB398" s="3" t="n">
        <x:f xml:space="preserve"/>
        <x:v>1</x:v>
      </x:c>
      <x:c r="AC398" s="3" t="n">
        <x:f xml:space="preserve"/>
        <x:v>1</x:v>
      </x:c>
      <x:c r="AD398" s="3" t="n">
        <x:f xml:space="preserve"/>
        <x:v>1</x:v>
      </x:c>
      <x:c r="AE398" s="3" t="n">
        <x:f xml:space="preserve"/>
        <x:v>0</x:v>
      </x:c>
      <x:c r="AF398" s="3" t="n">
        <x:f xml:space="preserve"/>
        <x:v>0</x:v>
      </x:c>
      <x:c r="AG398" s="3" t="str">
        <x:f xml:space="preserve"/>
        <x:v/>
      </x:c>
      <x:c r="AH398" s="3" t="n">
        <x:f xml:space="preserve"/>
        <x:v>61</x:v>
      </x:c>
      <x:c r="AI398" s="3" t="str">
        <x:f xml:space="preserve"/>
        <x:v>公开</x:v>
      </x:c>
    </x:row>
    <x:row xmlns:x14ac="http://schemas.microsoft.com/office/spreadsheetml/2009/9/ac" spans="1:1" ht="92.4" customHeight="1" x14ac:dyDescent="0.2">
      <x:c r="A399" s="17" t="str">
        <x:f xml:space="preserve"/>
        <x:v>相位调制 | 啁啾 | 振光 | 纯相位调制</x:v>
      </x:c>
      <x:c r="B399" s="7" t="str">
        <x:f xml:space="preserve">HYPERLINK("https://www.patentics.cn/invokexml.do?sx=showpatent_cn&amp;sf=ShowPatent&amp;spn=CN1545228A&amp;sx=showpatent_cn&amp;sv=3e6ff7c7","CN1545228A")</x:f>
        <x:v>CN1545228A</x:v>
      </x:c>
      <x:c r="C399" s="2" t="str">
        <x:f xml:space="preserve"/>
        <x:v>CN200310111370.4</x:v>
      </x:c>
      <x:c r="E399" s="2" t="str">
        <x:f xml:space="preserve"/>
        <x:v>使用原子滤光器的空间量子通信装置</x:v>
      </x:c>
      <x:c r="F399" s="2" t="str">
        <x:f xml:space="preserve"/>
        <x:v>中国科学院武汉物理与数学研究所</x:v>
      </x:c>
      <x:c r="G399" s="2" t="str">
        <x:f xml:space="preserve"/>
        <x:v>中国科学院</x:v>
      </x:c>
      <x:c r="H399" s="2" t="str">
        <x:f xml:space="preserve"/>
        <x:v>孙献平 |
李若虹 |
罗军 |
詹明生</x:v>
      </x:c>
      <x:c r="I399" s="2" t="str">
        <x:f xml:space="preserve"/>
        <x:v>孙献平</x:v>
      </x:c>
      <x:c r="J399" s="2" t="str">
        <x:f xml:space="preserve"/>
        <x:v>2003/11/11</x:v>
      </x:c>
      <x:c r="K399" s="2" t="str">
        <x:f xml:space="preserve"/>
        <x:v>2003/11/11</x:v>
      </x:c>
      <x:c r="L399" s="2" t="str">
        <x:f xml:space="preserve"/>
        <x:v>2004/11/10</x:v>
      </x:c>
      <x:c r="M399" s="2" t="str">
        <x:f xml:space="preserve"/>
        <x:v>H04B 10/30|H04B 10/70</x:v>
      </x:c>
      <x:c r="N399" s="2" t="str">
        <x:f xml:space="preserve"/>
        <x:v>H04B 10/30</x:v>
      </x:c>
      <x:c r="O399" s="2" t="n">
        <x:f xml:space="preserve"/>
        <x:v>1</x:v>
      </x:c>
      <x:c r="P399" s="2" t="n">
        <x:f xml:space="preserve"/>
        <x:v>1</x:v>
      </x:c>
      <x:c r="Q399" s="2" t="n">
        <x:f xml:space="preserve"/>
        <x:v>0</x:v>
      </x:c>
      <x:c r="R399" s="2" t="n">
        <x:f xml:space="preserve"/>
        <x:v>16</x:v>
      </x:c>
      <x:c r="S399" s="2" t="str">
        <x:f xml:space="preserve"/>
        <x:v>发明公布</x:v>
      </x:c>
      <x:c r="T399" s="2" t="str">
        <x:f xml:space="preserve"/>
        <x:v>CN</x:v>
      </x:c>
      <x:c r="U399" s="2" t="n">
        <x:f xml:space="preserve"/>
        <x:v>0</x:v>
      </x:c>
      <x:c r="V399" s="2" t="n">
        <x:f xml:space="preserve"/>
        <x:v>0</x:v>
      </x:c>
      <x:c r="W399" s="2" t="n">
        <x:f xml:space="preserve"/>
        <x:v>0</x:v>
      </x:c>
      <x:c r="X399" s="2" t="n">
        <x:f xml:space="preserve"/>
        <x:v>0</x:v>
      </x:c>
      <x:c r="Y399" s="2" t="n">
        <x:f xml:space="preserve"/>
        <x:v>11</x:v>
      </x:c>
      <x:c r="Z399" s="2" t="str">
        <x:f xml:space="preserve"/>
        <x:v>5.0</x:v>
      </x:c>
      <x:c r="AA399" s="2" t="n">
        <x:f xml:space="preserve"/>
        <x:v>10</x:v>
      </x:c>
      <x:c r="AB399" s="2" t="n">
        <x:f xml:space="preserve"/>
        <x:v>1</x:v>
      </x:c>
      <x:c r="AC399" s="2" t="n">
        <x:f xml:space="preserve"/>
        <x:v>2</x:v>
      </x:c>
      <x:c r="AD399" s="2" t="n">
        <x:f xml:space="preserve"/>
        <x:v>3</x:v>
      </x:c>
      <x:c r="AE399" s="2" t="n">
        <x:f xml:space="preserve"/>
        <x:v>1</x:v>
      </x:c>
      <x:c r="AF399" s="2" t="n">
        <x:f xml:space="preserve"/>
        <x:v>1</x:v>
      </x:c>
      <x:c r="AG399" s="2" t="str">
        <x:f xml:space="preserve"/>
        <x:v/>
      </x:c>
      <x:c r="AH399" s="2" t="n">
        <x:f xml:space="preserve"/>
        <x:v>62</x:v>
      </x:c>
      <x:c r="AI399" s="2" t="str">
        <x:f xml:space="preserve"/>
        <x:v>有效</x:v>
      </x:c>
    </x:row>
    <x:row xmlns:x14ac="http://schemas.microsoft.com/office/spreadsheetml/2009/9/ac" spans="1:1" ht="92.4" customHeight="1" x14ac:dyDescent="0.2">
      <x:c r="A400" s="17" t="str">
        <x:f xml:space="preserve"/>
        <x:v>相位调制 | 啁啾 | 振光 | 纯相位调制</x:v>
      </x:c>
      <x:c r="B400" s="8" t="str">
        <x:f xml:space="preserve">HYPERLINK("https://www.patentics.cn/invokexml.do?sx=showpatent_cn&amp;sf=ShowPatent&amp;spn=CN208285324U&amp;sx=showpatent_cn&amp;sv=4fadf7c7","CN208285324U")</x:f>
        <x:v>CN208285324U</x:v>
      </x:c>
      <x:c r="C400" s="3" t="str">
        <x:f xml:space="preserve"/>
        <x:v>CN201820899730.3</x:v>
      </x:c>
      <x:c r="E400" s="3" t="str">
        <x:f xml:space="preserve"/>
        <x:v>一种可切换多类型量子终端通信系统</x:v>
      </x:c>
      <x:c r="F400" s="3" t="str">
        <x:f xml:space="preserve"/>
        <x:v>华南师范大学</x:v>
      </x:c>
      <x:c r="G400" s="3" t="str">
        <x:f xml:space="preserve"/>
        <x:v>华南师范大学</x:v>
      </x:c>
      <x:c r="H400" s="3" t="str">
        <x:f xml:space="preserve"/>
        <x:v>冉攀 |
郭邦红 |
胡敏 |
张立涛 |
曾涵宇</x:v>
      </x:c>
      <x:c r="I400" s="3" t="str">
        <x:f xml:space="preserve"/>
        <x:v>冉攀</x:v>
      </x:c>
      <x:c r="J400" s="3" t="str">
        <x:f xml:space="preserve"/>
        <x:v/>
      </x:c>
      <x:c r="K400" s="3" t="str">
        <x:f xml:space="preserve"/>
        <x:v>2018/06/11</x:v>
      </x:c>
      <x:c r="L400" s="3" t="str">
        <x:f xml:space="preserve"/>
        <x:v>2018/12/25</x:v>
      </x:c>
      <x:c r="M400" s="3" t="str">
        <x:f xml:space="preserve"/>
        <x:v>H04L  9/08|H04B 10/25|H04B 10/70|H04L 29/06</x:v>
      </x:c>
      <x:c r="N400" s="3" t="str">
        <x:f xml:space="preserve"/>
        <x:v>H04L  9/08</x:v>
      </x:c>
      <x:c r="O400" s="3" t="n">
        <x:f xml:space="preserve"/>
        <x:v>8</x:v>
      </x:c>
      <x:c r="P400" s="3" t="n">
        <x:f xml:space="preserve"/>
        <x:v>1</x:v>
      </x:c>
      <x:c r="Q400" s="3" t="n">
        <x:f xml:space="preserve"/>
        <x:v>0</x:v>
      </x:c>
      <x:c r="R400" s="3" t="n">
        <x:f xml:space="preserve"/>
        <x:v>12</x:v>
      </x:c>
      <x:c r="S400" s="3" t="str">
        <x:f xml:space="preserve"/>
        <x:v>实用新型</x:v>
      </x:c>
      <x:c r="T400" s="3" t="str">
        <x:f xml:space="preserve"/>
        <x:v>CN</x:v>
      </x:c>
      <x:c r="U400" s="3" t="n">
        <x:f xml:space="preserve"/>
        <x:v>0</x:v>
      </x:c>
      <x:c r="V400" s="3" t="n">
        <x:f xml:space="preserve"/>
        <x:v>0</x:v>
      </x:c>
      <x:c r="W400" s="3" t="n">
        <x:f xml:space="preserve"/>
        <x:v>0</x:v>
      </x:c>
      <x:c r="X400" s="3" t="n">
        <x:f xml:space="preserve"/>
        <x:v>0</x:v>
      </x:c>
      <x:c r="Y400" s="3" t="n">
        <x:f xml:space="preserve"/>
        <x:v>0</x:v>
      </x:c>
      <x:c r="Z400" s="3" t="str">
        <x:f xml:space="preserve"/>
        <x:v>0.0</x:v>
      </x:c>
      <x:c r="AA400" s="3" t="n">
        <x:f xml:space="preserve"/>
        <x:v>0</x:v>
      </x:c>
      <x:c r="AB400" s="3" t="n">
        <x:f xml:space="preserve"/>
        <x:v>0</x:v>
      </x:c>
      <x:c r="AC400" s="3" t="n">
        <x:f xml:space="preserve"/>
        <x:v>0</x:v>
      </x:c>
      <x:c r="AD400" s="3" t="n">
        <x:f xml:space="preserve"/>
        <x:v>0</x:v>
      </x:c>
      <x:c r="AE400" s="3" t="n">
        <x:f xml:space="preserve"/>
        <x:v>0</x:v>
      </x:c>
      <x:c r="AF400" s="3" t="n">
        <x:f xml:space="preserve"/>
        <x:v>0</x:v>
      </x:c>
      <x:c r="AG400" s="3" t="str">
        <x:f xml:space="preserve"/>
        <x:v/>
      </x:c>
      <x:c r="AH400" s="3" t="n">
        <x:f xml:space="preserve"/>
        <x:v>61</x:v>
      </x:c>
      <x:c r="AI400" s="3" t="str">
        <x:f xml:space="preserve"/>
        <x:v>有效</x:v>
      </x:c>
    </x:row>
    <x:row xmlns:x14ac="http://schemas.microsoft.com/office/spreadsheetml/2009/9/ac" spans="1:1" ht="92.4" customHeight="1" x14ac:dyDescent="0.2">
      <x:c r="A401" s="17" t="str">
        <x:f xml:space="preserve"/>
        <x:v>相位调制 | 啁啾 | 振光 | 纯相位调制</x:v>
      </x:c>
      <x:c r="B401" s="7" t="str">
        <x:f xml:space="preserve">HYPERLINK("https://www.patentics.cn/invokexml.do?sx=showpatent_cn&amp;sf=ShowPatent&amp;spn=CN217363101U&amp;sx=showpatent_cn&amp;sv=9b37ab60","CN217363101U")</x:f>
        <x:v>CN217363101U</x:v>
      </x:c>
      <x:c r="C401" s="2" t="str">
        <x:f xml:space="preserve"/>
        <x:v>CN202220762222.7</x:v>
      </x:c>
      <x:c r="E401" s="2" t="str">
        <x:f xml:space="preserve"/>
        <x:v>一种基于B92协议的逆向调制自由空间QKD系统</x:v>
      </x:c>
      <x:c r="F401" s="2" t="str">
        <x:f xml:space="preserve"/>
        <x:v>华南师范大学</x:v>
      </x:c>
      <x:c r="G401" s="2" t="str">
        <x:f xml:space="preserve"/>
        <x:v>华南师范大学</x:v>
      </x:c>
      <x:c r="H401" s="2" t="str">
        <x:f xml:space="preserve"/>
        <x:v>朱明昊 |
郭邦红 |
胡敏</x:v>
      </x:c>
      <x:c r="I401" s="2" t="str">
        <x:f xml:space="preserve"/>
        <x:v>朱明昊</x:v>
      </x:c>
      <x:c r="J401" s="2" t="str">
        <x:f xml:space="preserve"/>
        <x:v>2021/12/31</x:v>
      </x:c>
      <x:c r="K401" s="2" t="str">
        <x:f xml:space="preserve"/>
        <x:v>2022/04/02</x:v>
      </x:c>
      <x:c r="L401" s="2" t="str">
        <x:f xml:space="preserve"/>
        <x:v>2022/09/02</x:v>
      </x:c>
      <x:c r="M401" s="2" t="str">
        <x:f xml:space="preserve"/>
        <x:v>H04L  9/08|H04B 10/70|H04B 10/54</x:v>
      </x:c>
      <x:c r="N401" s="2" t="str">
        <x:f xml:space="preserve"/>
        <x:v>H04L  9/08</x:v>
      </x:c>
      <x:c r="O401" s="2" t="n">
        <x:f xml:space="preserve"/>
        <x:v>10</x:v>
      </x:c>
      <x:c r="P401" s="2" t="n">
        <x:f xml:space="preserve"/>
        <x:v>1</x:v>
      </x:c>
      <x:c r="Q401" s="2" t="n">
        <x:f xml:space="preserve"/>
        <x:v>0</x:v>
      </x:c>
      <x:c r="R401" s="2" t="n">
        <x:f xml:space="preserve"/>
        <x:v>28</x:v>
      </x:c>
      <x:c r="S401" s="2" t="str">
        <x:f xml:space="preserve"/>
        <x:v>实用新型</x:v>
      </x:c>
      <x:c r="T401" s="2" t="str">
        <x:f xml:space="preserve"/>
        <x:v>CN</x:v>
      </x:c>
      <x:c r="U401" s="2" t="n">
        <x:f xml:space="preserve"/>
        <x:v>0</x:v>
      </x:c>
      <x:c r="V401" s="2" t="n">
        <x:f xml:space="preserve"/>
        <x:v>0</x:v>
      </x:c>
      <x:c r="W401" s="2" t="n">
        <x:f xml:space="preserve"/>
        <x:v>0</x:v>
      </x:c>
      <x:c r="X401" s="2" t="n">
        <x:f xml:space="preserve"/>
        <x:v>0</x:v>
      </x:c>
      <x:c r="Y401" s="2" t="n">
        <x:f xml:space="preserve"/>
        <x:v>0</x:v>
      </x:c>
      <x:c r="Z401" s="2" t="str">
        <x:f xml:space="preserve"/>
        <x:v>0.0</x:v>
      </x:c>
      <x:c r="AA401" s="2" t="n">
        <x:f xml:space="preserve"/>
        <x:v>0</x:v>
      </x:c>
      <x:c r="AB401" s="2" t="n">
        <x:f xml:space="preserve"/>
        <x:v>0</x:v>
      </x:c>
      <x:c r="AC401" s="2" t="n">
        <x:f xml:space="preserve"/>
        <x:v>0</x:v>
      </x:c>
      <x:c r="AD401" s="2" t="n">
        <x:f xml:space="preserve"/>
        <x:v>0</x:v>
      </x:c>
      <x:c r="AE401" s="2" t="n">
        <x:f xml:space="preserve"/>
        <x:v>0</x:v>
      </x:c>
      <x:c r="AF401" s="2" t="n">
        <x:f xml:space="preserve"/>
        <x:v>0</x:v>
      </x:c>
      <x:c r="AG401" s="2" t="str">
        <x:f xml:space="preserve"/>
        <x:v/>
      </x:c>
      <x:c r="AH401" s="2" t="n">
        <x:f xml:space="preserve"/>
        <x:v>61</x:v>
      </x:c>
      <x:c r="AI401" s="2" t="str">
        <x:f xml:space="preserve"/>
        <x:v>有效</x:v>
      </x:c>
    </x:row>
    <x:row xmlns:x14ac="http://schemas.microsoft.com/office/spreadsheetml/2009/9/ac" spans="1:1" ht="92.4" customHeight="1" x14ac:dyDescent="0.2">
      <x:c r="A402" s="17" t="str">
        <x:f xml:space="preserve"/>
        <x:v>相位调制 | 啁啾 | 振光 | 纯相位调制</x:v>
      </x:c>
      <x:c r="B402" s="8" t="str">
        <x:f xml:space="preserve">HYPERLINK("https://www.patentics.cn/invokexml.do?sx=showpatent_cn&amp;sf=ShowPatent&amp;spn=CN111162903A&amp;sx=showpatent_cn&amp;sv=41b0fc98","CN111162903A")</x:f>
        <x:v>CN111162903A</x:v>
      </x:c>
      <x:c r="C402" s="3" t="str">
        <x:f xml:space="preserve"/>
        <x:v>CN202010075159.5</x:v>
      </x:c>
      <x:c r="E402" s="3" t="str">
        <x:f xml:space="preserve"/>
        <x:v>一种用于飞行器的自由空间量子密钥分发系统及方法</x:v>
      </x:c>
      <x:c r="F402" s="3" t="str">
        <x:f xml:space="preserve"/>
        <x:v>华南师范大学</x:v>
      </x:c>
      <x:c r="G402" s="3" t="str">
        <x:f xml:space="preserve"/>
        <x:v>华南师范大学</x:v>
      </x:c>
      <x:c r="H402" s="3" t="str">
        <x:f xml:space="preserve"/>
        <x:v>郭邦红 |
朱明昊 |
胡敏</x:v>
      </x:c>
      <x:c r="I402" s="3" t="str">
        <x:f xml:space="preserve"/>
        <x:v>郭邦红</x:v>
      </x:c>
      <x:c r="J402" s="3" t="str">
        <x:f xml:space="preserve"/>
        <x:v/>
      </x:c>
      <x:c r="K402" s="3" t="str">
        <x:f xml:space="preserve"/>
        <x:v>2020/01/22</x:v>
      </x:c>
      <x:c r="L402" s="3" t="str">
        <x:f xml:space="preserve"/>
        <x:v>2020/05/15</x:v>
      </x:c>
      <x:c r="M402" s="3" t="str">
        <x:f xml:space="preserve"/>
        <x:v>H04L  9/08|H04B 10/70</x:v>
      </x:c>
      <x:c r="N402" s="3" t="str">
        <x:f xml:space="preserve"/>
        <x:v>H04L  9/08</x:v>
      </x:c>
      <x:c r="O402" s="3" t="n">
        <x:f xml:space="preserve"/>
        <x:v>10</x:v>
      </x:c>
      <x:c r="P402" s="3" t="n">
        <x:f xml:space="preserve"/>
        <x:v>2</x:v>
      </x:c>
      <x:c r="Q402" s="3" t="n">
        <x:f xml:space="preserve"/>
        <x:v>1</x:v>
      </x:c>
      <x:c r="R402" s="3" t="n">
        <x:f xml:space="preserve"/>
        <x:v>41</x:v>
      </x:c>
      <x:c r="S402" s="3" t="str">
        <x:f xml:space="preserve"/>
        <x:v>发明公布</x:v>
      </x:c>
      <x:c r="T402" s="3" t="str">
        <x:f xml:space="preserve"/>
        <x:v>CN</x:v>
      </x:c>
      <x:c r="U402" s="3" t="n">
        <x:f xml:space="preserve"/>
        <x:v>0</x:v>
      </x:c>
      <x:c r="V402" s="3" t="n">
        <x:f xml:space="preserve"/>
        <x:v>0</x:v>
      </x:c>
      <x:c r="W402" s="3" t="n">
        <x:f xml:space="preserve"/>
        <x:v>0</x:v>
      </x:c>
      <x:c r="X402" s="3" t="n">
        <x:f xml:space="preserve"/>
        <x:v>0</x:v>
      </x:c>
      <x:c r="Y402" s="3" t="n">
        <x:f xml:space="preserve"/>
        <x:v>4</x:v>
      </x:c>
      <x:c r="Z402" s="3" t="str">
        <x:f xml:space="preserve"/>
        <x:v>0.89</x:v>
      </x:c>
      <x:c r="AA402" s="3" t="n">
        <x:f xml:space="preserve"/>
        <x:v>0</x:v>
      </x:c>
      <x:c r="AB402" s="3" t="n">
        <x:f xml:space="preserve"/>
        <x:v>4</x:v>
      </x:c>
      <x:c r="AC402" s="3" t="n">
        <x:f xml:space="preserve"/>
        <x:v>3</x:v>
      </x:c>
      <x:c r="AD402" s="3" t="n">
        <x:f xml:space="preserve"/>
        <x:v>1</x:v>
      </x:c>
      <x:c r="AE402" s="3" t="n">
        <x:f xml:space="preserve"/>
        <x:v>0</x:v>
      </x:c>
      <x:c r="AF402" s="3" t="n">
        <x:f xml:space="preserve"/>
        <x:v>0</x:v>
      </x:c>
      <x:c r="AG402" s="3" t="str">
        <x:f xml:space="preserve"/>
        <x:v/>
      </x:c>
      <x:c r="AH402" s="3" t="n">
        <x:f xml:space="preserve"/>
        <x:v>62</x:v>
      </x:c>
      <x:c r="AI402" s="3" t="str">
        <x:f xml:space="preserve"/>
        <x:v>公开</x:v>
      </x:c>
    </x:row>
  </x:sheetData>
  <x:autoFilter ref="A2:AI2"/>
  <x:mergeCells>
    <x:mergeCell ref="A1:B1"/>
    <x:mergeCell ref="C1:G1"/>
  </x:mergeCells>
  <x:drawing xmlns:r="http://schemas.openxmlformats.org/officeDocument/2006/relationships" r:id="rId2"/>
</x:worksheet>
</file>

<file path=xl/worksheets/sheet2.xml><?xml version="1.0" encoding="utf-8"?>
<x:worksheet xmlns:x="http://schemas.openxmlformats.org/spreadsheetml/2006/main">
  <x:sheetData/>
  <x:drawing xmlns:r="http://schemas.openxmlformats.org/officeDocument/2006/relationships" r:id="R63e4f62ea65948c7"/>
</x:worksheet>
</file>